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BA29AB55-2CA7-4042-A817-DE6C7B80D0EA}" xr6:coauthVersionLast="47" xr6:coauthVersionMax="47" xr10:uidLastSave="{00000000-0000-0000-0000-000000000000}"/>
  <bookViews>
    <workbookView xWindow="-120" yWindow="-120" windowWidth="29040" windowHeight="15840" firstSheet="3" activeTab="3" xr2:uid="{00000000-000D-0000-FFFF-FFFF00000000}"/>
  </bookViews>
  <sheets>
    <sheet name="Các khu TĐC hiện hữu" sheetId="18" state="hidden" r:id="rId1"/>
    <sheet name="ODT" sheetId="17" state="hidden" r:id="rId2"/>
    <sheet name="ONT" sheetId="16" state="hidden" r:id="rId3"/>
    <sheet name="Đầu vào (2)" sheetId="15" r:id="rId4"/>
    <sheet name="ĐẤT PNN" sheetId="11" r:id="rId5"/>
    <sheet name="ĐẤT NN" sheetId="13" r:id="rId6"/>
  </sheets>
  <externalReferences>
    <externalReference r:id="rId7"/>
    <externalReference r:id="rId8"/>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NN'!$A$3:$AC$143</definedName>
    <definedName name="_xlnm._FilterDatabase" localSheetId="4" hidden="1">'ĐẤT PNN'!$A$3:$WWD$143</definedName>
    <definedName name="_xlnm._FilterDatabase" localSheetId="3" hidden="1">'Đầu vào (2)'!$A$1:$WXF$139</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NN'!$A$1:$J$143</definedName>
    <definedName name="_xlnm.Print_Area" localSheetId="4">'ĐẤT PNN'!$A$1:$N$143</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43" i="13" l="1"/>
  <c r="Q143" i="13"/>
  <c r="P143" i="13"/>
  <c r="O143" i="13"/>
  <c r="R142" i="13"/>
  <c r="Q142" i="13"/>
  <c r="P142" i="13"/>
  <c r="O142" i="13"/>
  <c r="R141" i="13"/>
  <c r="Q141" i="13"/>
  <c r="P141" i="13"/>
  <c r="O141" i="13"/>
  <c r="R140" i="13"/>
  <c r="Q140" i="13"/>
  <c r="P140" i="13"/>
  <c r="O140" i="13"/>
  <c r="R139" i="13"/>
  <c r="Q139" i="13"/>
  <c r="P139" i="13"/>
  <c r="O139" i="13"/>
  <c r="R138" i="13"/>
  <c r="Q138" i="13"/>
  <c r="P138" i="13"/>
  <c r="O138" i="13"/>
  <c r="R137" i="13"/>
  <c r="Q137" i="13"/>
  <c r="P137" i="13"/>
  <c r="O137" i="13"/>
  <c r="R136" i="13"/>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AA143" i="13"/>
  <c r="Z143" i="13"/>
  <c r="Y143" i="13"/>
  <c r="X143" i="13"/>
  <c r="AA142" i="13"/>
  <c r="Z142" i="13"/>
  <c r="Y142" i="13"/>
  <c r="X142" i="13"/>
  <c r="AA141" i="13"/>
  <c r="Z141" i="13"/>
  <c r="Y141" i="13"/>
  <c r="X141" i="13"/>
  <c r="AA140" i="13"/>
  <c r="Z140" i="13"/>
  <c r="Y140" i="13"/>
  <c r="X140" i="13"/>
  <c r="AA139" i="13"/>
  <c r="Z139" i="13"/>
  <c r="Y139" i="13"/>
  <c r="X139" i="13"/>
  <c r="AA138" i="13"/>
  <c r="Z138" i="13"/>
  <c r="Y138" i="13"/>
  <c r="X138" i="13"/>
  <c r="AA137" i="13"/>
  <c r="Z137" i="13"/>
  <c r="Y137" i="13"/>
  <c r="X137" i="13"/>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R4" i="13"/>
  <c r="Q4" i="13"/>
  <c r="P4" i="13"/>
  <c r="O4" i="13"/>
  <c r="H78" i="15"/>
  <c r="X17" i="11"/>
  <c r="X24" i="11" s="1"/>
  <c r="X31" i="11" s="1"/>
  <c r="X38" i="11" s="1"/>
  <c r="X45" i="11" s="1"/>
  <c r="X52" i="11" s="1"/>
  <c r="X59" i="11" s="1"/>
  <c r="X66" i="11" s="1"/>
  <c r="X73" i="11" s="1"/>
  <c r="X80" i="11" s="1"/>
  <c r="X87" i="11" s="1"/>
  <c r="X94" i="11" s="1"/>
  <c r="X101" i="11" s="1"/>
  <c r="X108" i="11" s="1"/>
  <c r="X115" i="11" s="1"/>
  <c r="X122" i="11" s="1"/>
  <c r="X129" i="11" s="1"/>
  <c r="X136" i="11" s="1"/>
  <c r="X143"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R130" i="11"/>
  <c r="Q130" i="11"/>
  <c r="P130" i="11"/>
  <c r="O130" i="11"/>
  <c r="R123" i="11"/>
  <c r="Q123" i="11"/>
  <c r="P123" i="11"/>
  <c r="O123" i="11"/>
  <c r="R116" i="11"/>
  <c r="Q116" i="11"/>
  <c r="P116" i="11"/>
  <c r="O116" i="11"/>
  <c r="R109" i="11"/>
  <c r="Q109" i="11"/>
  <c r="P109" i="11"/>
  <c r="O109" i="11"/>
  <c r="R102" i="11"/>
  <c r="Q102" i="11"/>
  <c r="P102" i="11"/>
  <c r="O102" i="11"/>
  <c r="R95" i="11"/>
  <c r="Q95" i="11"/>
  <c r="P95" i="11"/>
  <c r="O95" i="11"/>
  <c r="R88" i="11"/>
  <c r="Q88" i="11"/>
  <c r="P88" i="11"/>
  <c r="O88" i="11"/>
  <c r="R81" i="11"/>
  <c r="Q81" i="11"/>
  <c r="P81" i="11"/>
  <c r="O81" i="11"/>
  <c r="R74" i="11"/>
  <c r="Q74" i="11"/>
  <c r="P74" i="11"/>
  <c r="O74" i="11"/>
  <c r="R67" i="11"/>
  <c r="Q67" i="11"/>
  <c r="P67" i="11"/>
  <c r="O67" i="11"/>
  <c r="R60" i="11"/>
  <c r="Q60" i="11"/>
  <c r="P60" i="11"/>
  <c r="O60" i="11"/>
  <c r="R53" i="11"/>
  <c r="Q53" i="11"/>
  <c r="P53" i="11"/>
  <c r="O53" i="11"/>
  <c r="R46" i="11"/>
  <c r="Q46" i="11"/>
  <c r="P46" i="11"/>
  <c r="O46" i="11"/>
  <c r="R39" i="11"/>
  <c r="Q39" i="11"/>
  <c r="P39" i="11"/>
  <c r="O39" i="11"/>
  <c r="R32" i="11"/>
  <c r="Q32" i="11"/>
  <c r="P32" i="11"/>
  <c r="O32" i="11"/>
  <c r="R25" i="11"/>
  <c r="Q25" i="11"/>
  <c r="P25" i="11"/>
  <c r="O25" i="11"/>
  <c r="R18" i="11"/>
  <c r="Q18" i="11"/>
  <c r="P18" i="11"/>
  <c r="O18" i="11"/>
  <c r="R11" i="11"/>
  <c r="Q11" i="11"/>
  <c r="P11" i="11"/>
  <c r="O11" i="11"/>
  <c r="I137" i="13"/>
  <c r="H137" i="13"/>
  <c r="W138" i="13"/>
  <c r="W139" i="13" s="1"/>
  <c r="V138" i="13"/>
  <c r="U138" i="13"/>
  <c r="T138" i="13"/>
  <c r="N138" i="13"/>
  <c r="N139" i="13" s="1"/>
  <c r="M138" i="13"/>
  <c r="M139" i="13" s="1"/>
  <c r="L138" i="13"/>
  <c r="L139" i="13" s="1"/>
  <c r="K138" i="13"/>
  <c r="K139" i="13" s="1"/>
  <c r="K140" i="13" l="1"/>
  <c r="L140" i="13"/>
  <c r="W140" i="13"/>
  <c r="M140" i="13"/>
  <c r="N140" i="13"/>
  <c r="T139" i="13"/>
  <c r="U139" i="13"/>
  <c r="V139" i="13"/>
  <c r="W141" i="13" l="1"/>
  <c r="N141" i="13"/>
  <c r="L141" i="13"/>
  <c r="M141" i="13"/>
  <c r="V140" i="13"/>
  <c r="T140" i="13"/>
  <c r="K141" i="13"/>
  <c r="U140" i="13"/>
  <c r="V141" i="13" l="1"/>
  <c r="U141" i="13"/>
  <c r="K142" i="13"/>
  <c r="T141" i="13"/>
  <c r="W142" i="13"/>
  <c r="M142" i="13"/>
  <c r="L142" i="13"/>
  <c r="N142" i="13"/>
  <c r="T142" i="13" l="1"/>
  <c r="W143" i="13"/>
  <c r="K143" i="13"/>
  <c r="U142" i="13"/>
  <c r="N143" i="13"/>
  <c r="L143" i="13"/>
  <c r="V142" i="13"/>
  <c r="M143" i="13"/>
  <c r="U143" i="13" l="1"/>
  <c r="V143" i="13"/>
  <c r="T143" i="13"/>
  <c r="C137" i="11" l="1"/>
  <c r="W138" i="11"/>
  <c r="W139" i="11" s="1"/>
  <c r="W140" i="11" s="1"/>
  <c r="W141" i="11" s="1"/>
  <c r="W142" i="11" s="1"/>
  <c r="W143" i="11" s="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E137" i="11"/>
  <c r="E137" i="13" s="1"/>
  <c r="D137" i="11"/>
  <c r="B137" i="11"/>
  <c r="B137" i="13" s="1"/>
  <c r="W131" i="13"/>
  <c r="W132" i="13" s="1"/>
  <c r="W133" i="13" s="1"/>
  <c r="V131" i="13"/>
  <c r="V132" i="13" s="1"/>
  <c r="U131" i="13"/>
  <c r="U132" i="13" s="1"/>
  <c r="U133" i="13" s="1"/>
  <c r="U134" i="13" s="1"/>
  <c r="T131" i="13"/>
  <c r="T132" i="13" s="1"/>
  <c r="T133" i="13" s="1"/>
  <c r="T134" i="13" s="1"/>
  <c r="T135" i="13" s="1"/>
  <c r="T136" i="13" s="1"/>
  <c r="W124" i="13"/>
  <c r="W125" i="13" s="1"/>
  <c r="W126" i="13" s="1"/>
  <c r="V124" i="13"/>
  <c r="V125" i="13" s="1"/>
  <c r="U124" i="13"/>
  <c r="T124" i="13"/>
  <c r="T125" i="13" s="1"/>
  <c r="T126" i="13" s="1"/>
  <c r="T127" i="13" s="1"/>
  <c r="T128" i="13" s="1"/>
  <c r="T129" i="13" s="1"/>
  <c r="W117" i="13"/>
  <c r="W118" i="13" s="1"/>
  <c r="W119" i="13" s="1"/>
  <c r="V117" i="13"/>
  <c r="V118" i="13" s="1"/>
  <c r="U117" i="13"/>
  <c r="U118" i="13" s="1"/>
  <c r="T117" i="13"/>
  <c r="T118" i="13" s="1"/>
  <c r="T119" i="13" s="1"/>
  <c r="T120" i="13" s="1"/>
  <c r="T121" i="13" s="1"/>
  <c r="T122" i="13" s="1"/>
  <c r="W110" i="13"/>
  <c r="W111" i="13" s="1"/>
  <c r="W112" i="13" s="1"/>
  <c r="V110" i="13"/>
  <c r="V111" i="13" s="1"/>
  <c r="U110" i="13"/>
  <c r="T110" i="13"/>
  <c r="T111" i="13" s="1"/>
  <c r="T112" i="13" s="1"/>
  <c r="T113" i="13" s="1"/>
  <c r="T114" i="13" s="1"/>
  <c r="T115" i="13" s="1"/>
  <c r="W103" i="13"/>
  <c r="W104" i="13" s="1"/>
  <c r="W105" i="13" s="1"/>
  <c r="V103" i="13"/>
  <c r="V104" i="13" s="1"/>
  <c r="U103" i="13"/>
  <c r="U104" i="13" s="1"/>
  <c r="U105" i="13" s="1"/>
  <c r="U106" i="13" s="1"/>
  <c r="T103" i="13"/>
  <c r="T104" i="13" s="1"/>
  <c r="T105" i="13" s="1"/>
  <c r="T106" i="13" s="1"/>
  <c r="T107" i="13" s="1"/>
  <c r="T108" i="13" s="1"/>
  <c r="W96" i="13"/>
  <c r="W97" i="13" s="1"/>
  <c r="W98" i="13" s="1"/>
  <c r="V96" i="13"/>
  <c r="V97" i="13" s="1"/>
  <c r="U96" i="13"/>
  <c r="T96" i="13"/>
  <c r="T97" i="13" s="1"/>
  <c r="T98" i="13" s="1"/>
  <c r="T99" i="13" s="1"/>
  <c r="T100" i="13" s="1"/>
  <c r="T101" i="13" s="1"/>
  <c r="W89" i="13"/>
  <c r="W90" i="13" s="1"/>
  <c r="W91" i="13" s="1"/>
  <c r="V89" i="13"/>
  <c r="V90" i="13" s="1"/>
  <c r="U89" i="13"/>
  <c r="U90" i="13" s="1"/>
  <c r="U91" i="13" s="1"/>
  <c r="U92" i="13" s="1"/>
  <c r="T89" i="13"/>
  <c r="T90" i="13" s="1"/>
  <c r="T91" i="13" s="1"/>
  <c r="T92" i="13" s="1"/>
  <c r="T93" i="13" s="1"/>
  <c r="T94" i="13" s="1"/>
  <c r="W82" i="13"/>
  <c r="W83" i="13" s="1"/>
  <c r="W84" i="13" s="1"/>
  <c r="V82" i="13"/>
  <c r="V83" i="13" s="1"/>
  <c r="U82" i="13"/>
  <c r="T82" i="13"/>
  <c r="T83" i="13" s="1"/>
  <c r="T84" i="13" s="1"/>
  <c r="T85" i="13" s="1"/>
  <c r="T86" i="13" s="1"/>
  <c r="T87" i="13" s="1"/>
  <c r="W75" i="13"/>
  <c r="W76" i="13" s="1"/>
  <c r="W77" i="13" s="1"/>
  <c r="V75" i="13"/>
  <c r="V76" i="13" s="1"/>
  <c r="U75" i="13"/>
  <c r="T75" i="13"/>
  <c r="T76" i="13" s="1"/>
  <c r="T77" i="13" s="1"/>
  <c r="T78" i="13" s="1"/>
  <c r="T79" i="13" s="1"/>
  <c r="T80" i="13" s="1"/>
  <c r="W68" i="13"/>
  <c r="W69" i="13" s="1"/>
  <c r="W70" i="13" s="1"/>
  <c r="V68" i="13"/>
  <c r="V69" i="13" s="1"/>
  <c r="U68" i="13"/>
  <c r="T68" i="13"/>
  <c r="T69" i="13" s="1"/>
  <c r="T70" i="13" s="1"/>
  <c r="T71" i="13" s="1"/>
  <c r="T72" i="13" s="1"/>
  <c r="T73" i="13" s="1"/>
  <c r="W61" i="13"/>
  <c r="W62" i="13" s="1"/>
  <c r="W63" i="13" s="1"/>
  <c r="V61" i="13"/>
  <c r="V62" i="13" s="1"/>
  <c r="U61" i="13"/>
  <c r="U62" i="13" s="1"/>
  <c r="U63" i="13" s="1"/>
  <c r="U64" i="13" s="1"/>
  <c r="T61" i="13"/>
  <c r="T62" i="13" s="1"/>
  <c r="T63" i="13" s="1"/>
  <c r="T64" i="13" s="1"/>
  <c r="T65" i="13" s="1"/>
  <c r="T66" i="13" s="1"/>
  <c r="W54" i="13"/>
  <c r="W55" i="13" s="1"/>
  <c r="W56" i="13" s="1"/>
  <c r="V54" i="13"/>
  <c r="V55" i="13" s="1"/>
  <c r="U54" i="13"/>
  <c r="T54" i="13"/>
  <c r="T55" i="13" s="1"/>
  <c r="T56" i="13" s="1"/>
  <c r="T57" i="13" s="1"/>
  <c r="T58" i="13" s="1"/>
  <c r="T59" i="13" s="1"/>
  <c r="W47" i="13"/>
  <c r="W48" i="13" s="1"/>
  <c r="W49" i="13" s="1"/>
  <c r="V47" i="13"/>
  <c r="V48" i="13" s="1"/>
  <c r="U47" i="13"/>
  <c r="T47" i="13"/>
  <c r="T48" i="13" s="1"/>
  <c r="T49" i="13" s="1"/>
  <c r="T50" i="13" s="1"/>
  <c r="T51" i="13" s="1"/>
  <c r="T52" i="13" s="1"/>
  <c r="W40" i="13"/>
  <c r="W41" i="13" s="1"/>
  <c r="W42" i="13" s="1"/>
  <c r="V40" i="13"/>
  <c r="V41" i="13" s="1"/>
  <c r="U40" i="13"/>
  <c r="T40" i="13"/>
  <c r="T41" i="13" s="1"/>
  <c r="T42" i="13" s="1"/>
  <c r="T43" i="13" s="1"/>
  <c r="T44" i="13" s="1"/>
  <c r="T45" i="13" s="1"/>
  <c r="W33" i="13"/>
  <c r="W34" i="13" s="1"/>
  <c r="W35" i="13" s="1"/>
  <c r="V33" i="13"/>
  <c r="V34" i="13" s="1"/>
  <c r="U33" i="13"/>
  <c r="T33" i="13"/>
  <c r="T34" i="13" s="1"/>
  <c r="T35" i="13" s="1"/>
  <c r="T36" i="13" s="1"/>
  <c r="T37" i="13" s="1"/>
  <c r="T38" i="13" s="1"/>
  <c r="W26" i="13"/>
  <c r="W27" i="13" s="1"/>
  <c r="W28" i="13" s="1"/>
  <c r="V26" i="13"/>
  <c r="V27" i="13" s="1"/>
  <c r="U26" i="13"/>
  <c r="T26" i="13"/>
  <c r="T27" i="13" s="1"/>
  <c r="T28" i="13" s="1"/>
  <c r="T29" i="13" s="1"/>
  <c r="T30" i="13" s="1"/>
  <c r="T31" i="13" s="1"/>
  <c r="W19" i="13"/>
  <c r="W20" i="13" s="1"/>
  <c r="W21" i="13" s="1"/>
  <c r="V19" i="13"/>
  <c r="V20" i="13" s="1"/>
  <c r="U19" i="13"/>
  <c r="T19" i="13"/>
  <c r="T20" i="13" s="1"/>
  <c r="T21" i="13" s="1"/>
  <c r="T22" i="13" s="1"/>
  <c r="T23" i="13" s="1"/>
  <c r="T24" i="13" s="1"/>
  <c r="W12" i="13"/>
  <c r="W13" i="13" s="1"/>
  <c r="W14" i="13" s="1"/>
  <c r="V12" i="13"/>
  <c r="V13" i="13" s="1"/>
  <c r="U12" i="13"/>
  <c r="T12" i="13"/>
  <c r="T13" i="13" s="1"/>
  <c r="T14" i="13" s="1"/>
  <c r="T15" i="13" s="1"/>
  <c r="T16" i="13" s="1"/>
  <c r="T17" i="13" s="1"/>
  <c r="N131" i="13"/>
  <c r="N132" i="13" s="1"/>
  <c r="N133" i="13" s="1"/>
  <c r="M131" i="13"/>
  <c r="M132" i="13" s="1"/>
  <c r="L131" i="13"/>
  <c r="L132" i="13" s="1"/>
  <c r="L133" i="13" s="1"/>
  <c r="L134" i="13" s="1"/>
  <c r="K131" i="13"/>
  <c r="K132" i="13" s="1"/>
  <c r="K133" i="13" s="1"/>
  <c r="K134" i="13" s="1"/>
  <c r="K135" i="13" s="1"/>
  <c r="K136" i="13" s="1"/>
  <c r="N124" i="13"/>
  <c r="N125" i="13" s="1"/>
  <c r="N126" i="13" s="1"/>
  <c r="M124" i="13"/>
  <c r="M125" i="13" s="1"/>
  <c r="L124" i="13"/>
  <c r="L125" i="13" s="1"/>
  <c r="K124" i="13"/>
  <c r="K125" i="13" s="1"/>
  <c r="K126" i="13" s="1"/>
  <c r="K127" i="13" s="1"/>
  <c r="K128" i="13" s="1"/>
  <c r="K129" i="13" s="1"/>
  <c r="N117" i="13"/>
  <c r="N118" i="13" s="1"/>
  <c r="N119" i="13" s="1"/>
  <c r="M117" i="13"/>
  <c r="M118" i="13" s="1"/>
  <c r="L117" i="13"/>
  <c r="L118" i="13" s="1"/>
  <c r="L119" i="13" s="1"/>
  <c r="L120" i="13" s="1"/>
  <c r="K117" i="13"/>
  <c r="K118" i="13" s="1"/>
  <c r="K119" i="13" s="1"/>
  <c r="K120" i="13" s="1"/>
  <c r="K121" i="13" s="1"/>
  <c r="N110" i="13"/>
  <c r="N111" i="13" s="1"/>
  <c r="N112" i="13" s="1"/>
  <c r="M110" i="13"/>
  <c r="M111" i="13" s="1"/>
  <c r="L110" i="13"/>
  <c r="K110" i="13"/>
  <c r="K111" i="13" s="1"/>
  <c r="K112" i="13" s="1"/>
  <c r="K113" i="13" s="1"/>
  <c r="K114" i="13" s="1"/>
  <c r="K115" i="13" s="1"/>
  <c r="N103" i="13"/>
  <c r="N104" i="13" s="1"/>
  <c r="N105" i="13" s="1"/>
  <c r="M103" i="13"/>
  <c r="M104" i="13" s="1"/>
  <c r="L103" i="13"/>
  <c r="K103" i="13"/>
  <c r="K104" i="13" s="1"/>
  <c r="K105" i="13" s="1"/>
  <c r="K106" i="13" s="1"/>
  <c r="K107" i="13" s="1"/>
  <c r="K108" i="13" s="1"/>
  <c r="N96" i="13"/>
  <c r="N97" i="13" s="1"/>
  <c r="N98" i="13" s="1"/>
  <c r="M96" i="13"/>
  <c r="M97" i="13" s="1"/>
  <c r="L96" i="13"/>
  <c r="K96" i="13"/>
  <c r="N89" i="13"/>
  <c r="N90" i="13" s="1"/>
  <c r="N91" i="13" s="1"/>
  <c r="M89" i="13"/>
  <c r="M90" i="13" s="1"/>
  <c r="L89" i="13"/>
  <c r="K89" i="13"/>
  <c r="K90" i="13" s="1"/>
  <c r="K91" i="13" s="1"/>
  <c r="K92" i="13" s="1"/>
  <c r="N82" i="13"/>
  <c r="N83" i="13" s="1"/>
  <c r="N84" i="13" s="1"/>
  <c r="M82" i="13"/>
  <c r="M83" i="13" s="1"/>
  <c r="L82" i="13"/>
  <c r="L83" i="13" s="1"/>
  <c r="K82" i="13"/>
  <c r="N75" i="13"/>
  <c r="N76" i="13" s="1"/>
  <c r="N77" i="13" s="1"/>
  <c r="M75" i="13"/>
  <c r="M76" i="13" s="1"/>
  <c r="L75" i="13"/>
  <c r="L76" i="13" s="1"/>
  <c r="L77" i="13" s="1"/>
  <c r="L78" i="13" s="1"/>
  <c r="K75" i="13"/>
  <c r="N68" i="13"/>
  <c r="N69" i="13" s="1"/>
  <c r="N70" i="13" s="1"/>
  <c r="M68" i="13"/>
  <c r="M69" i="13" s="1"/>
  <c r="L68" i="13"/>
  <c r="L69" i="13" s="1"/>
  <c r="L70" i="13" s="1"/>
  <c r="L71" i="13" s="1"/>
  <c r="K68" i="13"/>
  <c r="N61" i="13"/>
  <c r="N62" i="13" s="1"/>
  <c r="N63" i="13" s="1"/>
  <c r="M61" i="13"/>
  <c r="M62" i="13" s="1"/>
  <c r="L61" i="13"/>
  <c r="L62" i="13" s="1"/>
  <c r="K61" i="13"/>
  <c r="N54" i="13"/>
  <c r="N55" i="13" s="1"/>
  <c r="N56" i="13" s="1"/>
  <c r="M54" i="13"/>
  <c r="M55" i="13" s="1"/>
  <c r="L54" i="13"/>
  <c r="K54" i="13"/>
  <c r="N47" i="13"/>
  <c r="N48" i="13" s="1"/>
  <c r="N49" i="13" s="1"/>
  <c r="M47" i="13"/>
  <c r="M48" i="13" s="1"/>
  <c r="L47" i="13"/>
  <c r="K47" i="13"/>
  <c r="N40" i="13"/>
  <c r="N41" i="13" s="1"/>
  <c r="N42" i="13" s="1"/>
  <c r="M40" i="13"/>
  <c r="M41" i="13" s="1"/>
  <c r="L40" i="13"/>
  <c r="K40" i="13"/>
  <c r="N33" i="13"/>
  <c r="N34" i="13" s="1"/>
  <c r="N35" i="13" s="1"/>
  <c r="M33" i="13"/>
  <c r="M34" i="13" s="1"/>
  <c r="L33" i="13"/>
  <c r="K33" i="13"/>
  <c r="N26" i="13"/>
  <c r="N27" i="13" s="1"/>
  <c r="N28" i="13" s="1"/>
  <c r="M26" i="13"/>
  <c r="M27" i="13" s="1"/>
  <c r="L26" i="13"/>
  <c r="L27" i="13" s="1"/>
  <c r="L28" i="13" s="1"/>
  <c r="L29" i="13" s="1"/>
  <c r="K26" i="13"/>
  <c r="N19" i="13"/>
  <c r="M19" i="13"/>
  <c r="M20" i="13" s="1"/>
  <c r="L19" i="13"/>
  <c r="L20" i="13" s="1"/>
  <c r="K19" i="13"/>
  <c r="N12" i="13"/>
  <c r="N13" i="13" s="1"/>
  <c r="N14" i="13" s="1"/>
  <c r="M12" i="13"/>
  <c r="M13" i="13" s="1"/>
  <c r="L12" i="13"/>
  <c r="L13" i="13" s="1"/>
  <c r="K12" i="13"/>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W5" i="13"/>
  <c r="V5" i="13"/>
  <c r="U5" i="13"/>
  <c r="U6" i="13" s="1"/>
  <c r="T5" i="13"/>
  <c r="N5" i="13"/>
  <c r="M5" i="13"/>
  <c r="L5" i="13"/>
  <c r="K5" i="13"/>
  <c r="Z137" i="11" l="1"/>
  <c r="Z138" i="11" s="1"/>
  <c r="Z139" i="11" s="1"/>
  <c r="Z140" i="11" s="1"/>
  <c r="Z141" i="11" s="1"/>
  <c r="Z142" i="11" s="1"/>
  <c r="Z143" i="11" s="1"/>
  <c r="D137" i="13"/>
  <c r="AA137" i="11"/>
  <c r="AA138" i="11" s="1"/>
  <c r="AA139" i="11" s="1"/>
  <c r="AA140" i="11" s="1"/>
  <c r="AA141" i="11" s="1"/>
  <c r="AA142" i="11" s="1"/>
  <c r="AA143" i="11" s="1"/>
  <c r="Y137" i="11"/>
  <c r="Y138" i="11" s="1"/>
  <c r="Y139" i="11" s="1"/>
  <c r="Y140" i="11" s="1"/>
  <c r="Y141" i="11" s="1"/>
  <c r="Y142" i="11" s="1"/>
  <c r="Y143" i="11" s="1"/>
  <c r="C137" i="13"/>
  <c r="O138" i="11"/>
  <c r="O139" i="11" s="1"/>
  <c r="O140" i="11" s="1"/>
  <c r="O141" i="11" s="1"/>
  <c r="O142" i="11" s="1"/>
  <c r="O143" i="11" s="1"/>
  <c r="T6" i="13"/>
  <c r="K20" i="13"/>
  <c r="K41" i="13"/>
  <c r="K62" i="13"/>
  <c r="K83" i="13"/>
  <c r="L21" i="13"/>
  <c r="L63" i="13"/>
  <c r="L84" i="13"/>
  <c r="L126" i="13"/>
  <c r="N6" i="13"/>
  <c r="V6" i="13"/>
  <c r="N20" i="13"/>
  <c r="K27" i="13"/>
  <c r="K48" i="13"/>
  <c r="K69" i="13"/>
  <c r="K93" i="13"/>
  <c r="U7" i="13"/>
  <c r="W6" i="13"/>
  <c r="L6" i="13"/>
  <c r="M6" i="13"/>
  <c r="K13" i="13"/>
  <c r="K34" i="13"/>
  <c r="K55" i="13"/>
  <c r="K76" i="13"/>
  <c r="K97" i="13"/>
  <c r="K122" i="13"/>
  <c r="K6" i="13"/>
  <c r="L14" i="13"/>
  <c r="U119" i="13"/>
  <c r="V77" i="13"/>
  <c r="V119" i="13"/>
  <c r="V35" i="13"/>
  <c r="V98" i="13"/>
  <c r="W15" i="13"/>
  <c r="W36" i="13"/>
  <c r="W57" i="13"/>
  <c r="W78" i="13"/>
  <c r="W99" i="13"/>
  <c r="W120" i="13"/>
  <c r="U65" i="13"/>
  <c r="U107" i="13"/>
  <c r="V84" i="13"/>
  <c r="W22" i="13"/>
  <c r="W43" i="13"/>
  <c r="W64" i="13"/>
  <c r="W85" i="13"/>
  <c r="W106" i="13"/>
  <c r="W127" i="13"/>
  <c r="V56" i="13"/>
  <c r="V21" i="13"/>
  <c r="V126" i="13"/>
  <c r="U93" i="13"/>
  <c r="U135" i="13"/>
  <c r="V63" i="13"/>
  <c r="V28" i="13"/>
  <c r="V49" i="13"/>
  <c r="V70" i="13"/>
  <c r="V91" i="13"/>
  <c r="V112" i="13"/>
  <c r="V133" i="13"/>
  <c r="V14" i="13"/>
  <c r="V42" i="13"/>
  <c r="V105" i="13"/>
  <c r="W29" i="13"/>
  <c r="W50" i="13"/>
  <c r="W71" i="13"/>
  <c r="W92" i="13"/>
  <c r="W113" i="13"/>
  <c r="W134" i="13"/>
  <c r="U13" i="13"/>
  <c r="U20" i="13"/>
  <c r="U27" i="13"/>
  <c r="U34" i="13"/>
  <c r="U41" i="13"/>
  <c r="U48" i="13"/>
  <c r="U55" i="13"/>
  <c r="U69" i="13"/>
  <c r="U76" i="13"/>
  <c r="U83" i="13"/>
  <c r="U97" i="13"/>
  <c r="U111" i="13"/>
  <c r="U125" i="13"/>
  <c r="L79" i="13"/>
  <c r="L121" i="13"/>
  <c r="M14" i="13"/>
  <c r="M35" i="13"/>
  <c r="M56" i="13"/>
  <c r="M77" i="13"/>
  <c r="M98" i="13"/>
  <c r="M119" i="13"/>
  <c r="N15" i="13"/>
  <c r="N120" i="13"/>
  <c r="N99" i="13"/>
  <c r="N57" i="13"/>
  <c r="M21" i="13"/>
  <c r="M42" i="13"/>
  <c r="M63" i="13"/>
  <c r="M84" i="13"/>
  <c r="M105" i="13"/>
  <c r="M126" i="13"/>
  <c r="N36" i="13"/>
  <c r="N43" i="13"/>
  <c r="N64" i="13"/>
  <c r="N85" i="13"/>
  <c r="N106" i="13"/>
  <c r="N127" i="13"/>
  <c r="N78" i="13"/>
  <c r="M28" i="13"/>
  <c r="M49" i="13"/>
  <c r="M70" i="13"/>
  <c r="M91" i="13"/>
  <c r="M112" i="13"/>
  <c r="M133" i="13"/>
  <c r="L30" i="13"/>
  <c r="L72" i="13"/>
  <c r="L135" i="13"/>
  <c r="N29" i="13"/>
  <c r="N50" i="13"/>
  <c r="N71" i="13"/>
  <c r="N92" i="13"/>
  <c r="N113" i="13"/>
  <c r="N134" i="13"/>
  <c r="L34" i="13"/>
  <c r="L41" i="13"/>
  <c r="L48" i="13"/>
  <c r="L55" i="13"/>
  <c r="L90" i="13"/>
  <c r="L97" i="13"/>
  <c r="L104" i="13"/>
  <c r="L111" i="13"/>
  <c r="L42" i="13" l="1"/>
  <c r="N44" i="13"/>
  <c r="V106" i="13"/>
  <c r="N79" i="13"/>
  <c r="M99" i="13"/>
  <c r="U28" i="13"/>
  <c r="W93" i="13"/>
  <c r="V43" i="13"/>
  <c r="W86" i="13"/>
  <c r="U66" i="13"/>
  <c r="W16" i="13"/>
  <c r="L7" i="13"/>
  <c r="K94" i="13"/>
  <c r="N7" i="13"/>
  <c r="K84" i="13"/>
  <c r="M134" i="13"/>
  <c r="L80" i="13"/>
  <c r="U21" i="13"/>
  <c r="V50" i="13"/>
  <c r="U94" i="13"/>
  <c r="L122" i="13"/>
  <c r="N128" i="13"/>
  <c r="N37" i="13"/>
  <c r="M43" i="13"/>
  <c r="U126" i="13"/>
  <c r="U14" i="13"/>
  <c r="V15" i="13"/>
  <c r="V29" i="13"/>
  <c r="W65" i="13"/>
  <c r="W121" i="13"/>
  <c r="K98" i="13"/>
  <c r="K70" i="13"/>
  <c r="K63" i="13"/>
  <c r="W107" i="13"/>
  <c r="M92" i="13"/>
  <c r="M78" i="13"/>
  <c r="U112" i="13"/>
  <c r="W72" i="13"/>
  <c r="V127" i="13"/>
  <c r="V99" i="13"/>
  <c r="W7" i="13"/>
  <c r="L127" i="13"/>
  <c r="N51" i="13"/>
  <c r="M64" i="13"/>
  <c r="N114" i="13"/>
  <c r="U98" i="13"/>
  <c r="W51" i="13"/>
  <c r="W44" i="13"/>
  <c r="K77" i="13"/>
  <c r="K49" i="13"/>
  <c r="K42" i="13"/>
  <c r="U42" i="13"/>
  <c r="U35" i="13"/>
  <c r="N135" i="13"/>
  <c r="L73" i="13"/>
  <c r="M71" i="13"/>
  <c r="M22" i="13"/>
  <c r="N100" i="13"/>
  <c r="M57" i="13"/>
  <c r="U84" i="13"/>
  <c r="V134" i="13"/>
  <c r="V22" i="13"/>
  <c r="W100" i="13"/>
  <c r="V36" i="13"/>
  <c r="U120" i="13"/>
  <c r="U8" i="13"/>
  <c r="L85" i="13"/>
  <c r="U108" i="13"/>
  <c r="L136" i="13"/>
  <c r="L112" i="13"/>
  <c r="N107" i="13"/>
  <c r="L105" i="13"/>
  <c r="L98" i="13"/>
  <c r="N93" i="13"/>
  <c r="N58" i="13"/>
  <c r="N121" i="13"/>
  <c r="U77" i="13"/>
  <c r="V113" i="13"/>
  <c r="V57" i="13"/>
  <c r="W23" i="13"/>
  <c r="W79" i="13"/>
  <c r="K56" i="13"/>
  <c r="K28" i="13"/>
  <c r="K21" i="13"/>
  <c r="V7" i="13"/>
  <c r="L35" i="13"/>
  <c r="M85" i="13"/>
  <c r="V71" i="13"/>
  <c r="N30" i="13"/>
  <c r="L91" i="13"/>
  <c r="L31" i="13"/>
  <c r="M50" i="13"/>
  <c r="N86" i="13"/>
  <c r="M127" i="13"/>
  <c r="M36" i="13"/>
  <c r="U70" i="13"/>
  <c r="W30" i="13"/>
  <c r="V64" i="13"/>
  <c r="V120" i="13"/>
  <c r="L15" i="13"/>
  <c r="L64" i="13"/>
  <c r="W37" i="13"/>
  <c r="K14" i="13"/>
  <c r="M120" i="13"/>
  <c r="M7" i="13"/>
  <c r="M113" i="13"/>
  <c r="U56" i="13"/>
  <c r="U136" i="13"/>
  <c r="W128" i="13"/>
  <c r="K35" i="13"/>
  <c r="N21" i="13"/>
  <c r="T7" i="13"/>
  <c r="W114" i="13"/>
  <c r="L56" i="13"/>
  <c r="N72" i="13"/>
  <c r="N65" i="13"/>
  <c r="N16" i="13"/>
  <c r="W135" i="13"/>
  <c r="L49" i="13"/>
  <c r="M29" i="13"/>
  <c r="M106" i="13"/>
  <c r="M15" i="13"/>
  <c r="U49" i="13"/>
  <c r="V92" i="13"/>
  <c r="V85" i="13"/>
  <c r="W58" i="13"/>
  <c r="V78" i="13"/>
  <c r="K7" i="13"/>
  <c r="L22" i="13"/>
  <c r="U71" i="13" l="1"/>
  <c r="L50" i="13"/>
  <c r="U57" i="13"/>
  <c r="K22" i="13"/>
  <c r="L106" i="13"/>
  <c r="N136" i="13"/>
  <c r="L65" i="13"/>
  <c r="M37" i="13"/>
  <c r="N31" i="13"/>
  <c r="M44" i="13"/>
  <c r="V93" i="13"/>
  <c r="W136" i="13"/>
  <c r="T8" i="13"/>
  <c r="M114" i="13"/>
  <c r="K29" i="13"/>
  <c r="U78" i="13"/>
  <c r="N108" i="13"/>
  <c r="U121" i="13"/>
  <c r="M58" i="13"/>
  <c r="U36" i="13"/>
  <c r="W52" i="13"/>
  <c r="W8" i="13"/>
  <c r="M93" i="13"/>
  <c r="W66" i="13"/>
  <c r="N38" i="13"/>
  <c r="W17" i="13"/>
  <c r="M100" i="13"/>
  <c r="W45" i="13"/>
  <c r="L16" i="13"/>
  <c r="M128" i="13"/>
  <c r="V72" i="13"/>
  <c r="L8" i="13"/>
  <c r="L23" i="13"/>
  <c r="U50" i="13"/>
  <c r="N17" i="13"/>
  <c r="N22" i="13"/>
  <c r="K57" i="13"/>
  <c r="N122" i="13"/>
  <c r="L113" i="13"/>
  <c r="V37" i="13"/>
  <c r="N101" i="13"/>
  <c r="U43" i="13"/>
  <c r="U99" i="13"/>
  <c r="V100" i="13"/>
  <c r="W108" i="13"/>
  <c r="V30" i="13"/>
  <c r="N129" i="13"/>
  <c r="M135" i="13"/>
  <c r="N80" i="13"/>
  <c r="M79" i="13"/>
  <c r="M8" i="13"/>
  <c r="V121" i="13"/>
  <c r="N87" i="13"/>
  <c r="M86" i="13"/>
  <c r="U29" i="13"/>
  <c r="K8" i="13"/>
  <c r="M16" i="13"/>
  <c r="N66" i="13"/>
  <c r="K36" i="13"/>
  <c r="W80" i="13"/>
  <c r="N59" i="13"/>
  <c r="W101" i="13"/>
  <c r="M23" i="13"/>
  <c r="K43" i="13"/>
  <c r="N115" i="13"/>
  <c r="V128" i="13"/>
  <c r="K64" i="13"/>
  <c r="V16" i="13"/>
  <c r="K85" i="13"/>
  <c r="W87" i="13"/>
  <c r="V107" i="13"/>
  <c r="W115" i="13"/>
  <c r="V114" i="13"/>
  <c r="U9" i="13"/>
  <c r="W122" i="13"/>
  <c r="M121" i="13"/>
  <c r="V65" i="13"/>
  <c r="M51" i="13"/>
  <c r="L36" i="13"/>
  <c r="L92" i="13"/>
  <c r="V86" i="13"/>
  <c r="U85" i="13"/>
  <c r="V79" i="13"/>
  <c r="M107" i="13"/>
  <c r="N73" i="13"/>
  <c r="W129" i="13"/>
  <c r="W24" i="13"/>
  <c r="N94" i="13"/>
  <c r="V23" i="13"/>
  <c r="M72" i="13"/>
  <c r="K50" i="13"/>
  <c r="M65" i="13"/>
  <c r="W73" i="13"/>
  <c r="K71" i="13"/>
  <c r="U15" i="13"/>
  <c r="N8" i="13"/>
  <c r="V44" i="13"/>
  <c r="N45" i="13"/>
  <c r="W38" i="13"/>
  <c r="U22" i="13"/>
  <c r="W31" i="13"/>
  <c r="L128" i="13"/>
  <c r="K15" i="13"/>
  <c r="W59" i="13"/>
  <c r="M30" i="13"/>
  <c r="L57" i="13"/>
  <c r="V8" i="13"/>
  <c r="V58" i="13"/>
  <c r="L99" i="13"/>
  <c r="L86" i="13"/>
  <c r="V135" i="13"/>
  <c r="K78" i="13"/>
  <c r="N52" i="13"/>
  <c r="U113" i="13"/>
  <c r="K99" i="13"/>
  <c r="U127" i="13"/>
  <c r="V51" i="13"/>
  <c r="W94" i="13"/>
  <c r="L43" i="13"/>
  <c r="O4" i="11"/>
  <c r="O5" i="11" s="1"/>
  <c r="O6" i="11" s="1"/>
  <c r="O7" i="11" s="1"/>
  <c r="O8" i="11" s="1"/>
  <c r="O9" i="11" s="1"/>
  <c r="O10" i="11" s="1"/>
  <c r="P4" i="11"/>
  <c r="P5" i="11" s="1"/>
  <c r="F5" i="11" s="1"/>
  <c r="Q4" i="11"/>
  <c r="Q5" i="11" s="1"/>
  <c r="Q6" i="11" s="1"/>
  <c r="F6" i="11" s="1"/>
  <c r="R4" i="11"/>
  <c r="R5" i="11" s="1"/>
  <c r="R6" i="11" s="1"/>
  <c r="R7" i="11" s="1"/>
  <c r="F7" i="11" s="1"/>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I130" i="13"/>
  <c r="I123" i="13"/>
  <c r="I116" i="13"/>
  <c r="I109" i="13"/>
  <c r="I102" i="13"/>
  <c r="I95" i="13"/>
  <c r="I88" i="13"/>
  <c r="I81" i="13"/>
  <c r="I74" i="13"/>
  <c r="I67" i="13"/>
  <c r="I60" i="13"/>
  <c r="I53" i="13"/>
  <c r="I46" i="13"/>
  <c r="I39" i="13"/>
  <c r="I32" i="13"/>
  <c r="I18" i="13"/>
  <c r="I11" i="13"/>
  <c r="H130" i="13"/>
  <c r="H123" i="13"/>
  <c r="H116" i="13"/>
  <c r="H109" i="13"/>
  <c r="H102" i="13"/>
  <c r="H95" i="13"/>
  <c r="H88" i="13"/>
  <c r="H81" i="13"/>
  <c r="H74" i="13"/>
  <c r="H67" i="13"/>
  <c r="H60" i="13"/>
  <c r="H53" i="13"/>
  <c r="H46" i="13"/>
  <c r="H39" i="13"/>
  <c r="H32" i="13"/>
  <c r="H25" i="13"/>
  <c r="H18" i="13"/>
  <c r="H11" i="13"/>
  <c r="AP127" i="15"/>
  <c r="AT127" i="15" s="1"/>
  <c r="AO127" i="15"/>
  <c r="AS127" i="15" s="1"/>
  <c r="AN127" i="15"/>
  <c r="AR127" i="15" s="1"/>
  <c r="AM127" i="15"/>
  <c r="AU127" i="15" s="1"/>
  <c r="S127" i="15"/>
  <c r="R127" i="15"/>
  <c r="Q127" i="15"/>
  <c r="P127" i="15"/>
  <c r="H127" i="15"/>
  <c r="D127" i="15"/>
  <c r="C127" i="15"/>
  <c r="V127" i="15" s="1"/>
  <c r="Z127" i="15" s="1"/>
  <c r="B127" i="15"/>
  <c r="U127" i="15" s="1"/>
  <c r="Y127" i="15" s="1"/>
  <c r="A127" i="15"/>
  <c r="T127" i="15" s="1"/>
  <c r="X127" i="15" s="1"/>
  <c r="AL120" i="15"/>
  <c r="AP120" i="15" s="1"/>
  <c r="AT120" i="15" s="1"/>
  <c r="S120" i="15"/>
  <c r="R120" i="15"/>
  <c r="Q120" i="15"/>
  <c r="P120" i="15"/>
  <c r="H120" i="15"/>
  <c r="D120" i="15"/>
  <c r="C120" i="15"/>
  <c r="B120" i="15"/>
  <c r="A120" i="15"/>
  <c r="AU113" i="15"/>
  <c r="AD113" i="15"/>
  <c r="AH113" i="15" s="1"/>
  <c r="AK113" i="15" s="1"/>
  <c r="H113" i="15"/>
  <c r="D113" i="15"/>
  <c r="C113" i="15"/>
  <c r="B113" i="15"/>
  <c r="U113" i="15" s="1"/>
  <c r="Y113" i="15" s="1"/>
  <c r="A113" i="15"/>
  <c r="AL106" i="15"/>
  <c r="AP106" i="15" s="1"/>
  <c r="AT106" i="15" s="1"/>
  <c r="S106" i="15"/>
  <c r="R106" i="15"/>
  <c r="Q106" i="15"/>
  <c r="P106" i="15"/>
  <c r="H106" i="15"/>
  <c r="D106" i="15"/>
  <c r="C106" i="15"/>
  <c r="B106" i="15"/>
  <c r="A106" i="15"/>
  <c r="AP99" i="15"/>
  <c r="AT99" i="15" s="1"/>
  <c r="AL99" i="15"/>
  <c r="AM99" i="15" s="1"/>
  <c r="S99" i="15"/>
  <c r="R99" i="15"/>
  <c r="Q99" i="15"/>
  <c r="P99" i="15"/>
  <c r="H99" i="15"/>
  <c r="D99" i="15"/>
  <c r="C99" i="15"/>
  <c r="B99" i="15"/>
  <c r="A99" i="15"/>
  <c r="AL92" i="15"/>
  <c r="AP92" i="15" s="1"/>
  <c r="AT92" i="15" s="1"/>
  <c r="AE92" i="15"/>
  <c r="AI92" i="15" s="1"/>
  <c r="AK92" i="15" s="1"/>
  <c r="S92" i="15"/>
  <c r="R92" i="15"/>
  <c r="Q92" i="15"/>
  <c r="P92" i="15"/>
  <c r="H92" i="15"/>
  <c r="D92" i="15"/>
  <c r="C92" i="15"/>
  <c r="B92" i="15"/>
  <c r="A92" i="15"/>
  <c r="AP85" i="15"/>
  <c r="AT85" i="15" s="1"/>
  <c r="AO85" i="15"/>
  <c r="AS85" i="15" s="1"/>
  <c r="AN85" i="15"/>
  <c r="AR85" i="15" s="1"/>
  <c r="AM85" i="15"/>
  <c r="S85" i="15"/>
  <c r="R85" i="15"/>
  <c r="Q85" i="15"/>
  <c r="P85" i="15"/>
  <c r="H85" i="15"/>
  <c r="D85" i="15"/>
  <c r="C85" i="15"/>
  <c r="B85" i="15"/>
  <c r="U85" i="15" s="1"/>
  <c r="Y85" i="15" s="1"/>
  <c r="A85" i="15"/>
  <c r="AP78" i="15"/>
  <c r="AT78" i="15" s="1"/>
  <c r="AO78" i="15"/>
  <c r="AS78" i="15" s="1"/>
  <c r="AN78" i="15"/>
  <c r="AR78" i="15" s="1"/>
  <c r="AM78" i="15"/>
  <c r="AQ78" i="15" s="1"/>
  <c r="S78" i="15"/>
  <c r="R78" i="15"/>
  <c r="Q78" i="15"/>
  <c r="P78" i="15"/>
  <c r="D78" i="15"/>
  <c r="C78" i="15"/>
  <c r="B78" i="15"/>
  <c r="U78" i="15" s="1"/>
  <c r="Y78" i="15" s="1"/>
  <c r="A78" i="15"/>
  <c r="AL71" i="15"/>
  <c r="AM71" i="15" s="1"/>
  <c r="S71" i="15"/>
  <c r="R71" i="15"/>
  <c r="Q71" i="15"/>
  <c r="P71" i="15"/>
  <c r="H71" i="15"/>
  <c r="D71" i="15"/>
  <c r="C71" i="15"/>
  <c r="B71" i="15"/>
  <c r="A71" i="15"/>
  <c r="T71" i="15" s="1"/>
  <c r="X71" i="15" s="1"/>
  <c r="AL64" i="15"/>
  <c r="AP64" i="15" s="1"/>
  <c r="AT64" i="15" s="1"/>
  <c r="S64" i="15"/>
  <c r="R64" i="15"/>
  <c r="Q64" i="15"/>
  <c r="P64" i="15"/>
  <c r="H64" i="15"/>
  <c r="D64" i="15"/>
  <c r="C64" i="15"/>
  <c r="B64" i="15"/>
  <c r="A64" i="15"/>
  <c r="AL57" i="15"/>
  <c r="AP57" i="15" s="1"/>
  <c r="AT57" i="15" s="1"/>
  <c r="S57" i="15"/>
  <c r="R57" i="15"/>
  <c r="Q57" i="15"/>
  <c r="P57" i="15"/>
  <c r="H57" i="15"/>
  <c r="D57" i="15"/>
  <c r="C57" i="15"/>
  <c r="B57" i="15"/>
  <c r="A57" i="15"/>
  <c r="AP50" i="15"/>
  <c r="AT50" i="15" s="1"/>
  <c r="AO50" i="15"/>
  <c r="AS50" i="15" s="1"/>
  <c r="AN50" i="15"/>
  <c r="AR50" i="15" s="1"/>
  <c r="AM50" i="15"/>
  <c r="AQ50" i="15" s="1"/>
  <c r="U50" i="15"/>
  <c r="Y50" i="15" s="1"/>
  <c r="S50" i="15"/>
  <c r="R50" i="15"/>
  <c r="Q50" i="15"/>
  <c r="P50" i="15"/>
  <c r="H50" i="15"/>
  <c r="D50" i="15"/>
  <c r="C50" i="15"/>
  <c r="V50" i="15" s="1"/>
  <c r="Z50" i="15" s="1"/>
  <c r="B50" i="15"/>
  <c r="A50" i="15"/>
  <c r="T50" i="15" s="1"/>
  <c r="X50" i="15" s="1"/>
  <c r="AP43" i="15"/>
  <c r="AT43" i="15" s="1"/>
  <c r="AO43" i="15"/>
  <c r="AS43" i="15" s="1"/>
  <c r="AN43" i="15"/>
  <c r="AR43" i="15" s="1"/>
  <c r="AM43" i="15"/>
  <c r="AQ43" i="15" s="1"/>
  <c r="S43" i="15"/>
  <c r="R43" i="15"/>
  <c r="Q43" i="15"/>
  <c r="P43" i="15"/>
  <c r="H43" i="15"/>
  <c r="D43" i="15"/>
  <c r="C43" i="15"/>
  <c r="V43" i="15" s="1"/>
  <c r="Z43" i="15" s="1"/>
  <c r="B43" i="15"/>
  <c r="A43" i="15"/>
  <c r="AL36" i="15"/>
  <c r="AO36" i="15" s="1"/>
  <c r="AS36" i="15" s="1"/>
  <c r="S36" i="15"/>
  <c r="R36" i="15"/>
  <c r="Q36" i="15"/>
  <c r="P36" i="15"/>
  <c r="H36" i="15"/>
  <c r="D36" i="15"/>
  <c r="C36" i="15"/>
  <c r="B36" i="15"/>
  <c r="A36" i="15"/>
  <c r="AP29" i="15"/>
  <c r="AT29" i="15" s="1"/>
  <c r="AO29" i="15"/>
  <c r="AS29" i="15" s="1"/>
  <c r="AN29" i="15"/>
  <c r="AR29" i="15" s="1"/>
  <c r="AM29" i="15"/>
  <c r="AU29" i="15" s="1"/>
  <c r="S29" i="15"/>
  <c r="R29" i="15"/>
  <c r="Q29" i="15"/>
  <c r="P29" i="15"/>
  <c r="H29" i="15"/>
  <c r="D29" i="15"/>
  <c r="C29" i="15"/>
  <c r="B29" i="15"/>
  <c r="A29" i="15"/>
  <c r="T29" i="15" s="1"/>
  <c r="X29" i="15" s="1"/>
  <c r="AL22" i="15"/>
  <c r="AP22" i="15" s="1"/>
  <c r="AT22" i="15" s="1"/>
  <c r="S22" i="15"/>
  <c r="R22" i="15"/>
  <c r="Q22" i="15"/>
  <c r="P22" i="15"/>
  <c r="H22" i="15"/>
  <c r="D22" i="15"/>
  <c r="W22" i="15" s="1"/>
  <c r="AA22" i="15" s="1"/>
  <c r="C22" i="15"/>
  <c r="V22" i="15" s="1"/>
  <c r="Z22" i="15" s="1"/>
  <c r="B22" i="15"/>
  <c r="U22" i="15" s="1"/>
  <c r="Y22" i="15" s="1"/>
  <c r="A22" i="15"/>
  <c r="AL15" i="15"/>
  <c r="AP15" i="15" s="1"/>
  <c r="AT15" i="15" s="1"/>
  <c r="S15" i="15"/>
  <c r="R15" i="15"/>
  <c r="Q15" i="15"/>
  <c r="P15" i="15"/>
  <c r="H15" i="15"/>
  <c r="D15" i="15"/>
  <c r="C15" i="15"/>
  <c r="B15" i="15"/>
  <c r="A15" i="15"/>
  <c r="AL8" i="15"/>
  <c r="AP8" i="15" s="1"/>
  <c r="AT8" i="15" s="1"/>
  <c r="S8" i="15"/>
  <c r="R8" i="15"/>
  <c r="Q8" i="15"/>
  <c r="P8" i="15"/>
  <c r="H8" i="15"/>
  <c r="D8" i="15"/>
  <c r="C8" i="15"/>
  <c r="B8" i="15"/>
  <c r="A8" i="15"/>
  <c r="AP1" i="15"/>
  <c r="AT1" i="15" s="1"/>
  <c r="AO1" i="15"/>
  <c r="AS1" i="15" s="1"/>
  <c r="AN1" i="15"/>
  <c r="AR1" i="15" s="1"/>
  <c r="AM1" i="15"/>
  <c r="AU1" i="15" s="1"/>
  <c r="U1" i="15"/>
  <c r="Y1" i="15" s="1"/>
  <c r="S1" i="15"/>
  <c r="R1" i="15"/>
  <c r="Q1" i="15"/>
  <c r="P1" i="15"/>
  <c r="H1" i="15"/>
  <c r="C4" i="11" s="1"/>
  <c r="C4" i="13" s="1"/>
  <c r="D1" i="15"/>
  <c r="W1" i="15" s="1"/>
  <c r="AA1" i="15" s="1"/>
  <c r="C1" i="15"/>
  <c r="V1" i="15" s="1"/>
  <c r="Z1" i="15" s="1"/>
  <c r="B1" i="15"/>
  <c r="A1" i="15"/>
  <c r="W131" i="11"/>
  <c r="W132" i="11" s="1"/>
  <c r="W133" i="11" s="1"/>
  <c r="W124" i="11"/>
  <c r="W125" i="11" s="1"/>
  <c r="W126" i="11" s="1"/>
  <c r="W117" i="11"/>
  <c r="W118" i="11"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B10" i="13"/>
  <c r="B9" i="13"/>
  <c r="B8" i="13"/>
  <c r="G8" i="13" s="1"/>
  <c r="B7" i="13"/>
  <c r="F7" i="13" s="1"/>
  <c r="B6" i="13"/>
  <c r="B5" i="13"/>
  <c r="C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T706" i="17"/>
  <c r="AR706" i="17"/>
  <c r="AV706" i="17" s="1"/>
  <c r="AQ706" i="17"/>
  <c r="AU706" i="17" s="1"/>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S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W167" i="17"/>
  <c r="AA167" i="17" s="1"/>
  <c r="T167" i="17"/>
  <c r="S167" i="17"/>
  <c r="R167" i="17"/>
  <c r="Q167" i="17"/>
  <c r="K167" i="17"/>
  <c r="D167" i="17"/>
  <c r="X167" i="17" s="1"/>
  <c r="AB167" i="17" s="1"/>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R12" i="17"/>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S1325" i="16"/>
  <c r="AR1325" i="16"/>
  <c r="AQ1325" i="16"/>
  <c r="AU1325" i="16" s="1"/>
  <c r="AP1325" i="16"/>
  <c r="AT1325" i="16" s="1"/>
  <c r="AO1325" i="16"/>
  <c r="U1325" i="16"/>
  <c r="AU1324" i="16"/>
  <c r="AS1324" i="16"/>
  <c r="AR1324" i="16"/>
  <c r="AV1324" i="16" s="1"/>
  <c r="AQ1324" i="16"/>
  <c r="AP1324" i="16"/>
  <c r="AT1324" i="16" s="1"/>
  <c r="AO1324" i="16"/>
  <c r="U1324" i="16"/>
  <c r="U1323" i="16"/>
  <c r="U1322" i="16"/>
  <c r="U1321" i="16"/>
  <c r="U1320" i="16"/>
  <c r="U1319" i="16"/>
  <c r="U1318" i="16"/>
  <c r="D1318" i="16"/>
  <c r="C1318" i="16"/>
  <c r="B1318" i="16"/>
  <c r="A1318" i="16"/>
  <c r="AS1317" i="16"/>
  <c r="AR1317" i="16"/>
  <c r="AV1317" i="16" s="1"/>
  <c r="AQ1317" i="16"/>
  <c r="AU1317" i="16" s="1"/>
  <c r="AP1317" i="16"/>
  <c r="AT1317" i="16" s="1"/>
  <c r="AO1317" i="16"/>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R1290" i="16"/>
  <c r="AV1290" i="16" s="1"/>
  <c r="AQ1290" i="16"/>
  <c r="AU1290" i="16" s="1"/>
  <c r="AP1290" i="16"/>
  <c r="AO1290" i="16"/>
  <c r="AS1290" i="16" s="1"/>
  <c r="AA1290" i="16"/>
  <c r="U1290" i="16"/>
  <c r="D1290" i="16"/>
  <c r="C1290" i="16"/>
  <c r="B1290" i="16"/>
  <c r="A1290" i="16"/>
  <c r="AV1289" i="16"/>
  <c r="AR1289" i="16"/>
  <c r="AQ1289" i="16"/>
  <c r="AU1289" i="16" s="1"/>
  <c r="AP1289" i="16"/>
  <c r="AT1289" i="16" s="1"/>
  <c r="AO1289" i="16"/>
  <c r="AS1289" i="16" s="1"/>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R1272" i="16"/>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S1255" i="16"/>
  <c r="AR1255" i="16"/>
  <c r="AV1255" i="16" s="1"/>
  <c r="AQ1255" i="16"/>
  <c r="AU1255" i="16" s="1"/>
  <c r="AP1255" i="16"/>
  <c r="AT1255" i="16" s="1"/>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S1240" i="16"/>
  <c r="AR1240" i="16"/>
  <c r="AV1240" i="16" s="1"/>
  <c r="AQ1240" i="16"/>
  <c r="AU1240" i="16" s="1"/>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R1205" i="16"/>
  <c r="AV1205" i="16" s="1"/>
  <c r="AQ1205" i="16"/>
  <c r="AU1205" i="16" s="1"/>
  <c r="AP1205" i="16"/>
  <c r="AT1205" i="16" s="1"/>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R1198" i="16"/>
  <c r="AV1198" i="16" s="1"/>
  <c r="AQ1198" i="16"/>
  <c r="AU1198" i="16" s="1"/>
  <c r="AP1198" i="16"/>
  <c r="AT1198" i="16" s="1"/>
  <c r="AO1198" i="16"/>
  <c r="AS1198" i="16" s="1"/>
  <c r="U1198" i="16"/>
  <c r="D1198" i="16"/>
  <c r="C1198" i="16"/>
  <c r="B1198" i="16"/>
  <c r="A1198" i="16"/>
  <c r="AR1197" i="16"/>
  <c r="AV1197" i="16" s="1"/>
  <c r="AQ1197" i="16"/>
  <c r="AU1197" i="16" s="1"/>
  <c r="AP1197" i="16"/>
  <c r="AT1197" i="16" s="1"/>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R818" i="16"/>
  <c r="AV818" i="16" s="1"/>
  <c r="AQ818" i="16"/>
  <c r="AU818" i="16" s="1"/>
  <c r="AP818" i="16"/>
  <c r="AO818" i="16"/>
  <c r="AS818" i="16" s="1"/>
  <c r="AA818" i="16"/>
  <c r="U818" i="16"/>
  <c r="D818" i="16"/>
  <c r="C818" i="16"/>
  <c r="B818" i="16"/>
  <c r="A818" i="16"/>
  <c r="AV817" i="16"/>
  <c r="AR817" i="16"/>
  <c r="AQ817" i="16"/>
  <c r="AU817" i="16" s="1"/>
  <c r="AP817" i="16"/>
  <c r="AT817" i="16" s="1"/>
  <c r="AO817" i="16"/>
  <c r="AS817" i="16" s="1"/>
  <c r="U817" i="16"/>
  <c r="D817" i="16"/>
  <c r="C817" i="16"/>
  <c r="B817" i="16"/>
  <c r="A817" i="16"/>
  <c r="AV816" i="16"/>
  <c r="AR816" i="16"/>
  <c r="AQ816" i="16"/>
  <c r="AU816" i="16" s="1"/>
  <c r="AP816" i="16"/>
  <c r="AT816" i="16" s="1"/>
  <c r="AO816" i="16"/>
  <c r="AS816" i="16" s="1"/>
  <c r="U816" i="16"/>
  <c r="D816" i="16"/>
  <c r="C816" i="16"/>
  <c r="B816" i="16"/>
  <c r="A816" i="16"/>
  <c r="AV815" i="16"/>
  <c r="AR815" i="16"/>
  <c r="AQ815" i="16"/>
  <c r="AU815" i="16" s="1"/>
  <c r="AP815" i="16"/>
  <c r="AT815" i="16" s="1"/>
  <c r="AO815" i="16"/>
  <c r="AS815" i="16" s="1"/>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R809" i="16"/>
  <c r="AV809" i="16" s="1"/>
  <c r="AQ809" i="16"/>
  <c r="AU809" i="16" s="1"/>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U806" i="16"/>
  <c r="AT806" i="16"/>
  <c r="AR806" i="16"/>
  <c r="AV806" i="16" s="1"/>
  <c r="AQ806" i="16"/>
  <c r="AP806" i="16"/>
  <c r="AO806" i="16"/>
  <c r="AS806" i="16" s="1"/>
  <c r="U806" i="16"/>
  <c r="D806" i="16"/>
  <c r="C806" i="16"/>
  <c r="B806" i="16"/>
  <c r="A806" i="16"/>
  <c r="AU805" i="16"/>
  <c r="AR805" i="16"/>
  <c r="AV805" i="16" s="1"/>
  <c r="AQ805" i="16"/>
  <c r="AP805" i="16"/>
  <c r="AT805" i="16" s="1"/>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U802" i="16"/>
  <c r="AT802" i="16"/>
  <c r="AR802" i="16"/>
  <c r="AV802" i="16" s="1"/>
  <c r="AQ802" i="16"/>
  <c r="AP802" i="16"/>
  <c r="AO802" i="16"/>
  <c r="AS802" i="16" s="1"/>
  <c r="U802" i="16"/>
  <c r="D802" i="16"/>
  <c r="C802" i="16"/>
  <c r="B802" i="16"/>
  <c r="A802" i="16"/>
  <c r="AV801" i="16"/>
  <c r="AU801" i="16"/>
  <c r="AR801" i="16"/>
  <c r="AQ801" i="16"/>
  <c r="AP801" i="16"/>
  <c r="AT801" i="16" s="1"/>
  <c r="AO801" i="16"/>
  <c r="AS801" i="16" s="1"/>
  <c r="U801" i="16"/>
  <c r="D801" i="16"/>
  <c r="C801" i="16"/>
  <c r="B801" i="16"/>
  <c r="A801" i="16"/>
  <c r="AV800" i="16"/>
  <c r="AR800" i="16"/>
  <c r="AQ800" i="16"/>
  <c r="AU800" i="16" s="1"/>
  <c r="AP800" i="16"/>
  <c r="AT800" i="16" s="1"/>
  <c r="AO800" i="16"/>
  <c r="AS800" i="16" s="1"/>
  <c r="U800" i="16"/>
  <c r="D800" i="16"/>
  <c r="C800" i="16"/>
  <c r="B800" i="16"/>
  <c r="A800" i="16"/>
  <c r="AR799" i="16"/>
  <c r="AQ799" i="16"/>
  <c r="AP799" i="16"/>
  <c r="AO799" i="16"/>
  <c r="D799" i="16"/>
  <c r="C799" i="16"/>
  <c r="B799" i="16"/>
  <c r="A799" i="16"/>
  <c r="AS798" i="16"/>
  <c r="AR798" i="16"/>
  <c r="AV798" i="16" s="1"/>
  <c r="AQ798" i="16"/>
  <c r="AU798" i="16" s="1"/>
  <c r="AP798" i="16"/>
  <c r="AT798" i="16" s="1"/>
  <c r="AO798" i="16"/>
  <c r="U798" i="16"/>
  <c r="D798" i="16"/>
  <c r="C798" i="16"/>
  <c r="B798" i="16"/>
  <c r="A798" i="16"/>
  <c r="AU797" i="16"/>
  <c r="AS797" i="16"/>
  <c r="AR797" i="16"/>
  <c r="AV797" i="16" s="1"/>
  <c r="AQ797" i="16"/>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U793" i="16"/>
  <c r="AS793" i="16"/>
  <c r="AR793" i="16"/>
  <c r="AV793" i="16" s="1"/>
  <c r="AQ793" i="16"/>
  <c r="AP793" i="16"/>
  <c r="AT793" i="16" s="1"/>
  <c r="AO793" i="16"/>
  <c r="U793" i="16"/>
  <c r="D793" i="16"/>
  <c r="C793" i="16"/>
  <c r="B793" i="16"/>
  <c r="A793" i="16"/>
  <c r="AV792" i="16"/>
  <c r="AT792" i="16"/>
  <c r="AS792" i="16"/>
  <c r="AR792" i="16"/>
  <c r="AQ792" i="16"/>
  <c r="AU792" i="16" s="1"/>
  <c r="AP792" i="16"/>
  <c r="AO792" i="16"/>
  <c r="U792" i="16"/>
  <c r="D792" i="16"/>
  <c r="C792" i="16"/>
  <c r="B792" i="16"/>
  <c r="A792" i="16"/>
  <c r="AR791" i="16"/>
  <c r="AQ791" i="16"/>
  <c r="AP791" i="16"/>
  <c r="AO791" i="16"/>
  <c r="AA791" i="16"/>
  <c r="D791" i="16"/>
  <c r="C791" i="16"/>
  <c r="B791" i="16"/>
  <c r="A791" i="16"/>
  <c r="AT790" i="16"/>
  <c r="AR790" i="16"/>
  <c r="AV790" i="16" s="1"/>
  <c r="AQ790" i="16"/>
  <c r="AU790" i="16" s="1"/>
  <c r="AP790" i="16"/>
  <c r="AO790" i="16"/>
  <c r="AS790" i="16" s="1"/>
  <c r="U790" i="16"/>
  <c r="D790" i="16"/>
  <c r="C790" i="16"/>
  <c r="B790" i="16"/>
  <c r="A790" i="16"/>
  <c r="AU789" i="16"/>
  <c r="AT789" i="16"/>
  <c r="AR789" i="16"/>
  <c r="AV789" i="16" s="1"/>
  <c r="AQ789" i="16"/>
  <c r="AP789" i="16"/>
  <c r="AO789" i="16"/>
  <c r="AS789" i="16" s="1"/>
  <c r="U789" i="16"/>
  <c r="D789" i="16"/>
  <c r="C789" i="16"/>
  <c r="B789" i="16"/>
  <c r="A789" i="16"/>
  <c r="AV788" i="16"/>
  <c r="AU788" i="16"/>
  <c r="AS788" i="16"/>
  <c r="AR788" i="16"/>
  <c r="AQ788" i="16"/>
  <c r="AP788" i="16"/>
  <c r="AT788" i="16" s="1"/>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R784" i="16"/>
  <c r="AQ784" i="16"/>
  <c r="AP784" i="16"/>
  <c r="AT784" i="16" s="1"/>
  <c r="AO784" i="16"/>
  <c r="AS784" i="16" s="1"/>
  <c r="U784" i="16"/>
  <c r="D784" i="16"/>
  <c r="C784" i="16"/>
  <c r="B784" i="16"/>
  <c r="A784" i="16"/>
  <c r="AV783" i="16"/>
  <c r="AR783" i="16"/>
  <c r="AQ783" i="16"/>
  <c r="AU783" i="16" s="1"/>
  <c r="AP783" i="16"/>
  <c r="AT783" i="16" s="1"/>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U780" i="16"/>
  <c r="AS780" i="16"/>
  <c r="AR780" i="16"/>
  <c r="AV780" i="16" s="1"/>
  <c r="AQ780" i="16"/>
  <c r="AP780" i="16"/>
  <c r="AT780" i="16" s="1"/>
  <c r="AO780" i="16"/>
  <c r="U780" i="16"/>
  <c r="D780" i="16"/>
  <c r="C780" i="16"/>
  <c r="B780" i="16"/>
  <c r="A780" i="16"/>
  <c r="AV779" i="16"/>
  <c r="AT779" i="16"/>
  <c r="AS779" i="16"/>
  <c r="AR779" i="16"/>
  <c r="AQ779" i="16"/>
  <c r="AU779" i="16" s="1"/>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T772" i="16"/>
  <c r="AR772" i="16"/>
  <c r="AV772" i="16" s="1"/>
  <c r="AQ772" i="16"/>
  <c r="AU772" i="16" s="1"/>
  <c r="AP772" i="16"/>
  <c r="AO772" i="16"/>
  <c r="AS772" i="16" s="1"/>
  <c r="U772" i="16"/>
  <c r="D772" i="16"/>
  <c r="C772" i="16"/>
  <c r="B772" i="16"/>
  <c r="A772" i="16"/>
  <c r="AU771" i="16"/>
  <c r="AR771" i="16"/>
  <c r="AV771" i="16" s="1"/>
  <c r="AQ771" i="16"/>
  <c r="AP771" i="16"/>
  <c r="AT771" i="16" s="1"/>
  <c r="AO771" i="16"/>
  <c r="AS771" i="16" s="1"/>
  <c r="U771" i="16"/>
  <c r="D771" i="16"/>
  <c r="C771" i="16"/>
  <c r="B771" i="16"/>
  <c r="A771" i="16"/>
  <c r="U770" i="16"/>
  <c r="D770" i="16"/>
  <c r="C770" i="16"/>
  <c r="B770" i="16"/>
  <c r="A770" i="16"/>
  <c r="U769" i="16"/>
  <c r="D769" i="16"/>
  <c r="C769" i="16"/>
  <c r="B769" i="16"/>
  <c r="A769" i="16"/>
  <c r="AV768" i="16"/>
  <c r="AT768" i="16"/>
  <c r="AR768" i="16"/>
  <c r="AQ768" i="16"/>
  <c r="AU768" i="16" s="1"/>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T766" i="16"/>
  <c r="AR766" i="16"/>
  <c r="AV766" i="16" s="1"/>
  <c r="AQ766" i="16"/>
  <c r="AU766" i="16" s="1"/>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T764" i="16"/>
  <c r="AR764" i="16"/>
  <c r="AV764" i="16" s="1"/>
  <c r="AQ764" i="16"/>
  <c r="AU764" i="16" s="1"/>
  <c r="AP764" i="16"/>
  <c r="AO764" i="16"/>
  <c r="AS764" i="16" s="1"/>
  <c r="U764" i="16"/>
  <c r="D764" i="16"/>
  <c r="C764" i="16"/>
  <c r="B764" i="16"/>
  <c r="A764" i="16"/>
  <c r="AU763" i="16"/>
  <c r="AS763" i="16"/>
  <c r="AR763" i="16"/>
  <c r="AV763" i="16" s="1"/>
  <c r="AQ763" i="16"/>
  <c r="AP763" i="16"/>
  <c r="AT763" i="16" s="1"/>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R757" i="16"/>
  <c r="AV757" i="16" s="1"/>
  <c r="AQ757" i="16"/>
  <c r="AU757" i="16" s="1"/>
  <c r="AP757" i="16"/>
  <c r="AT757" i="16" s="1"/>
  <c r="AO757" i="16"/>
  <c r="AS757" i="16" s="1"/>
  <c r="AA757" i="16"/>
  <c r="Z757" i="16"/>
  <c r="U757" i="16"/>
  <c r="D757" i="16"/>
  <c r="C757" i="16"/>
  <c r="B757" i="16"/>
  <c r="A757" i="16"/>
  <c r="AS756" i="16"/>
  <c r="AR756" i="16"/>
  <c r="AV756" i="16" s="1"/>
  <c r="AQ756" i="16"/>
  <c r="AU756" i="16" s="1"/>
  <c r="AP756" i="16"/>
  <c r="AT756" i="16" s="1"/>
  <c r="AO756" i="16"/>
  <c r="U756" i="16"/>
  <c r="D756" i="16"/>
  <c r="C756" i="16"/>
  <c r="B756" i="16"/>
  <c r="A756" i="16"/>
  <c r="AS755" i="16"/>
  <c r="AR755" i="16"/>
  <c r="AV755" i="16" s="1"/>
  <c r="AQ755" i="16"/>
  <c r="AU755" i="16" s="1"/>
  <c r="AP755" i="16"/>
  <c r="AT755" i="16" s="1"/>
  <c r="AO755" i="16"/>
  <c r="U755" i="16"/>
  <c r="D755" i="16"/>
  <c r="C755" i="16"/>
  <c r="B755" i="16"/>
  <c r="A755" i="16"/>
  <c r="AT754" i="16"/>
  <c r="AS754" i="16"/>
  <c r="AR754" i="16"/>
  <c r="AV754" i="16" s="1"/>
  <c r="AQ754" i="16"/>
  <c r="AU754" i="16" s="1"/>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R748" i="16"/>
  <c r="AQ748" i="16"/>
  <c r="AP748" i="16"/>
  <c r="AT748" i="16" s="1"/>
  <c r="AO748" i="16"/>
  <c r="AS748" i="16" s="1"/>
  <c r="U748" i="16"/>
  <c r="D748" i="16"/>
  <c r="C748" i="16"/>
  <c r="B748" i="16"/>
  <c r="A748" i="16"/>
  <c r="AU747" i="16"/>
  <c r="AR747" i="16"/>
  <c r="AV747" i="16" s="1"/>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T739" i="16"/>
  <c r="AR739" i="16"/>
  <c r="AV739" i="16" s="1"/>
  <c r="AQ739" i="16"/>
  <c r="AU739" i="16" s="1"/>
  <c r="AP739" i="16"/>
  <c r="AO739" i="16"/>
  <c r="AS739" i="16" s="1"/>
  <c r="Z739" i="16"/>
  <c r="U739" i="16"/>
  <c r="D739" i="16"/>
  <c r="C739" i="16"/>
  <c r="B739" i="16"/>
  <c r="A739" i="16"/>
  <c r="AV738" i="16"/>
  <c r="AR738" i="16"/>
  <c r="AQ738" i="16"/>
  <c r="AU738" i="16" s="1"/>
  <c r="AP738" i="16"/>
  <c r="AT738" i="16" s="1"/>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R735" i="16"/>
  <c r="AV735" i="16" s="1"/>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R728" i="16"/>
  <c r="AV728" i="16" s="1"/>
  <c r="AQ728" i="16"/>
  <c r="AU728" i="16" s="1"/>
  <c r="AP728" i="16"/>
  <c r="AO728" i="16"/>
  <c r="AS728" i="16" s="1"/>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U725" i="16"/>
  <c r="AR725" i="16"/>
  <c r="AV725" i="16" s="1"/>
  <c r="AQ725" i="16"/>
  <c r="AP725" i="16"/>
  <c r="AT725" i="16" s="1"/>
  <c r="AO725" i="16"/>
  <c r="AS725" i="16" s="1"/>
  <c r="AA725" i="16"/>
  <c r="Z725" i="16"/>
  <c r="U725" i="16"/>
  <c r="D725" i="16"/>
  <c r="C725" i="16"/>
  <c r="B725" i="16"/>
  <c r="A725" i="16"/>
  <c r="AR724" i="16"/>
  <c r="AQ724" i="16"/>
  <c r="AP724" i="16"/>
  <c r="AO724" i="16"/>
  <c r="D724" i="16"/>
  <c r="C724" i="16"/>
  <c r="B724" i="16"/>
  <c r="A724" i="16"/>
  <c r="AT723" i="16"/>
  <c r="AS723" i="16"/>
  <c r="AR723" i="16"/>
  <c r="AV723" i="16" s="1"/>
  <c r="AQ723" i="16"/>
  <c r="AU723" i="16" s="1"/>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T715" i="16"/>
  <c r="AR715" i="16"/>
  <c r="AV715" i="16" s="1"/>
  <c r="AQ715" i="16"/>
  <c r="AU715" i="16" s="1"/>
  <c r="AP715" i="16"/>
  <c r="AO715" i="16"/>
  <c r="AS715" i="16" s="1"/>
  <c r="AC715" i="16"/>
  <c r="AB715" i="16"/>
  <c r="AA715" i="16"/>
  <c r="Z715" i="16"/>
  <c r="U715" i="16"/>
  <c r="D715" i="16"/>
  <c r="C715" i="16"/>
  <c r="B715" i="16"/>
  <c r="A715" i="16"/>
  <c r="AU714" i="16"/>
  <c r="AR714" i="16"/>
  <c r="AV714" i="16" s="1"/>
  <c r="AQ714" i="16"/>
  <c r="AP714" i="16"/>
  <c r="AT714" i="16" s="1"/>
  <c r="AO714" i="16"/>
  <c r="AS714" i="16" s="1"/>
  <c r="Z714" i="16"/>
  <c r="U714" i="16"/>
  <c r="D714" i="16"/>
  <c r="C714" i="16"/>
  <c r="B714" i="16"/>
  <c r="A714" i="16"/>
  <c r="AA713" i="16"/>
  <c r="Z713" i="16"/>
  <c r="U713" i="16"/>
  <c r="D713" i="16"/>
  <c r="C713" i="16"/>
  <c r="B713" i="16"/>
  <c r="A713" i="16"/>
  <c r="AT712" i="16"/>
  <c r="AS712" i="16"/>
  <c r="AR712" i="16"/>
  <c r="AV712" i="16" s="1"/>
  <c r="AQ712" i="16"/>
  <c r="AU712" i="16" s="1"/>
  <c r="AP712" i="16"/>
  <c r="AO712" i="16"/>
  <c r="U712" i="16"/>
  <c r="D712" i="16"/>
  <c r="C712" i="16"/>
  <c r="B712" i="16"/>
  <c r="A712" i="16"/>
  <c r="AR711" i="16"/>
  <c r="AQ711" i="16"/>
  <c r="AP711" i="16"/>
  <c r="AO711" i="16"/>
  <c r="AA711" i="16"/>
  <c r="D711" i="16"/>
  <c r="C711" i="16"/>
  <c r="B711" i="16"/>
  <c r="A711" i="16"/>
  <c r="AT710" i="16"/>
  <c r="AR710" i="16"/>
  <c r="AV710" i="16" s="1"/>
  <c r="AQ710" i="16"/>
  <c r="AU710" i="16" s="1"/>
  <c r="AP710" i="16"/>
  <c r="AO710" i="16"/>
  <c r="AS710" i="16" s="1"/>
  <c r="AA710" i="16"/>
  <c r="Z710" i="16"/>
  <c r="U710" i="16"/>
  <c r="D710" i="16"/>
  <c r="C710" i="16"/>
  <c r="B710" i="16"/>
  <c r="A710" i="16"/>
  <c r="AR709" i="16"/>
  <c r="AV709" i="16" s="1"/>
  <c r="AQ709" i="16"/>
  <c r="AU709" i="16" s="1"/>
  <c r="AP709" i="16"/>
  <c r="AT709" i="16" s="1"/>
  <c r="AO709" i="16"/>
  <c r="AS709" i="16" s="1"/>
  <c r="AA709" i="16"/>
  <c r="Z709" i="16"/>
  <c r="U709" i="16"/>
  <c r="D709" i="16"/>
  <c r="C709" i="16"/>
  <c r="B709" i="16"/>
  <c r="A709" i="16"/>
  <c r="AR708" i="16"/>
  <c r="AQ708" i="16"/>
  <c r="AP708" i="16"/>
  <c r="AO708" i="16"/>
  <c r="AA708" i="16"/>
  <c r="D708" i="16"/>
  <c r="C708" i="16"/>
  <c r="B708" i="16"/>
  <c r="A708" i="16"/>
  <c r="AV707" i="16"/>
  <c r="AR707" i="16"/>
  <c r="AQ707" i="16"/>
  <c r="AU707" i="16" s="1"/>
  <c r="AP707" i="16"/>
  <c r="AT707" i="16" s="1"/>
  <c r="AO707" i="16"/>
  <c r="AS707" i="16" s="1"/>
  <c r="AA707" i="16"/>
  <c r="Z707" i="16"/>
  <c r="U707" i="16"/>
  <c r="D707" i="16"/>
  <c r="C707" i="16"/>
  <c r="B707" i="16"/>
  <c r="A707" i="16"/>
  <c r="AR706" i="16"/>
  <c r="AV706" i="16" s="1"/>
  <c r="AQ706" i="16"/>
  <c r="AU706" i="16" s="1"/>
  <c r="AP706" i="16"/>
  <c r="AT706" i="16" s="1"/>
  <c r="AO706" i="16"/>
  <c r="AS706" i="16" s="1"/>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R700" i="16"/>
  <c r="AQ700" i="16"/>
  <c r="AP700" i="16"/>
  <c r="AO700" i="16"/>
  <c r="AS700" i="16" s="1"/>
  <c r="AA700" i="16"/>
  <c r="Z700" i="16"/>
  <c r="U700" i="16"/>
  <c r="D700" i="16"/>
  <c r="C700" i="16"/>
  <c r="B700" i="16"/>
  <c r="A700" i="16"/>
  <c r="AR699" i="16"/>
  <c r="AQ699" i="16"/>
  <c r="AP699" i="16"/>
  <c r="AO699" i="16"/>
  <c r="AA699" i="16"/>
  <c r="D699" i="16"/>
  <c r="C699" i="16"/>
  <c r="B699" i="16"/>
  <c r="A699" i="16"/>
  <c r="AV698" i="16"/>
  <c r="AU698" i="16"/>
  <c r="AT698" i="16"/>
  <c r="AR698" i="16"/>
  <c r="AQ698" i="16"/>
  <c r="AP698" i="16"/>
  <c r="AO698" i="16"/>
  <c r="AS698" i="16" s="1"/>
  <c r="U698" i="16"/>
  <c r="D698" i="16"/>
  <c r="C698" i="16"/>
  <c r="B698" i="16"/>
  <c r="A698" i="16"/>
  <c r="AV697" i="16"/>
  <c r="AU697" i="16"/>
  <c r="AR697" i="16"/>
  <c r="AQ697" i="16"/>
  <c r="AP697" i="16"/>
  <c r="AT697" i="16" s="1"/>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V693" i="16"/>
  <c r="AR693" i="16"/>
  <c r="AQ693" i="16"/>
  <c r="AU693" i="16" s="1"/>
  <c r="AP693" i="16"/>
  <c r="AT693" i="16" s="1"/>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S689" i="16"/>
  <c r="AR689" i="16"/>
  <c r="AV689" i="16" s="1"/>
  <c r="AQ689" i="16"/>
  <c r="AU689" i="16" s="1"/>
  <c r="AP689" i="16"/>
  <c r="AT689" i="16" s="1"/>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S685" i="16"/>
  <c r="AR685" i="16"/>
  <c r="AV685" i="16" s="1"/>
  <c r="AQ685" i="16"/>
  <c r="AU685" i="16" s="1"/>
  <c r="AP685" i="16"/>
  <c r="AT685" i="16" s="1"/>
  <c r="AO685" i="16"/>
  <c r="U685" i="16"/>
  <c r="D685" i="16"/>
  <c r="C685" i="16"/>
  <c r="B685" i="16"/>
  <c r="A685" i="16"/>
  <c r="AT684" i="16"/>
  <c r="AS684" i="16"/>
  <c r="AR684" i="16"/>
  <c r="AV684" i="16" s="1"/>
  <c r="AQ684" i="16"/>
  <c r="AU684" i="16" s="1"/>
  <c r="AP684" i="16"/>
  <c r="AO684" i="16"/>
  <c r="Z684" i="16"/>
  <c r="U684" i="16"/>
  <c r="D684" i="16"/>
  <c r="C684" i="16"/>
  <c r="B684" i="16"/>
  <c r="A684" i="16"/>
  <c r="AV683" i="16"/>
  <c r="AR683" i="16"/>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V679" i="16"/>
  <c r="AR679" i="16"/>
  <c r="AQ679" i="16"/>
  <c r="AU679" i="16" s="1"/>
  <c r="AP679" i="16"/>
  <c r="AT679" i="16" s="1"/>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S670" i="16"/>
  <c r="AR670" i="16"/>
  <c r="AV670" i="16" s="1"/>
  <c r="AQ670" i="16"/>
  <c r="AP670" i="16"/>
  <c r="AT670" i="16" s="1"/>
  <c r="AO670" i="16"/>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T666" i="16"/>
  <c r="AS666" i="16"/>
  <c r="AR666" i="16"/>
  <c r="AV666" i="16" s="1"/>
  <c r="AQ666" i="16"/>
  <c r="AU666" i="16" s="1"/>
  <c r="AP666" i="16"/>
  <c r="AO666" i="16"/>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R662" i="16"/>
  <c r="AV662" i="16" s="1"/>
  <c r="AQ662" i="16"/>
  <c r="AP662" i="16"/>
  <c r="AO662" i="16"/>
  <c r="AS662" i="16" s="1"/>
  <c r="AA662" i="16"/>
  <c r="Z662" i="16"/>
  <c r="U662" i="16"/>
  <c r="D662" i="16"/>
  <c r="C662" i="16"/>
  <c r="B662" i="16"/>
  <c r="A662" i="16"/>
  <c r="AV661" i="16"/>
  <c r="AR661" i="16"/>
  <c r="AQ661" i="16"/>
  <c r="AU661" i="16" s="1"/>
  <c r="AP661" i="16"/>
  <c r="AT661" i="16" s="1"/>
  <c r="AO661" i="16"/>
  <c r="AS661" i="16" s="1"/>
  <c r="AB661" i="16"/>
  <c r="AA661" i="16"/>
  <c r="Z661" i="16"/>
  <c r="U661" i="16"/>
  <c r="D661" i="16"/>
  <c r="C661" i="16"/>
  <c r="B661" i="16"/>
  <c r="A661" i="16"/>
  <c r="AS660" i="16"/>
  <c r="AR660" i="16"/>
  <c r="AV660" i="16" s="1"/>
  <c r="AQ660" i="16"/>
  <c r="AU660" i="16" s="1"/>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S633" i="16"/>
  <c r="AR633" i="16"/>
  <c r="AV633" i="16" s="1"/>
  <c r="AQ633" i="16"/>
  <c r="AU633" i="16" s="1"/>
  <c r="AP633" i="16"/>
  <c r="AT633" i="16" s="1"/>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T616" i="16"/>
  <c r="AS616" i="16"/>
  <c r="AR616" i="16"/>
  <c r="AV616" i="16" s="1"/>
  <c r="AQ616" i="16"/>
  <c r="AU616" i="16" s="1"/>
  <c r="AP616" i="16"/>
  <c r="AO616" i="16"/>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R608" i="16"/>
  <c r="AV608" i="16" s="1"/>
  <c r="AQ608" i="16"/>
  <c r="AU608" i="16" s="1"/>
  <c r="AP608" i="16"/>
  <c r="AT608" i="16" s="1"/>
  <c r="AO608" i="16"/>
  <c r="AS608" i="16" s="1"/>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T604" i="16"/>
  <c r="AR604" i="16"/>
  <c r="AQ604" i="16"/>
  <c r="AU604" i="16" s="1"/>
  <c r="AP604" i="16"/>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R599" i="16"/>
  <c r="AQ599" i="16"/>
  <c r="AU599" i="16" s="1"/>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U596" i="16"/>
  <c r="AR596" i="16"/>
  <c r="AV596" i="16" s="1"/>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R576" i="16"/>
  <c r="AQ576" i="16"/>
  <c r="AU576" i="16" s="1"/>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T552" i="16"/>
  <c r="AR552" i="16"/>
  <c r="AQ552" i="16"/>
  <c r="AU552" i="16" s="1"/>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R550" i="16"/>
  <c r="AV550" i="16" s="1"/>
  <c r="AQ550" i="16"/>
  <c r="AP550" i="16"/>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S542" i="16"/>
  <c r="AR542" i="16"/>
  <c r="AV542" i="16" s="1"/>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R539" i="16"/>
  <c r="AV539" i="16" s="1"/>
  <c r="AQ539" i="16"/>
  <c r="AP539" i="16"/>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T478" i="16"/>
  <c r="AR478" i="16"/>
  <c r="AV478" i="16" s="1"/>
  <c r="AQ478" i="16"/>
  <c r="AU478" i="16" s="1"/>
  <c r="AP478" i="16"/>
  <c r="AO478" i="16"/>
  <c r="AS478" i="16" s="1"/>
  <c r="U478" i="16"/>
  <c r="D478" i="16"/>
  <c r="C478" i="16"/>
  <c r="B478" i="16"/>
  <c r="A478" i="16"/>
  <c r="AU477" i="16"/>
  <c r="AS477" i="16"/>
  <c r="AR477" i="16"/>
  <c r="AV477" i="16" s="1"/>
  <c r="AQ477" i="16"/>
  <c r="AP477" i="16"/>
  <c r="AT477" i="16" s="1"/>
  <c r="AO477" i="16"/>
  <c r="U477" i="16"/>
  <c r="D477" i="16"/>
  <c r="C477" i="16"/>
  <c r="B477" i="16"/>
  <c r="A477" i="16"/>
  <c r="AV476" i="16"/>
  <c r="AR476" i="16"/>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R378" i="16"/>
  <c r="AV378" i="16" s="1"/>
  <c r="AQ378" i="16"/>
  <c r="AU378" i="16" s="1"/>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R308" i="16"/>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U293" i="16"/>
  <c r="AR293" i="16"/>
  <c r="AV293" i="16" s="1"/>
  <c r="AQ293" i="16"/>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R195" i="16"/>
  <c r="AV195" i="16" s="1"/>
  <c r="AQ195" i="16"/>
  <c r="AU195" i="16" s="1"/>
  <c r="AP195" i="16"/>
  <c r="AT195" i="16" s="1"/>
  <c r="AO195" i="16"/>
  <c r="AS195" i="16" s="1"/>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R121" i="16"/>
  <c r="AV121" i="16" s="1"/>
  <c r="AQ121" i="16"/>
  <c r="AU121" i="16" s="1"/>
  <c r="AP121" i="16"/>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R84" i="16"/>
  <c r="AV84" i="16" s="1"/>
  <c r="AQ84" i="16"/>
  <c r="AU84" i="16" s="1"/>
  <c r="AP84" i="16"/>
  <c r="AT84" i="16" s="1"/>
  <c r="AO84" i="16"/>
  <c r="AS84" i="16" s="1"/>
  <c r="AA84" i="16"/>
  <c r="Z84" i="16"/>
  <c r="U84" i="16"/>
  <c r="D84" i="16"/>
  <c r="C84" i="16"/>
  <c r="B84" i="16"/>
  <c r="A84" i="16"/>
  <c r="U83" i="16"/>
  <c r="D83" i="16"/>
  <c r="C83" i="16"/>
  <c r="B83" i="16"/>
  <c r="A83" i="16"/>
  <c r="AA82" i="16"/>
  <c r="Z82" i="16"/>
  <c r="U82" i="16"/>
  <c r="D82" i="16"/>
  <c r="C82" i="16"/>
  <c r="B82" i="16"/>
  <c r="A82" i="16"/>
  <c r="AR81" i="16"/>
  <c r="AV81" i="16" s="1"/>
  <c r="AQ81" i="16"/>
  <c r="AU81" i="16" s="1"/>
  <c r="AP81" i="16"/>
  <c r="AT81" i="16" s="1"/>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S65" i="16"/>
  <c r="AR65" i="16"/>
  <c r="AV65" i="16" s="1"/>
  <c r="AQ65" i="16"/>
  <c r="AU65" i="16" s="1"/>
  <c r="AP65" i="16"/>
  <c r="AT65" i="16" s="1"/>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R52" i="16"/>
  <c r="AQ52" i="16"/>
  <c r="AU52" i="16" s="1"/>
  <c r="AP52" i="16"/>
  <c r="AT52" i="16" s="1"/>
  <c r="AO52" i="16"/>
  <c r="AS52" i="16" s="1"/>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R47" i="16"/>
  <c r="AQ47" i="16"/>
  <c r="AP47" i="16"/>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S39" i="16"/>
  <c r="AR39" i="16"/>
  <c r="AV39" i="16" s="1"/>
  <c r="AQ39" i="16"/>
  <c r="AU39" i="16" s="1"/>
  <c r="AP39" i="16"/>
  <c r="AT39" i="16" s="1"/>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I23" i="16"/>
  <c r="AH23" i="16"/>
  <c r="AG23" i="16"/>
  <c r="AK23" i="16" s="1"/>
  <c r="AF23" i="16"/>
  <c r="AJ23" i="16" s="1"/>
  <c r="AE23" i="16"/>
  <c r="AD23" i="16"/>
  <c r="AA23" i="16"/>
  <c r="U23" i="16"/>
  <c r="D23" i="16"/>
  <c r="C23" i="16"/>
  <c r="B23" i="16"/>
  <c r="A23" i="16"/>
  <c r="AN22" i="16"/>
  <c r="AR22" i="16" s="1"/>
  <c r="AV22" i="16" s="1"/>
  <c r="U22" i="16"/>
  <c r="D22" i="16"/>
  <c r="C22" i="16"/>
  <c r="B22" i="16"/>
  <c r="A22" i="16"/>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N14" i="16"/>
  <c r="AO14" i="16" s="1"/>
  <c r="AS14" i="16" s="1"/>
  <c r="U14" i="16"/>
  <c r="D14" i="16"/>
  <c r="C14" i="16"/>
  <c r="B14" i="16"/>
  <c r="A14" i="16"/>
  <c r="U13" i="16"/>
  <c r="D13" i="16"/>
  <c r="C13" i="16"/>
  <c r="B13" i="16"/>
  <c r="A13" i="16"/>
  <c r="AN12" i="16"/>
  <c r="AQ12" i="16" s="1"/>
  <c r="AU12" i="16" s="1"/>
  <c r="U12" i="16"/>
  <c r="D12" i="16"/>
  <c r="C12" i="16"/>
  <c r="B12" i="16"/>
  <c r="A12" i="16"/>
  <c r="AN11" i="16"/>
  <c r="AR11" i="16" s="1"/>
  <c r="AV11" i="16" s="1"/>
  <c r="AA11" i="16"/>
  <c r="U11" i="16"/>
  <c r="D11" i="16"/>
  <c r="C11" i="16"/>
  <c r="B11" i="16"/>
  <c r="A11" i="16"/>
  <c r="AL10" i="16"/>
  <c r="AN108" i="16" s="1"/>
  <c r="J130" i="13" l="1"/>
  <c r="J88" i="13"/>
  <c r="BE29" i="15"/>
  <c r="AU78" i="15"/>
  <c r="BE78" i="15" s="1"/>
  <c r="AN64" i="15"/>
  <c r="AR64" i="15" s="1"/>
  <c r="AP71" i="15"/>
  <c r="AT71" i="15" s="1"/>
  <c r="AO64" i="15"/>
  <c r="AS64" i="15" s="1"/>
  <c r="AP15" i="16"/>
  <c r="AR15" i="16"/>
  <c r="AQ15" i="16"/>
  <c r="AO15" i="16"/>
  <c r="AS704" i="17"/>
  <c r="AM36" i="15"/>
  <c r="AU36" i="15" s="1"/>
  <c r="BE36" i="15" s="1"/>
  <c r="AU50" i="15"/>
  <c r="BE50" i="15" s="1"/>
  <c r="AN36" i="15"/>
  <c r="AR36" i="15" s="1"/>
  <c r="BG689" i="17"/>
  <c r="AP36" i="15"/>
  <c r="AT36" i="15" s="1"/>
  <c r="AR12" i="16"/>
  <c r="AV12" i="16" s="1"/>
  <c r="AN21" i="16"/>
  <c r="AR21" i="16" s="1"/>
  <c r="AV21" i="16" s="1"/>
  <c r="AN30" i="17"/>
  <c r="AP30" i="17" s="1"/>
  <c r="AT30" i="17" s="1"/>
  <c r="AS107" i="17"/>
  <c r="AQ14" i="16"/>
  <c r="AU14" i="16" s="1"/>
  <c r="AN28" i="16"/>
  <c r="AR28" i="16" s="1"/>
  <c r="AV28" i="16" s="1"/>
  <c r="AN74" i="16"/>
  <c r="AR74" i="16" s="1"/>
  <c r="AV74" i="16" s="1"/>
  <c r="AN80" i="16"/>
  <c r="AO80" i="16" s="1"/>
  <c r="AS80" i="16" s="1"/>
  <c r="AN107" i="16"/>
  <c r="AR107" i="16" s="1"/>
  <c r="AV107" i="16" s="1"/>
  <c r="BG139" i="17"/>
  <c r="AP14" i="16"/>
  <c r="AT14" i="16" s="1"/>
  <c r="AN25" i="16"/>
  <c r="AR25" i="16" s="1"/>
  <c r="AV25" i="16" s="1"/>
  <c r="AN51" i="16"/>
  <c r="AR51" i="16" s="1"/>
  <c r="AV51" i="16" s="1"/>
  <c r="AN86" i="16"/>
  <c r="AR86" i="16" s="1"/>
  <c r="AV86" i="16" s="1"/>
  <c r="AN24" i="17"/>
  <c r="AS139" i="17"/>
  <c r="AQ1" i="15"/>
  <c r="BG49" i="17"/>
  <c r="AW713" i="17"/>
  <c r="AN114" i="16"/>
  <c r="AN50" i="17"/>
  <c r="AN136" i="17"/>
  <c r="AQ136" i="17" s="1"/>
  <c r="AU136" i="17" s="1"/>
  <c r="AS221" i="17"/>
  <c r="AS691" i="17"/>
  <c r="AM64" i="15"/>
  <c r="AU64" i="15" s="1"/>
  <c r="H7" i="11"/>
  <c r="G7" i="11"/>
  <c r="H6" i="11"/>
  <c r="G6" i="11"/>
  <c r="G7" i="13"/>
  <c r="G5" i="13"/>
  <c r="H5" i="13"/>
  <c r="F5" i="13"/>
  <c r="I5" i="13"/>
  <c r="F6" i="13"/>
  <c r="G6" i="13"/>
  <c r="U51" i="13"/>
  <c r="J11" i="13"/>
  <c r="L100" i="13"/>
  <c r="K16" i="13"/>
  <c r="M66" i="13"/>
  <c r="L93" i="13"/>
  <c r="L24" i="13"/>
  <c r="V94" i="13"/>
  <c r="M17" i="13"/>
  <c r="U114" i="13"/>
  <c r="L129" i="13"/>
  <c r="V45" i="13"/>
  <c r="V17" i="13"/>
  <c r="K9" i="13"/>
  <c r="M80" i="13"/>
  <c r="V101" i="13"/>
  <c r="L107" i="13"/>
  <c r="M9" i="13"/>
  <c r="V59" i="13"/>
  <c r="N9" i="13"/>
  <c r="K51" i="13"/>
  <c r="L37" i="13"/>
  <c r="L9" i="13"/>
  <c r="F8" i="13"/>
  <c r="M101" i="13"/>
  <c r="U79" i="13"/>
  <c r="M45" i="13"/>
  <c r="J95" i="13"/>
  <c r="L44" i="13"/>
  <c r="V115" i="13"/>
  <c r="K65" i="13"/>
  <c r="U30" i="13"/>
  <c r="U100" i="13"/>
  <c r="K58" i="13"/>
  <c r="K23" i="13"/>
  <c r="V9" i="13"/>
  <c r="M73" i="13"/>
  <c r="M108" i="13"/>
  <c r="M52" i="13"/>
  <c r="N23" i="13"/>
  <c r="K30" i="13"/>
  <c r="V87" i="13"/>
  <c r="M94" i="13"/>
  <c r="J53" i="13"/>
  <c r="U10" i="13"/>
  <c r="K86" i="13"/>
  <c r="M24" i="13"/>
  <c r="K79" i="13"/>
  <c r="V129" i="13"/>
  <c r="M87" i="13"/>
  <c r="M136" i="13"/>
  <c r="U44" i="13"/>
  <c r="V73" i="13"/>
  <c r="U37" i="13"/>
  <c r="U58" i="13"/>
  <c r="L58" i="13"/>
  <c r="U16" i="13"/>
  <c r="V24" i="13"/>
  <c r="V80" i="13"/>
  <c r="V66" i="13"/>
  <c r="M115" i="13"/>
  <c r="M38" i="13"/>
  <c r="V52" i="13"/>
  <c r="V136" i="13"/>
  <c r="U23" i="13"/>
  <c r="V108" i="13"/>
  <c r="K37" i="13"/>
  <c r="M129" i="13"/>
  <c r="M59" i="13"/>
  <c r="L51" i="13"/>
  <c r="L114" i="13"/>
  <c r="L87" i="13"/>
  <c r="M31" i="13"/>
  <c r="K72" i="13"/>
  <c r="U86" i="13"/>
  <c r="M122" i="13"/>
  <c r="U122" i="13"/>
  <c r="T9" i="13"/>
  <c r="L66" i="13"/>
  <c r="K100" i="13"/>
  <c r="W9" i="13"/>
  <c r="U128" i="13"/>
  <c r="K44" i="13"/>
  <c r="V122" i="13"/>
  <c r="V31" i="13"/>
  <c r="V38" i="13"/>
  <c r="L17" i="13"/>
  <c r="U72" i="13"/>
  <c r="I7" i="13"/>
  <c r="I8" i="13"/>
  <c r="I6" i="13"/>
  <c r="H5" i="11"/>
  <c r="G5" i="11"/>
  <c r="F4" i="11"/>
  <c r="G4" i="11" s="1"/>
  <c r="R8" i="11"/>
  <c r="R9" i="11" s="1"/>
  <c r="R10" i="11" s="1"/>
  <c r="F10" i="11" s="1"/>
  <c r="Q7" i="11"/>
  <c r="Q8" i="11" s="1"/>
  <c r="Q9" i="11" s="1"/>
  <c r="F9" i="11" s="1"/>
  <c r="P6" i="11"/>
  <c r="P7" i="11" s="1"/>
  <c r="P8" i="11" s="1"/>
  <c r="F8" i="11" s="1"/>
  <c r="J25" i="13"/>
  <c r="J109" i="13"/>
  <c r="J67" i="13"/>
  <c r="J46" i="13"/>
  <c r="J32" i="13"/>
  <c r="J74" i="13"/>
  <c r="J116" i="13"/>
  <c r="J18" i="13"/>
  <c r="J39" i="13"/>
  <c r="J60" i="13"/>
  <c r="J81" i="13"/>
  <c r="J102" i="13"/>
  <c r="J123" i="13"/>
  <c r="AQ85" i="15"/>
  <c r="AU85" i="15"/>
  <c r="BE85" i="15" s="1"/>
  <c r="AN71" i="15"/>
  <c r="AR71" i="15" s="1"/>
  <c r="AN99" i="15"/>
  <c r="AR99" i="15" s="1"/>
  <c r="AO71" i="15"/>
  <c r="AS71" i="15" s="1"/>
  <c r="AO99" i="15"/>
  <c r="AS99" i="15" s="1"/>
  <c r="BE43" i="15"/>
  <c r="AU43" i="15"/>
  <c r="BE1" i="15"/>
  <c r="AM120" i="15"/>
  <c r="AU120" i="15" s="1"/>
  <c r="BE120" i="15" s="1"/>
  <c r="AQ127" i="15"/>
  <c r="AQ71" i="15"/>
  <c r="AU71" i="15"/>
  <c r="AU99" i="15"/>
  <c r="BE99" i="15" s="1"/>
  <c r="AQ99" i="15"/>
  <c r="BE64" i="15"/>
  <c r="BE71" i="15"/>
  <c r="BE127" i="15"/>
  <c r="AM15" i="15"/>
  <c r="AM92" i="15"/>
  <c r="AN120" i="15"/>
  <c r="AR120" i="15" s="1"/>
  <c r="AN15" i="15"/>
  <c r="AR15" i="15" s="1"/>
  <c r="AM57" i="15"/>
  <c r="AQ64" i="15"/>
  <c r="AN92" i="15"/>
  <c r="AR92" i="15" s="1"/>
  <c r="AO120" i="15"/>
  <c r="AS120" i="15" s="1"/>
  <c r="AO15" i="15"/>
  <c r="AS15" i="15" s="1"/>
  <c r="AM22" i="15"/>
  <c r="AN57" i="15"/>
  <c r="AR57" i="15" s="1"/>
  <c r="AO92" i="15"/>
  <c r="AS92" i="15" s="1"/>
  <c r="AN22" i="15"/>
  <c r="AR22" i="15" s="1"/>
  <c r="AQ29" i="15"/>
  <c r="AO57" i="15"/>
  <c r="AS57" i="15" s="1"/>
  <c r="AQ120" i="15"/>
  <c r="AM8" i="15"/>
  <c r="AO22" i="15"/>
  <c r="AS22" i="15" s="1"/>
  <c r="AM106" i="15"/>
  <c r="AN8" i="15"/>
  <c r="AR8" i="15" s="1"/>
  <c r="AN106" i="15"/>
  <c r="AR106" i="15" s="1"/>
  <c r="AO8" i="15"/>
  <c r="AS8" i="15" s="1"/>
  <c r="AO106" i="15"/>
  <c r="AS106" i="15" s="1"/>
  <c r="W127" i="11"/>
  <c r="W134" i="11"/>
  <c r="W119" i="11"/>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BG12" i="17" s="1"/>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O29" i="17" s="1"/>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P136" i="17"/>
  <c r="AT136" i="17" s="1"/>
  <c r="AQ131" i="17"/>
  <c r="AU131" i="17" s="1"/>
  <c r="AP22" i="17"/>
  <c r="AT22" i="17" s="1"/>
  <c r="AW86" i="17"/>
  <c r="BG86" i="17" s="1"/>
  <c r="AS86" i="17"/>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C143" i="11" s="1"/>
  <c r="C143" i="13"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C140" i="11" s="1"/>
  <c r="C140" i="13"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W5" i="11"/>
  <c r="E4" i="11"/>
  <c r="B17" i="11"/>
  <c r="B16" i="11"/>
  <c r="B15" i="11"/>
  <c r="B14" i="11"/>
  <c r="B13" i="11"/>
  <c r="B12" i="11"/>
  <c r="R131" i="11"/>
  <c r="R132" i="11" s="1"/>
  <c r="R133" i="11" s="1"/>
  <c r="R134" i="11" s="1"/>
  <c r="R135" i="11" s="1"/>
  <c r="R136" i="11" s="1"/>
  <c r="Q131" i="11"/>
  <c r="Q132" i="11" s="1"/>
  <c r="Q133" i="11" s="1"/>
  <c r="Q134" i="11" s="1"/>
  <c r="Q135" i="11" s="1"/>
  <c r="Q136" i="11" s="1"/>
  <c r="P131" i="11"/>
  <c r="P132" i="11" s="1"/>
  <c r="P133" i="11" s="1"/>
  <c r="P134" i="11" s="1"/>
  <c r="P135" i="11" s="1"/>
  <c r="P136" i="11" s="1"/>
  <c r="R124" i="11"/>
  <c r="R125" i="11" s="1"/>
  <c r="R126" i="11" s="1"/>
  <c r="R127" i="11" s="1"/>
  <c r="R128" i="11" s="1"/>
  <c r="R129" i="11" s="1"/>
  <c r="Q124" i="11"/>
  <c r="Q125" i="11" s="1"/>
  <c r="Q126" i="11" s="1"/>
  <c r="Q127" i="11" s="1"/>
  <c r="Q128" i="11" s="1"/>
  <c r="Q129" i="11" s="1"/>
  <c r="P124" i="11"/>
  <c r="P125" i="11" s="1"/>
  <c r="P126" i="11" s="1"/>
  <c r="P127" i="11" s="1"/>
  <c r="P128" i="11" s="1"/>
  <c r="P129" i="11" s="1"/>
  <c r="R117" i="11"/>
  <c r="R118" i="11" s="1"/>
  <c r="R119" i="11" s="1"/>
  <c r="R120" i="11" s="1"/>
  <c r="R121" i="11" s="1"/>
  <c r="R122" i="11" s="1"/>
  <c r="Q117" i="11"/>
  <c r="Q118" i="11" s="1"/>
  <c r="Q119" i="11" s="1"/>
  <c r="Q120" i="11" s="1"/>
  <c r="Q121" i="11" s="1"/>
  <c r="Q122" i="11" s="1"/>
  <c r="P117" i="11"/>
  <c r="P118" i="11" s="1"/>
  <c r="P119" i="11" s="1"/>
  <c r="P120" i="11" s="1"/>
  <c r="P121" i="11" s="1"/>
  <c r="P122" i="11" s="1"/>
  <c r="R110" i="11"/>
  <c r="R111" i="11" s="1"/>
  <c r="R112" i="11" s="1"/>
  <c r="R113" i="11" s="1"/>
  <c r="R114" i="11" s="1"/>
  <c r="R115" i="11" s="1"/>
  <c r="Q110" i="11"/>
  <c r="Q111" i="11" s="1"/>
  <c r="Q112" i="11" s="1"/>
  <c r="Q113" i="11" s="1"/>
  <c r="Q114" i="11" s="1"/>
  <c r="Q115" i="11" s="1"/>
  <c r="P110" i="11"/>
  <c r="P111" i="11" s="1"/>
  <c r="P112" i="11" s="1"/>
  <c r="P113" i="11" s="1"/>
  <c r="P114" i="11" s="1"/>
  <c r="P115" i="11" s="1"/>
  <c r="R103" i="11"/>
  <c r="R104" i="11" s="1"/>
  <c r="R105" i="11" s="1"/>
  <c r="R106" i="11" s="1"/>
  <c r="R107" i="11" s="1"/>
  <c r="R108" i="11" s="1"/>
  <c r="Q103" i="11"/>
  <c r="Q104" i="11" s="1"/>
  <c r="Q105" i="11" s="1"/>
  <c r="Q106" i="11" s="1"/>
  <c r="Q107" i="11" s="1"/>
  <c r="Q108" i="11" s="1"/>
  <c r="P103" i="11"/>
  <c r="P104" i="11" s="1"/>
  <c r="P105" i="11" s="1"/>
  <c r="P106" i="11" s="1"/>
  <c r="P107" i="11" s="1"/>
  <c r="P108" i="11" s="1"/>
  <c r="R96" i="11"/>
  <c r="R97" i="11" s="1"/>
  <c r="R98" i="11" s="1"/>
  <c r="R99" i="11" s="1"/>
  <c r="R100" i="11" s="1"/>
  <c r="R101" i="11" s="1"/>
  <c r="Q96" i="11"/>
  <c r="Q97" i="11" s="1"/>
  <c r="Q98" i="11" s="1"/>
  <c r="Q99" i="11" s="1"/>
  <c r="Q100" i="11" s="1"/>
  <c r="Q101" i="11" s="1"/>
  <c r="P96" i="11"/>
  <c r="P97" i="11" s="1"/>
  <c r="P98" i="11" s="1"/>
  <c r="P99" i="11" s="1"/>
  <c r="P100" i="11" s="1"/>
  <c r="P101" i="11" s="1"/>
  <c r="R89" i="11"/>
  <c r="R90" i="11" s="1"/>
  <c r="R91" i="11" s="1"/>
  <c r="R92" i="11" s="1"/>
  <c r="R93" i="11" s="1"/>
  <c r="R94" i="11" s="1"/>
  <c r="Q89" i="11"/>
  <c r="Q90" i="11" s="1"/>
  <c r="Q91" i="11" s="1"/>
  <c r="Q92" i="11" s="1"/>
  <c r="Q93" i="11" s="1"/>
  <c r="Q94" i="11" s="1"/>
  <c r="P89" i="11"/>
  <c r="P90" i="11" s="1"/>
  <c r="P91" i="11" s="1"/>
  <c r="P92" i="11" s="1"/>
  <c r="P93" i="11" s="1"/>
  <c r="P94" i="11" s="1"/>
  <c r="R82" i="11"/>
  <c r="R83" i="11" s="1"/>
  <c r="R84" i="11" s="1"/>
  <c r="R85" i="11" s="1"/>
  <c r="R86" i="11" s="1"/>
  <c r="R87" i="11" s="1"/>
  <c r="Q82" i="11"/>
  <c r="Q83" i="11" s="1"/>
  <c r="Q84" i="11" s="1"/>
  <c r="Q85" i="11" s="1"/>
  <c r="Q86" i="11" s="1"/>
  <c r="Q87" i="11" s="1"/>
  <c r="P82" i="11"/>
  <c r="P83" i="11" s="1"/>
  <c r="P84" i="11" s="1"/>
  <c r="P85" i="11" s="1"/>
  <c r="P86" i="11" s="1"/>
  <c r="P87" i="11" s="1"/>
  <c r="R75" i="11"/>
  <c r="R76" i="11" s="1"/>
  <c r="R77" i="11" s="1"/>
  <c r="R78" i="11" s="1"/>
  <c r="R79" i="11" s="1"/>
  <c r="R80" i="11" s="1"/>
  <c r="Q75" i="11"/>
  <c r="Q76" i="11" s="1"/>
  <c r="Q77" i="11" s="1"/>
  <c r="Q78" i="11" s="1"/>
  <c r="Q79" i="11" s="1"/>
  <c r="Q80" i="11" s="1"/>
  <c r="P75" i="11"/>
  <c r="P76" i="11" s="1"/>
  <c r="P77" i="11" s="1"/>
  <c r="P78" i="11" s="1"/>
  <c r="P79" i="11" s="1"/>
  <c r="P80" i="11" s="1"/>
  <c r="R68" i="11"/>
  <c r="R69" i="11" s="1"/>
  <c r="R70" i="11" s="1"/>
  <c r="R71" i="11" s="1"/>
  <c r="R72" i="11" s="1"/>
  <c r="R73" i="11" s="1"/>
  <c r="Q68" i="11"/>
  <c r="Q69" i="11" s="1"/>
  <c r="Q70" i="11" s="1"/>
  <c r="Q71" i="11" s="1"/>
  <c r="Q72" i="11" s="1"/>
  <c r="Q73" i="11" s="1"/>
  <c r="P68" i="11"/>
  <c r="P69" i="11" s="1"/>
  <c r="P70" i="11" s="1"/>
  <c r="P71" i="11" s="1"/>
  <c r="P72" i="11" s="1"/>
  <c r="P73" i="11" s="1"/>
  <c r="R61" i="11"/>
  <c r="R62" i="11" s="1"/>
  <c r="R63" i="11" s="1"/>
  <c r="R64" i="11" s="1"/>
  <c r="R65" i="11" s="1"/>
  <c r="R66" i="11" s="1"/>
  <c r="Q61" i="11"/>
  <c r="Q62" i="11" s="1"/>
  <c r="Q63" i="11" s="1"/>
  <c r="Q64" i="11" s="1"/>
  <c r="Q65" i="11" s="1"/>
  <c r="Q66" i="11" s="1"/>
  <c r="P61" i="11"/>
  <c r="P62" i="11" s="1"/>
  <c r="P63" i="11" s="1"/>
  <c r="P64" i="11" s="1"/>
  <c r="P65" i="11" s="1"/>
  <c r="P66" i="11" s="1"/>
  <c r="R54" i="11"/>
  <c r="R55" i="11" s="1"/>
  <c r="R56" i="11" s="1"/>
  <c r="R57" i="11" s="1"/>
  <c r="R58" i="11" s="1"/>
  <c r="R59" i="11" s="1"/>
  <c r="Q54" i="11"/>
  <c r="Q55" i="11" s="1"/>
  <c r="Q56" i="11" s="1"/>
  <c r="Q57" i="11" s="1"/>
  <c r="Q58" i="11" s="1"/>
  <c r="Q59" i="11" s="1"/>
  <c r="P54" i="11"/>
  <c r="P55" i="11" s="1"/>
  <c r="P56" i="11" s="1"/>
  <c r="P57" i="11" s="1"/>
  <c r="P58" i="11" s="1"/>
  <c r="P59" i="11" s="1"/>
  <c r="R47" i="11"/>
  <c r="R48" i="11" s="1"/>
  <c r="R49" i="11" s="1"/>
  <c r="R50" i="11" s="1"/>
  <c r="R51" i="11" s="1"/>
  <c r="R52" i="11" s="1"/>
  <c r="Q47" i="11"/>
  <c r="Q48" i="11" s="1"/>
  <c r="Q49" i="11" s="1"/>
  <c r="Q50" i="11" s="1"/>
  <c r="Q51" i="11" s="1"/>
  <c r="Q52" i="11" s="1"/>
  <c r="P47" i="11"/>
  <c r="P48" i="11" s="1"/>
  <c r="P49" i="11" s="1"/>
  <c r="P50" i="11" s="1"/>
  <c r="P51" i="11" s="1"/>
  <c r="P52" i="11" s="1"/>
  <c r="R40" i="11"/>
  <c r="R41" i="11" s="1"/>
  <c r="R42" i="11" s="1"/>
  <c r="R43" i="11" s="1"/>
  <c r="R44" i="11" s="1"/>
  <c r="R45" i="11" s="1"/>
  <c r="Q40" i="11"/>
  <c r="Q41" i="11" s="1"/>
  <c r="Q42" i="11" s="1"/>
  <c r="Q43" i="11" s="1"/>
  <c r="Q44" i="11" s="1"/>
  <c r="Q45" i="11" s="1"/>
  <c r="P40" i="11"/>
  <c r="P41" i="11" s="1"/>
  <c r="P42" i="11" s="1"/>
  <c r="P43" i="11" s="1"/>
  <c r="P44" i="11" s="1"/>
  <c r="P45" i="11" s="1"/>
  <c r="R33" i="11"/>
  <c r="R34" i="11" s="1"/>
  <c r="R35" i="11" s="1"/>
  <c r="R36" i="11" s="1"/>
  <c r="R37" i="11" s="1"/>
  <c r="R38" i="11" s="1"/>
  <c r="Q33" i="11"/>
  <c r="Q34" i="11" s="1"/>
  <c r="Q35" i="11" s="1"/>
  <c r="Q36" i="11" s="1"/>
  <c r="Q37" i="11" s="1"/>
  <c r="Q38" i="11" s="1"/>
  <c r="P33" i="11"/>
  <c r="P34" i="11" s="1"/>
  <c r="P35" i="11" s="1"/>
  <c r="P36" i="11" s="1"/>
  <c r="P37" i="11" s="1"/>
  <c r="P38" i="11" s="1"/>
  <c r="R26" i="11"/>
  <c r="R27" i="11" s="1"/>
  <c r="R28" i="11" s="1"/>
  <c r="R29" i="11" s="1"/>
  <c r="R30" i="11" s="1"/>
  <c r="R31" i="11" s="1"/>
  <c r="Q26" i="11"/>
  <c r="Q27" i="11" s="1"/>
  <c r="Q28" i="11" s="1"/>
  <c r="Q29" i="11" s="1"/>
  <c r="Q30" i="11" s="1"/>
  <c r="Q31" i="11" s="1"/>
  <c r="P26" i="11"/>
  <c r="P27" i="11" s="1"/>
  <c r="P28" i="11" s="1"/>
  <c r="P29" i="11" s="1"/>
  <c r="P30" i="11" s="1"/>
  <c r="P31" i="11" s="1"/>
  <c r="R19" i="11"/>
  <c r="R20" i="11" s="1"/>
  <c r="R21" i="11" s="1"/>
  <c r="R22" i="11" s="1"/>
  <c r="R23" i="11" s="1"/>
  <c r="R24" i="11" s="1"/>
  <c r="Q19" i="11"/>
  <c r="Q20" i="11" s="1"/>
  <c r="Q21" i="11" s="1"/>
  <c r="Q22" i="11" s="1"/>
  <c r="Q23" i="11" s="1"/>
  <c r="Q24" i="11" s="1"/>
  <c r="P19" i="11"/>
  <c r="P20" i="11" s="1"/>
  <c r="P21" i="11" s="1"/>
  <c r="P22" i="11" s="1"/>
  <c r="P23" i="11" s="1"/>
  <c r="P24" i="11" s="1"/>
  <c r="R12" i="11"/>
  <c r="R13" i="11" s="1"/>
  <c r="R14" i="11" s="1"/>
  <c r="R15" i="11" s="1"/>
  <c r="R16" i="11" s="1"/>
  <c r="R17" i="11" s="1"/>
  <c r="Q12" i="11"/>
  <c r="Q13" i="11" s="1"/>
  <c r="Q14" i="11" s="1"/>
  <c r="Q15" i="11" s="1"/>
  <c r="Q16" i="11" s="1"/>
  <c r="Q17" i="11" s="1"/>
  <c r="P12" i="11"/>
  <c r="P13" i="11" s="1"/>
  <c r="P14" i="11" s="1"/>
  <c r="P15" i="11" s="1"/>
  <c r="P16" i="11" s="1"/>
  <c r="P17" i="11" s="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AQ36" i="15" l="1"/>
  <c r="AO136" i="17"/>
  <c r="AQ88" i="17"/>
  <c r="AU88" i="17" s="1"/>
  <c r="AO51" i="16"/>
  <c r="AS51" i="16" s="1"/>
  <c r="AO25" i="17"/>
  <c r="AS25" i="17" s="1"/>
  <c r="AQ51" i="16"/>
  <c r="AU51" i="16" s="1"/>
  <c r="AP51" i="16"/>
  <c r="AT51" i="16" s="1"/>
  <c r="F12" i="11"/>
  <c r="F13" i="11"/>
  <c r="G9" i="11"/>
  <c r="H9" i="11"/>
  <c r="G8" i="11"/>
  <c r="H8" i="11"/>
  <c r="F14" i="11"/>
  <c r="H10" i="11"/>
  <c r="G10" i="11"/>
  <c r="F16" i="11"/>
  <c r="F15" i="11"/>
  <c r="F17" i="11"/>
  <c r="C138" i="11"/>
  <c r="C138" i="13" s="1"/>
  <c r="C141" i="11"/>
  <c r="C141" i="13" s="1"/>
  <c r="C142" i="11"/>
  <c r="C142" i="13" s="1"/>
  <c r="H4" i="11"/>
  <c r="J5" i="13"/>
  <c r="K38" i="13"/>
  <c r="M10" i="13"/>
  <c r="F9" i="13"/>
  <c r="U115" i="13"/>
  <c r="K17" i="13"/>
  <c r="U73" i="13"/>
  <c r="W10" i="13"/>
  <c r="I9" i="13"/>
  <c r="V10" i="13"/>
  <c r="G9" i="13"/>
  <c r="K10" i="13"/>
  <c r="L10" i="13"/>
  <c r="L59" i="13"/>
  <c r="U45" i="13"/>
  <c r="N24" i="13"/>
  <c r="U80" i="13"/>
  <c r="L108" i="13"/>
  <c r="L101" i="13"/>
  <c r="K101" i="13"/>
  <c r="K87" i="13"/>
  <c r="U31" i="13"/>
  <c r="L94" i="13"/>
  <c r="U17" i="13"/>
  <c r="K45" i="13"/>
  <c r="U59" i="13"/>
  <c r="L45" i="13"/>
  <c r="L115" i="13"/>
  <c r="K24" i="13"/>
  <c r="K52" i="13"/>
  <c r="U52" i="13"/>
  <c r="K31" i="13"/>
  <c r="U87" i="13"/>
  <c r="U24" i="13"/>
  <c r="T10" i="13"/>
  <c r="U38" i="13"/>
  <c r="N10" i="13"/>
  <c r="L52" i="13"/>
  <c r="K80" i="13"/>
  <c r="U101" i="13"/>
  <c r="K73" i="13"/>
  <c r="L38" i="13"/>
  <c r="U129" i="13"/>
  <c r="K59" i="13"/>
  <c r="K66" i="13"/>
  <c r="P9" i="11"/>
  <c r="P10" i="11" s="1"/>
  <c r="Q10" i="11"/>
  <c r="O19" i="11"/>
  <c r="O20" i="11" s="1"/>
  <c r="O21" i="11" s="1"/>
  <c r="O22" i="11" s="1"/>
  <c r="O23" i="11" s="1"/>
  <c r="O24" i="11" s="1"/>
  <c r="F18" i="11"/>
  <c r="O61" i="11"/>
  <c r="O62" i="11" s="1"/>
  <c r="O63" i="11" s="1"/>
  <c r="O64" i="11" s="1"/>
  <c r="O65" i="11" s="1"/>
  <c r="O66" i="11" s="1"/>
  <c r="F60" i="11"/>
  <c r="O82" i="11"/>
  <c r="O83" i="11" s="1"/>
  <c r="O84" i="11" s="1"/>
  <c r="O85" i="11" s="1"/>
  <c r="O86" i="11" s="1"/>
  <c r="O87" i="11" s="1"/>
  <c r="F81" i="11"/>
  <c r="O103" i="11"/>
  <c r="O104" i="11" s="1"/>
  <c r="O105" i="11" s="1"/>
  <c r="O106" i="11" s="1"/>
  <c r="O107" i="11" s="1"/>
  <c r="O108" i="11" s="1"/>
  <c r="F102" i="11"/>
  <c r="O26" i="11"/>
  <c r="O27" i="11" s="1"/>
  <c r="O28" i="11" s="1"/>
  <c r="O29" i="11" s="1"/>
  <c r="O30" i="11" s="1"/>
  <c r="O31" i="11" s="1"/>
  <c r="F25" i="11"/>
  <c r="O47" i="11"/>
  <c r="O48" i="11" s="1"/>
  <c r="O49" i="11" s="1"/>
  <c r="O50" i="11" s="1"/>
  <c r="O51" i="11" s="1"/>
  <c r="O52" i="11" s="1"/>
  <c r="F46" i="11"/>
  <c r="O68" i="11"/>
  <c r="O69" i="11" s="1"/>
  <c r="O70" i="11" s="1"/>
  <c r="O71" i="11" s="1"/>
  <c r="O72" i="11" s="1"/>
  <c r="O73" i="11" s="1"/>
  <c r="F67" i="11"/>
  <c r="O89" i="11"/>
  <c r="O90" i="11" s="1"/>
  <c r="O91" i="11" s="1"/>
  <c r="O92" i="11" s="1"/>
  <c r="O93" i="11" s="1"/>
  <c r="O94" i="11" s="1"/>
  <c r="F88" i="11"/>
  <c r="O110" i="11"/>
  <c r="O111" i="11" s="1"/>
  <c r="O112" i="11" s="1"/>
  <c r="O113" i="11" s="1"/>
  <c r="O114" i="11" s="1"/>
  <c r="O115" i="11" s="1"/>
  <c r="F109" i="11"/>
  <c r="O131" i="11"/>
  <c r="O132" i="11" s="1"/>
  <c r="O133" i="11" s="1"/>
  <c r="O134" i="11" s="1"/>
  <c r="O135" i="11" s="1"/>
  <c r="O136" i="11" s="1"/>
  <c r="F130" i="11"/>
  <c r="O40" i="11"/>
  <c r="O41" i="11" s="1"/>
  <c r="O42" i="11" s="1"/>
  <c r="O43" i="11" s="1"/>
  <c r="O44" i="11" s="1"/>
  <c r="O45" i="11" s="1"/>
  <c r="F39" i="11"/>
  <c r="O124" i="11"/>
  <c r="O125" i="11" s="1"/>
  <c r="O126" i="11" s="1"/>
  <c r="O127" i="11" s="1"/>
  <c r="O128" i="11" s="1"/>
  <c r="O129" i="11" s="1"/>
  <c r="F123" i="11"/>
  <c r="O54" i="11"/>
  <c r="O55" i="11" s="1"/>
  <c r="O56" i="11" s="1"/>
  <c r="O57" i="11" s="1"/>
  <c r="O58" i="11" s="1"/>
  <c r="O59" i="11" s="1"/>
  <c r="F53" i="11"/>
  <c r="O117" i="11"/>
  <c r="O118" i="11" s="1"/>
  <c r="O119" i="11" s="1"/>
  <c r="O120" i="11" s="1"/>
  <c r="O121" i="11" s="1"/>
  <c r="O122" i="11" s="1"/>
  <c r="F116" i="11"/>
  <c r="O33" i="11"/>
  <c r="O34" i="11" s="1"/>
  <c r="O35" i="11" s="1"/>
  <c r="O36" i="11" s="1"/>
  <c r="O37" i="11" s="1"/>
  <c r="O38" i="11" s="1"/>
  <c r="F32" i="11"/>
  <c r="O96" i="11"/>
  <c r="O97" i="11" s="1"/>
  <c r="O98" i="11" s="1"/>
  <c r="O99" i="11" s="1"/>
  <c r="O100" i="11" s="1"/>
  <c r="O101" i="11" s="1"/>
  <c r="F95" i="11"/>
  <c r="O12" i="11"/>
  <c r="O13" i="11" s="1"/>
  <c r="O14" i="11" s="1"/>
  <c r="O15" i="11" s="1"/>
  <c r="O16" i="11" s="1"/>
  <c r="O17" i="11" s="1"/>
  <c r="F11" i="11"/>
  <c r="O75" i="11"/>
  <c r="O76" i="11" s="1"/>
  <c r="O77" i="11" s="1"/>
  <c r="O78" i="11" s="1"/>
  <c r="O79" i="11" s="1"/>
  <c r="O80" i="11" s="1"/>
  <c r="F74" i="11"/>
  <c r="B53" i="13"/>
  <c r="B81" i="13"/>
  <c r="B109" i="13"/>
  <c r="B123" i="13"/>
  <c r="B25" i="13"/>
  <c r="B32" i="13"/>
  <c r="B60" i="13"/>
  <c r="B88" i="13"/>
  <c r="B116" i="13"/>
  <c r="B4" i="13"/>
  <c r="B11" i="13"/>
  <c r="B39" i="13"/>
  <c r="B67" i="13"/>
  <c r="B95" i="13"/>
  <c r="B18" i="13"/>
  <c r="B46" i="13"/>
  <c r="B74" i="13"/>
  <c r="B102" i="13"/>
  <c r="B130" i="13"/>
  <c r="AQ22" i="15"/>
  <c r="AU22" i="15"/>
  <c r="BE22" i="15" s="1"/>
  <c r="Y18" i="11"/>
  <c r="C18" i="13"/>
  <c r="Y46" i="11"/>
  <c r="C46" i="13"/>
  <c r="Y74" i="11"/>
  <c r="C74" i="13"/>
  <c r="Y102" i="11"/>
  <c r="C102" i="13"/>
  <c r="Y130" i="11"/>
  <c r="Y131" i="11" s="1"/>
  <c r="Y132" i="11" s="1"/>
  <c r="Y133" i="11" s="1"/>
  <c r="C130" i="13"/>
  <c r="Z130" i="11"/>
  <c r="Z131" i="11" s="1"/>
  <c r="Z132" i="11" s="1"/>
  <c r="Z133" i="11" s="1"/>
  <c r="Z134" i="11" s="1"/>
  <c r="Z135" i="11" s="1"/>
  <c r="Z136" i="11" s="1"/>
  <c r="D130" i="13"/>
  <c r="AA109" i="11"/>
  <c r="AA110" i="11" s="1"/>
  <c r="AA111" i="11" s="1"/>
  <c r="AA112" i="11" s="1"/>
  <c r="AA113" i="11" s="1"/>
  <c r="AA114" i="11" s="1"/>
  <c r="AA115" i="11" s="1"/>
  <c r="E109" i="13"/>
  <c r="AQ106" i="15"/>
  <c r="AU106" i="15"/>
  <c r="BE106" i="15" s="1"/>
  <c r="AA116" i="11"/>
  <c r="AA117" i="11" s="1"/>
  <c r="AA118" i="11" s="1"/>
  <c r="AA119" i="11" s="1"/>
  <c r="AA120" i="11" s="1"/>
  <c r="AA121" i="11" s="1"/>
  <c r="AA122" i="11" s="1"/>
  <c r="E116" i="13"/>
  <c r="Y25" i="11"/>
  <c r="C25" i="13"/>
  <c r="Y53" i="11"/>
  <c r="C53" i="13"/>
  <c r="Y81" i="11"/>
  <c r="C81" i="13"/>
  <c r="Y109" i="11"/>
  <c r="C109" i="13"/>
  <c r="Y123" i="11"/>
  <c r="Y124" i="11" s="1"/>
  <c r="Y125" i="11" s="1"/>
  <c r="C123" i="13"/>
  <c r="AQ8" i="15"/>
  <c r="AU8" i="15"/>
  <c r="BE8" i="15" s="1"/>
  <c r="AU57" i="15"/>
  <c r="BE57" i="15" s="1"/>
  <c r="AQ57" i="15"/>
  <c r="Z123" i="11"/>
  <c r="Z124" i="11" s="1"/>
  <c r="Z125" i="11" s="1"/>
  <c r="Z126" i="11" s="1"/>
  <c r="Z127" i="11" s="1"/>
  <c r="Z128" i="11" s="1"/>
  <c r="Z129" i="11" s="1"/>
  <c r="D123" i="13"/>
  <c r="AA130" i="11"/>
  <c r="AA131" i="11" s="1"/>
  <c r="AA132" i="11" s="1"/>
  <c r="AA133" i="11" s="1"/>
  <c r="AA134" i="11" s="1"/>
  <c r="AA135" i="11" s="1"/>
  <c r="AA136" i="11" s="1"/>
  <c r="E130" i="13"/>
  <c r="Y32" i="11"/>
  <c r="C32" i="13"/>
  <c r="Y60" i="11"/>
  <c r="C60" i="13"/>
  <c r="Y88" i="11"/>
  <c r="C88" i="13"/>
  <c r="Y116" i="11"/>
  <c r="Y117" i="11" s="1"/>
  <c r="Y118" i="11" s="1"/>
  <c r="Y119" i="11" s="1"/>
  <c r="C116" i="13"/>
  <c r="E4" i="13"/>
  <c r="AA5" i="11"/>
  <c r="AA6" i="11" s="1"/>
  <c r="AA7" i="11" s="1"/>
  <c r="AA8" i="11" s="1"/>
  <c r="AA9" i="11" s="1"/>
  <c r="AA10" i="11" s="1"/>
  <c r="AU92" i="15"/>
  <c r="BE92" i="15" s="1"/>
  <c r="AQ92" i="15"/>
  <c r="D4" i="13"/>
  <c r="Z5" i="11"/>
  <c r="Z116" i="11"/>
  <c r="Z117" i="11" s="1"/>
  <c r="Z118" i="11" s="1"/>
  <c r="Z119" i="11" s="1"/>
  <c r="Z120" i="11" s="1"/>
  <c r="Z121" i="11" s="1"/>
  <c r="Z122" i="11" s="1"/>
  <c r="D116" i="13"/>
  <c r="AU15" i="15"/>
  <c r="BE15" i="15" s="1"/>
  <c r="AQ15" i="15"/>
  <c r="Y11" i="11"/>
  <c r="C11" i="13"/>
  <c r="Y39" i="11"/>
  <c r="C39" i="13"/>
  <c r="Y67" i="11"/>
  <c r="C67" i="13"/>
  <c r="Y95" i="11"/>
  <c r="C95" i="13"/>
  <c r="AA123" i="11"/>
  <c r="AA124" i="11" s="1"/>
  <c r="AA125" i="11" s="1"/>
  <c r="AA126" i="11" s="1"/>
  <c r="AA127" i="11" s="1"/>
  <c r="AA128" i="11" s="1"/>
  <c r="AA129" i="11" s="1"/>
  <c r="E123" i="13"/>
  <c r="W6" i="11"/>
  <c r="W7" i="11" s="1"/>
  <c r="W8" i="11" s="1"/>
  <c r="W9" i="11" s="1"/>
  <c r="W10" i="11" s="1"/>
  <c r="W135" i="11"/>
  <c r="W128" i="11"/>
  <c r="W120" i="11"/>
  <c r="B23" i="11"/>
  <c r="B16" i="13"/>
  <c r="H16" i="13" s="1"/>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BG22" i="17" l="1"/>
  <c r="F24" i="11"/>
  <c r="F23" i="11"/>
  <c r="G14" i="11"/>
  <c r="H14" i="11"/>
  <c r="F21" i="11"/>
  <c r="F20" i="11"/>
  <c r="G17" i="11"/>
  <c r="H17" i="11"/>
  <c r="H15" i="11"/>
  <c r="G15" i="11"/>
  <c r="G13" i="11"/>
  <c r="H13" i="11"/>
  <c r="F19" i="11"/>
  <c r="F22" i="11"/>
  <c r="H16" i="11"/>
  <c r="G16" i="11"/>
  <c r="H12" i="11"/>
  <c r="G12" i="11"/>
  <c r="F15" i="13"/>
  <c r="H15" i="13"/>
  <c r="G15" i="13"/>
  <c r="F12" i="13"/>
  <c r="G12" i="13"/>
  <c r="H12" i="13"/>
  <c r="I12" i="13"/>
  <c r="F17" i="13"/>
  <c r="G17" i="13"/>
  <c r="I17" i="13"/>
  <c r="I16" i="13"/>
  <c r="G16" i="13"/>
  <c r="F16" i="13"/>
  <c r="J16" i="13" s="1"/>
  <c r="I13" i="13"/>
  <c r="G13" i="13"/>
  <c r="F13" i="13"/>
  <c r="H13" i="13"/>
  <c r="I15" i="13"/>
  <c r="I14" i="13"/>
  <c r="H14" i="13"/>
  <c r="F14" i="13"/>
  <c r="G14" i="13"/>
  <c r="H17" i="13"/>
  <c r="F10" i="13"/>
  <c r="G10" i="13"/>
  <c r="I10" i="13"/>
  <c r="G32" i="11"/>
  <c r="H32" i="11"/>
  <c r="G53" i="11"/>
  <c r="H53" i="11"/>
  <c r="H88" i="11"/>
  <c r="G88" i="11"/>
  <c r="G11" i="11"/>
  <c r="H11" i="11"/>
  <c r="G67" i="11"/>
  <c r="H67" i="11"/>
  <c r="G46" i="11"/>
  <c r="H46" i="11"/>
  <c r="G39" i="11"/>
  <c r="H39" i="11"/>
  <c r="H25" i="11"/>
  <c r="G25" i="11"/>
  <c r="G81" i="11"/>
  <c r="H81" i="11"/>
  <c r="G130" i="11"/>
  <c r="H130" i="11"/>
  <c r="G102" i="11"/>
  <c r="H102" i="11"/>
  <c r="G60" i="11"/>
  <c r="H60" i="11"/>
  <c r="G74" i="11"/>
  <c r="H74" i="11"/>
  <c r="H95" i="11"/>
  <c r="G95" i="11"/>
  <c r="G116" i="11"/>
  <c r="H116" i="11"/>
  <c r="G123" i="11"/>
  <c r="H123" i="11"/>
  <c r="G109" i="11"/>
  <c r="H109" i="11"/>
  <c r="G18" i="11"/>
  <c r="H18" i="11"/>
  <c r="C119" i="11"/>
  <c r="C119" i="13" s="1"/>
  <c r="C5" i="11"/>
  <c r="C5" i="13" s="1"/>
  <c r="C117" i="11"/>
  <c r="C117" i="13" s="1"/>
  <c r="C133" i="11"/>
  <c r="C133" i="13" s="1"/>
  <c r="C124" i="11"/>
  <c r="C124" i="13" s="1"/>
  <c r="C131" i="11"/>
  <c r="C131" i="13" s="1"/>
  <c r="W121" i="11"/>
  <c r="W129" i="11"/>
  <c r="W136" i="1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BG72" i="17" s="1"/>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BG740" i="17" s="1"/>
  <c r="AW109" i="17"/>
  <c r="AS109" i="17"/>
  <c r="AW507" i="17"/>
  <c r="AS507" i="17"/>
  <c r="AW479" i="17"/>
  <c r="BG479" i="17" s="1"/>
  <c r="AS479" i="17"/>
  <c r="AW396" i="17"/>
  <c r="BG396" i="17" s="1"/>
  <c r="AS396" i="17"/>
  <c r="AW148" i="17"/>
  <c r="AS148" i="17"/>
  <c r="AS137" i="17"/>
  <c r="AW137" i="17"/>
  <c r="BG137" i="17" s="1"/>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BG586" i="17" s="1"/>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BG836" i="17" s="1"/>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BG343" i="17" s="1"/>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AS223" i="17"/>
  <c r="AW223" i="17"/>
  <c r="BG223" i="17" s="1"/>
  <c r="BG191" i="17"/>
  <c r="AW111" i="17"/>
  <c r="BG111" i="17" s="1"/>
  <c r="AS111" i="17"/>
  <c r="Z6" i="11"/>
  <c r="Y126" i="11"/>
  <c r="C126" i="11" s="1"/>
  <c r="C126" i="13" s="1"/>
  <c r="Y120" i="11"/>
  <c r="C120" i="11" s="1"/>
  <c r="C120" i="13" s="1"/>
  <c r="Y134" i="11"/>
  <c r="C134" i="11" s="1"/>
  <c r="C134" i="13" s="1"/>
  <c r="J17" i="13" l="1"/>
  <c r="J14" i="13"/>
  <c r="J12" i="13"/>
  <c r="F28" i="11"/>
  <c r="H23" i="11"/>
  <c r="G23" i="11"/>
  <c r="H24" i="11"/>
  <c r="G24" i="11"/>
  <c r="F31" i="11"/>
  <c r="F26" i="11"/>
  <c r="G22" i="11"/>
  <c r="H22" i="11"/>
  <c r="H20" i="11"/>
  <c r="G20" i="11"/>
  <c r="F30" i="11"/>
  <c r="F27" i="11"/>
  <c r="H19" i="11"/>
  <c r="G19" i="11"/>
  <c r="H21" i="11"/>
  <c r="G21" i="11"/>
  <c r="F29" i="11"/>
  <c r="J15" i="13"/>
  <c r="G24" i="13"/>
  <c r="I24" i="13"/>
  <c r="F24" i="13"/>
  <c r="I20" i="13"/>
  <c r="H20" i="13"/>
  <c r="F20" i="13"/>
  <c r="G20" i="13"/>
  <c r="I19" i="13"/>
  <c r="F19" i="13"/>
  <c r="G19" i="13"/>
  <c r="H19" i="13"/>
  <c r="F22" i="13"/>
  <c r="H22" i="13"/>
  <c r="G22" i="13"/>
  <c r="I22" i="13"/>
  <c r="I21" i="13"/>
  <c r="G21" i="13"/>
  <c r="F21" i="13"/>
  <c r="H21" i="13"/>
  <c r="J13" i="13"/>
  <c r="F23" i="13"/>
  <c r="G23" i="13"/>
  <c r="I23" i="13"/>
  <c r="H23" i="13"/>
  <c r="H24" i="13"/>
  <c r="W122" i="11"/>
  <c r="B38" i="11"/>
  <c r="B31" i="13"/>
  <c r="B34" i="11"/>
  <c r="B27" i="13"/>
  <c r="B33" i="11"/>
  <c r="B26" i="13"/>
  <c r="B36" i="11"/>
  <c r="B29" i="13"/>
  <c r="B37" i="11"/>
  <c r="B30" i="13"/>
  <c r="B35" i="11"/>
  <c r="B28" i="13"/>
  <c r="Y127" i="11"/>
  <c r="C127" i="11" s="1"/>
  <c r="C127"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AB13" i="11"/>
  <c r="AB20" i="11" s="1"/>
  <c r="AB27" i="11" s="1"/>
  <c r="AB34" i="11" s="1"/>
  <c r="AB41" i="11" s="1"/>
  <c r="AB48" i="11" s="1"/>
  <c r="AB55" i="11" s="1"/>
  <c r="AB62" i="11" s="1"/>
  <c r="AB69" i="11" s="1"/>
  <c r="AB76" i="11" s="1"/>
  <c r="AB83" i="11" s="1"/>
  <c r="AB90" i="11" s="1"/>
  <c r="AB97" i="11" s="1"/>
  <c r="AB104" i="11" s="1"/>
  <c r="AB111" i="11" s="1"/>
  <c r="AB118" i="11" s="1"/>
  <c r="J19" i="13" l="1"/>
  <c r="F34" i="11"/>
  <c r="F38" i="11"/>
  <c r="F35" i="11"/>
  <c r="F37" i="11"/>
  <c r="G31" i="11"/>
  <c r="H31" i="11"/>
  <c r="F36" i="11"/>
  <c r="H30" i="11"/>
  <c r="G30" i="11"/>
  <c r="H29" i="11"/>
  <c r="G29" i="11"/>
  <c r="F33" i="11"/>
  <c r="G28" i="11"/>
  <c r="H28" i="11"/>
  <c r="H26" i="11"/>
  <c r="G26" i="11"/>
  <c r="G27" i="11"/>
  <c r="H27" i="11"/>
  <c r="J22" i="13"/>
  <c r="J20" i="13"/>
  <c r="J24" i="13"/>
  <c r="I26" i="13"/>
  <c r="H26" i="13"/>
  <c r="G26" i="13"/>
  <c r="F26" i="13"/>
  <c r="J23" i="13"/>
  <c r="F31" i="13"/>
  <c r="G31" i="13"/>
  <c r="I31" i="13"/>
  <c r="H31" i="13"/>
  <c r="I28" i="13"/>
  <c r="F28" i="13"/>
  <c r="H28" i="13"/>
  <c r="G28" i="13"/>
  <c r="J21" i="13"/>
  <c r="F30" i="13"/>
  <c r="G30" i="13"/>
  <c r="I30" i="13"/>
  <c r="H30" i="13"/>
  <c r="I27" i="13"/>
  <c r="H27" i="13"/>
  <c r="G27" i="13"/>
  <c r="F27" i="13"/>
  <c r="F29" i="13"/>
  <c r="H29" i="13"/>
  <c r="G29" i="13"/>
  <c r="I29" i="13"/>
  <c r="H4" i="13"/>
  <c r="B43" i="11"/>
  <c r="B36" i="13"/>
  <c r="B44" i="11"/>
  <c r="B37" i="13"/>
  <c r="B40" i="11"/>
  <c r="B33" i="13"/>
  <c r="B41" i="11"/>
  <c r="B34" i="13"/>
  <c r="B42" i="11"/>
  <c r="B35" i="13"/>
  <c r="B45" i="11"/>
  <c r="B38" i="13"/>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C6" i="11"/>
  <c r="C6" i="13" s="1"/>
  <c r="Y128" i="11"/>
  <c r="C128" i="11" s="1"/>
  <c r="C128" i="13" s="1"/>
  <c r="Y122" i="11"/>
  <c r="C122" i="11" s="1"/>
  <c r="C122" i="13" s="1"/>
  <c r="Y136" i="11"/>
  <c r="C136" i="11" s="1"/>
  <c r="C136" i="13" s="1"/>
  <c r="Y7" i="11"/>
  <c r="AA53" i="11"/>
  <c r="AA54" i="11" s="1"/>
  <c r="AA55" i="11" s="1"/>
  <c r="AA56" i="11" s="1"/>
  <c r="AA57" i="11" s="1"/>
  <c r="AA58" i="11" s="1"/>
  <c r="AA59" i="11" s="1"/>
  <c r="Y12" i="11"/>
  <c r="Z7" i="11"/>
  <c r="Z8" i="11" s="1"/>
  <c r="Z9" i="11" s="1"/>
  <c r="Z10" i="11" s="1"/>
  <c r="J4" i="13" l="1"/>
  <c r="J29" i="13"/>
  <c r="J26" i="13"/>
  <c r="F41" i="11"/>
  <c r="F40" i="11"/>
  <c r="H35" i="11"/>
  <c r="G35" i="11"/>
  <c r="G36" i="11"/>
  <c r="H36" i="11"/>
  <c r="F43" i="11"/>
  <c r="G33" i="11"/>
  <c r="H33" i="11"/>
  <c r="F45" i="11"/>
  <c r="F44" i="11"/>
  <c r="H38" i="11"/>
  <c r="G38" i="11"/>
  <c r="F42" i="11"/>
  <c r="H37" i="11"/>
  <c r="G37" i="11"/>
  <c r="H34" i="11"/>
  <c r="G34" i="11"/>
  <c r="J31" i="13"/>
  <c r="J27" i="13"/>
  <c r="F36" i="13"/>
  <c r="G36" i="13"/>
  <c r="H36" i="13"/>
  <c r="I36" i="13"/>
  <c r="J28" i="13"/>
  <c r="F38" i="13"/>
  <c r="G38" i="13"/>
  <c r="H38" i="13"/>
  <c r="I38" i="13"/>
  <c r="I35" i="13"/>
  <c r="F35" i="13"/>
  <c r="H35" i="13"/>
  <c r="G35" i="13"/>
  <c r="I34" i="13"/>
  <c r="G34" i="13"/>
  <c r="H34" i="13"/>
  <c r="F34" i="13"/>
  <c r="F33" i="13"/>
  <c r="G33" i="13"/>
  <c r="H33" i="13"/>
  <c r="I33" i="13"/>
  <c r="J30" i="13"/>
  <c r="G37" i="13"/>
  <c r="F37" i="13"/>
  <c r="I37" i="13"/>
  <c r="H37" i="13"/>
  <c r="H10" i="13"/>
  <c r="H7" i="13"/>
  <c r="H6" i="13"/>
  <c r="H8" i="13"/>
  <c r="B51" i="11"/>
  <c r="B44" i="13"/>
  <c r="B50" i="11"/>
  <c r="B43" i="13"/>
  <c r="B52" i="11"/>
  <c r="B45" i="13"/>
  <c r="B48" i="11"/>
  <c r="B41" i="13"/>
  <c r="B49" i="11"/>
  <c r="B42" i="13"/>
  <c r="B47" i="11"/>
  <c r="B40" i="13"/>
  <c r="Y91" i="11"/>
  <c r="C90" i="11"/>
  <c r="C90" i="13" s="1"/>
  <c r="Y49" i="11"/>
  <c r="C48" i="11"/>
  <c r="C48" i="13" s="1"/>
  <c r="AB132" i="11"/>
  <c r="AB139" i="11" s="1"/>
  <c r="C139" i="11" s="1"/>
  <c r="C139" i="13" s="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8" i="11"/>
  <c r="C8" i="11" s="1"/>
  <c r="C8" i="13" s="1"/>
  <c r="J6" i="13" l="1"/>
  <c r="J7" i="13"/>
  <c r="J10" i="13"/>
  <c r="J8" i="13"/>
  <c r="J33" i="13"/>
  <c r="J38" i="13"/>
  <c r="H42" i="11"/>
  <c r="G42" i="11"/>
  <c r="G45" i="11"/>
  <c r="H45" i="11"/>
  <c r="F49" i="11"/>
  <c r="F48" i="11"/>
  <c r="F52" i="11"/>
  <c r="H44" i="11"/>
  <c r="G44" i="11"/>
  <c r="H43" i="11"/>
  <c r="G43" i="11"/>
  <c r="H40" i="11"/>
  <c r="G40" i="11"/>
  <c r="F47" i="11"/>
  <c r="F50" i="11"/>
  <c r="G41" i="11"/>
  <c r="H41" i="11"/>
  <c r="F51" i="11"/>
  <c r="J34" i="13"/>
  <c r="I42" i="13"/>
  <c r="H42" i="13"/>
  <c r="G42" i="13"/>
  <c r="F42" i="13"/>
  <c r="J35" i="13"/>
  <c r="H41" i="13"/>
  <c r="I41" i="13"/>
  <c r="G41" i="13"/>
  <c r="F41" i="13"/>
  <c r="G45" i="13"/>
  <c r="F45" i="13"/>
  <c r="H45" i="13"/>
  <c r="I45" i="13"/>
  <c r="F43" i="13"/>
  <c r="G43" i="13"/>
  <c r="I43" i="13"/>
  <c r="H43" i="13"/>
  <c r="F44" i="13"/>
  <c r="G44" i="13"/>
  <c r="H44" i="13"/>
  <c r="I44" i="13"/>
  <c r="J37" i="13"/>
  <c r="F40" i="13"/>
  <c r="G40" i="13"/>
  <c r="I40" i="13"/>
  <c r="H40" i="13"/>
  <c r="J36" i="13"/>
  <c r="H9" i="13"/>
  <c r="B59" i="11"/>
  <c r="B52" i="13"/>
  <c r="B55" i="11"/>
  <c r="B48" i="13"/>
  <c r="B57" i="11"/>
  <c r="B50" i="13"/>
  <c r="B58" i="11"/>
  <c r="B51" i="13"/>
  <c r="B54" i="11"/>
  <c r="B47" i="13"/>
  <c r="B56" i="11"/>
  <c r="B49"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C132" i="11"/>
  <c r="C132" i="13" s="1"/>
  <c r="Y9" i="11"/>
  <c r="C9" i="11" s="1"/>
  <c r="C9" i="13" s="1"/>
  <c r="J9" i="13" l="1"/>
  <c r="J42" i="13"/>
  <c r="J41" i="13"/>
  <c r="H48" i="11"/>
  <c r="G48" i="11"/>
  <c r="H49" i="11"/>
  <c r="G49" i="11"/>
  <c r="F59" i="11"/>
  <c r="F54" i="11"/>
  <c r="G51" i="11"/>
  <c r="H51" i="11"/>
  <c r="G50" i="11"/>
  <c r="H50" i="11"/>
  <c r="F58" i="11"/>
  <c r="F56" i="11"/>
  <c r="F57" i="11"/>
  <c r="G52" i="11"/>
  <c r="H52" i="11"/>
  <c r="J40" i="13"/>
  <c r="F55" i="11"/>
  <c r="G47" i="11"/>
  <c r="H47" i="11"/>
  <c r="F47" i="13"/>
  <c r="I47" i="13"/>
  <c r="H47" i="13"/>
  <c r="G47" i="13"/>
  <c r="F51" i="13"/>
  <c r="G51" i="13"/>
  <c r="I51" i="13"/>
  <c r="H51" i="13"/>
  <c r="J44" i="13"/>
  <c r="F50" i="13"/>
  <c r="G50" i="13"/>
  <c r="I50" i="13"/>
  <c r="H50" i="13"/>
  <c r="H48" i="13"/>
  <c r="I48" i="13"/>
  <c r="G48" i="13"/>
  <c r="F48" i="13"/>
  <c r="F52" i="13"/>
  <c r="G52" i="13"/>
  <c r="I52" i="13"/>
  <c r="H52" i="13"/>
  <c r="J43" i="13"/>
  <c r="H49" i="13"/>
  <c r="I49" i="13"/>
  <c r="F49" i="13"/>
  <c r="G49" i="13"/>
  <c r="J45" i="13"/>
  <c r="B62" i="11"/>
  <c r="B55" i="13"/>
  <c r="B66" i="11"/>
  <c r="B59" i="13"/>
  <c r="B65" i="11"/>
  <c r="B58" i="13"/>
  <c r="B63" i="11"/>
  <c r="B56" i="13"/>
  <c r="B64" i="11"/>
  <c r="B57" i="13"/>
  <c r="B61" i="11"/>
  <c r="B54" i="13"/>
  <c r="Y15" i="11"/>
  <c r="C14" i="11"/>
  <c r="C14" i="13" s="1"/>
  <c r="Y100" i="11"/>
  <c r="C99" i="11"/>
  <c r="C9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J47" i="13" l="1"/>
  <c r="J48" i="13"/>
  <c r="J49" i="13"/>
  <c r="F66" i="11"/>
  <c r="G55" i="11"/>
  <c r="H55" i="11"/>
  <c r="G59" i="11"/>
  <c r="H59" i="11"/>
  <c r="F62" i="11"/>
  <c r="F61" i="11"/>
  <c r="F64" i="11"/>
  <c r="F63" i="11"/>
  <c r="H57" i="11"/>
  <c r="G57" i="11"/>
  <c r="F65" i="11"/>
  <c r="J52" i="13"/>
  <c r="H56" i="11"/>
  <c r="G56" i="11"/>
  <c r="H58" i="11"/>
  <c r="G58" i="11"/>
  <c r="H54" i="11"/>
  <c r="G54" i="11"/>
  <c r="J51" i="13"/>
  <c r="F58" i="13"/>
  <c r="G58" i="13"/>
  <c r="I58" i="13"/>
  <c r="H58" i="13"/>
  <c r="F56" i="13"/>
  <c r="G56" i="13"/>
  <c r="I56" i="13"/>
  <c r="H56" i="13"/>
  <c r="G59" i="13"/>
  <c r="F59" i="13"/>
  <c r="H59" i="13"/>
  <c r="I59" i="13"/>
  <c r="G55" i="13"/>
  <c r="I55" i="13"/>
  <c r="F55" i="13"/>
  <c r="H55" i="13"/>
  <c r="I54" i="13"/>
  <c r="F54" i="13"/>
  <c r="G54" i="13"/>
  <c r="H54" i="13"/>
  <c r="G57" i="13"/>
  <c r="F57" i="13"/>
  <c r="H57" i="13"/>
  <c r="I57" i="13"/>
  <c r="J50" i="13"/>
  <c r="B72" i="11"/>
  <c r="B65" i="13"/>
  <c r="B69" i="11"/>
  <c r="B62" i="13"/>
  <c r="B68" i="11"/>
  <c r="B61" i="13"/>
  <c r="B73" i="11"/>
  <c r="B66" i="13"/>
  <c r="B70" i="11"/>
  <c r="B63" i="13"/>
  <c r="B71" i="11"/>
  <c r="B64"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9" i="13" l="1"/>
  <c r="F70" i="11"/>
  <c r="H62" i="11"/>
  <c r="G62" i="11"/>
  <c r="F68" i="11"/>
  <c r="H63" i="11"/>
  <c r="G63" i="11"/>
  <c r="F73" i="11"/>
  <c r="F69" i="11"/>
  <c r="H65" i="11"/>
  <c r="G65" i="11"/>
  <c r="F72" i="11"/>
  <c r="G64" i="11"/>
  <c r="H64" i="11"/>
  <c r="H66" i="11"/>
  <c r="G66" i="11"/>
  <c r="F71" i="11"/>
  <c r="H61" i="11"/>
  <c r="G61" i="11"/>
  <c r="J54" i="13"/>
  <c r="F61" i="13"/>
  <c r="G61" i="13"/>
  <c r="I61" i="13"/>
  <c r="H61" i="13"/>
  <c r="I62" i="13"/>
  <c r="H62" i="13"/>
  <c r="G62" i="13"/>
  <c r="F62" i="13"/>
  <c r="G65" i="13"/>
  <c r="F65" i="13"/>
  <c r="H65" i="13"/>
  <c r="I65" i="13"/>
  <c r="I64" i="13"/>
  <c r="G64" i="13"/>
  <c r="F64" i="13"/>
  <c r="H64" i="13"/>
  <c r="J56" i="13"/>
  <c r="I63" i="13"/>
  <c r="H63" i="13"/>
  <c r="G63" i="13"/>
  <c r="F63" i="13"/>
  <c r="J55" i="13"/>
  <c r="F66" i="13"/>
  <c r="G66" i="13"/>
  <c r="H66" i="13"/>
  <c r="I66" i="13"/>
  <c r="J57" i="13"/>
  <c r="J58" i="13"/>
  <c r="B78" i="11"/>
  <c r="B71" i="13"/>
  <c r="B76" i="11"/>
  <c r="B69" i="13"/>
  <c r="B80" i="11"/>
  <c r="B73" i="13"/>
  <c r="B77" i="11"/>
  <c r="B70" i="13"/>
  <c r="B75" i="11"/>
  <c r="B68" i="13"/>
  <c r="B79" i="11"/>
  <c r="B72" i="13"/>
  <c r="Y17" i="11"/>
  <c r="C17" i="11" s="1"/>
  <c r="C17" i="13" s="1"/>
  <c r="C16" i="11"/>
  <c r="C16" i="13" s="1"/>
  <c r="G69" i="11" l="1"/>
  <c r="H69" i="11"/>
  <c r="H72" i="11"/>
  <c r="G72" i="11"/>
  <c r="G73" i="11"/>
  <c r="H73" i="11"/>
  <c r="F77" i="11"/>
  <c r="H71" i="11"/>
  <c r="G71" i="11"/>
  <c r="F78" i="11"/>
  <c r="F76" i="11"/>
  <c r="F79" i="11"/>
  <c r="F80" i="11"/>
  <c r="H68" i="11"/>
  <c r="G68" i="11"/>
  <c r="H70" i="11"/>
  <c r="G70" i="11"/>
  <c r="F75" i="11"/>
  <c r="J66" i="13"/>
  <c r="J63" i="13"/>
  <c r="J65" i="13"/>
  <c r="G72" i="13"/>
  <c r="F72" i="13"/>
  <c r="I72" i="13"/>
  <c r="H72" i="13"/>
  <c r="H69" i="13"/>
  <c r="I69" i="13"/>
  <c r="G69" i="13"/>
  <c r="F69" i="13"/>
  <c r="H71" i="13"/>
  <c r="F71" i="13"/>
  <c r="G71" i="13"/>
  <c r="I71" i="13"/>
  <c r="J62" i="13"/>
  <c r="F68" i="13"/>
  <c r="G68" i="13"/>
  <c r="I68" i="13"/>
  <c r="H68" i="13"/>
  <c r="I70" i="13"/>
  <c r="H70" i="13"/>
  <c r="G70" i="13"/>
  <c r="F70" i="13"/>
  <c r="J64" i="13"/>
  <c r="F73" i="13"/>
  <c r="G73" i="13"/>
  <c r="I73" i="13"/>
  <c r="H73" i="13"/>
  <c r="J61" i="13"/>
  <c r="B84" i="11"/>
  <c r="B77" i="13"/>
  <c r="B86" i="11"/>
  <c r="B79" i="13"/>
  <c r="B83" i="11"/>
  <c r="B76" i="13"/>
  <c r="B82" i="11"/>
  <c r="B75" i="13"/>
  <c r="B87" i="11"/>
  <c r="B80" i="13"/>
  <c r="B85" i="11"/>
  <c r="B78" i="13"/>
  <c r="J69" i="13" l="1"/>
  <c r="J68" i="13"/>
  <c r="J72" i="13"/>
  <c r="H79" i="11"/>
  <c r="G79" i="11"/>
  <c r="G76" i="11"/>
  <c r="H76" i="11"/>
  <c r="H75" i="11"/>
  <c r="G75" i="11"/>
  <c r="F85" i="11"/>
  <c r="F87" i="11"/>
  <c r="F83" i="11"/>
  <c r="F86" i="11"/>
  <c r="F84" i="11"/>
  <c r="F82" i="11"/>
  <c r="H80" i="11"/>
  <c r="G80" i="11"/>
  <c r="G78" i="11"/>
  <c r="H78" i="11"/>
  <c r="H77" i="11"/>
  <c r="G77" i="11"/>
  <c r="J70" i="13"/>
  <c r="J71" i="13"/>
  <c r="F76" i="13"/>
  <c r="G76" i="13"/>
  <c r="I76" i="13"/>
  <c r="H76" i="13"/>
  <c r="G79" i="13"/>
  <c r="F79" i="13"/>
  <c r="I79" i="13"/>
  <c r="H79" i="13"/>
  <c r="G77" i="13"/>
  <c r="F77" i="13"/>
  <c r="I77" i="13"/>
  <c r="H77" i="13"/>
  <c r="F78" i="13"/>
  <c r="H78" i="13"/>
  <c r="G78" i="13"/>
  <c r="I78" i="13"/>
  <c r="F80" i="13"/>
  <c r="G80" i="13"/>
  <c r="I80" i="13"/>
  <c r="H80" i="13"/>
  <c r="J73" i="13"/>
  <c r="H75" i="13"/>
  <c r="G75" i="13"/>
  <c r="F75" i="13"/>
  <c r="I75" i="13"/>
  <c r="B93" i="11"/>
  <c r="B86" i="13"/>
  <c r="B90" i="11"/>
  <c r="B83" i="13"/>
  <c r="B92" i="11"/>
  <c r="B85" i="13"/>
  <c r="B94" i="11"/>
  <c r="B87" i="13"/>
  <c r="B89" i="11"/>
  <c r="B82" i="13"/>
  <c r="B91" i="11"/>
  <c r="B84" i="13"/>
  <c r="F89" i="11" l="1"/>
  <c r="H82" i="11"/>
  <c r="G82" i="11"/>
  <c r="F92" i="11"/>
  <c r="H86" i="11"/>
  <c r="G86" i="11"/>
  <c r="H85" i="11"/>
  <c r="G85" i="11"/>
  <c r="G83" i="11"/>
  <c r="H83" i="11"/>
  <c r="F90" i="11"/>
  <c r="F93" i="11"/>
  <c r="F94" i="11"/>
  <c r="H84" i="11"/>
  <c r="G84" i="11"/>
  <c r="F91" i="11"/>
  <c r="G87" i="11"/>
  <c r="H87" i="11"/>
  <c r="J80" i="13"/>
  <c r="J79" i="13"/>
  <c r="J77" i="13"/>
  <c r="I83" i="13"/>
  <c r="H83" i="13"/>
  <c r="G83" i="13"/>
  <c r="F83" i="13"/>
  <c r="G86" i="13"/>
  <c r="F86" i="13"/>
  <c r="H86" i="13"/>
  <c r="I86" i="13"/>
  <c r="I82" i="13"/>
  <c r="F82" i="13"/>
  <c r="G82" i="13"/>
  <c r="H82" i="13"/>
  <c r="F85" i="13"/>
  <c r="H85" i="13"/>
  <c r="G85" i="13"/>
  <c r="I85" i="13"/>
  <c r="J78" i="13"/>
  <c r="I84" i="13"/>
  <c r="H84" i="13"/>
  <c r="G84" i="13"/>
  <c r="F84" i="13"/>
  <c r="F87" i="13"/>
  <c r="G87" i="13"/>
  <c r="H87" i="13"/>
  <c r="I87" i="13"/>
  <c r="J75" i="13"/>
  <c r="J76" i="13"/>
  <c r="B97" i="11"/>
  <c r="B90" i="13"/>
  <c r="B99" i="11"/>
  <c r="B92" i="13"/>
  <c r="B100" i="11"/>
  <c r="B93" i="13"/>
  <c r="B96" i="11"/>
  <c r="B89" i="13"/>
  <c r="B98" i="11"/>
  <c r="B91" i="13"/>
  <c r="B101" i="11"/>
  <c r="B94" i="13"/>
  <c r="J83" i="13" l="1"/>
  <c r="G93" i="11"/>
  <c r="H93" i="11"/>
  <c r="H91" i="11"/>
  <c r="G91" i="11"/>
  <c r="G89" i="11"/>
  <c r="H89" i="11"/>
  <c r="F99" i="11"/>
  <c r="G90" i="11"/>
  <c r="H90" i="11"/>
  <c r="F100" i="11"/>
  <c r="F101" i="11"/>
  <c r="F96" i="11"/>
  <c r="G92" i="11"/>
  <c r="H92" i="11"/>
  <c r="F97" i="11"/>
  <c r="H94" i="11"/>
  <c r="G94" i="11"/>
  <c r="F98" i="11"/>
  <c r="J85" i="13"/>
  <c r="J84" i="13"/>
  <c r="I90" i="13"/>
  <c r="F90" i="13"/>
  <c r="H90" i="13"/>
  <c r="G90" i="13"/>
  <c r="J86" i="13"/>
  <c r="G92" i="13"/>
  <c r="I92" i="13"/>
  <c r="F92" i="13"/>
  <c r="H92" i="13"/>
  <c r="G94" i="13"/>
  <c r="F94" i="13"/>
  <c r="H94" i="13"/>
  <c r="I94" i="13"/>
  <c r="H89" i="13"/>
  <c r="F89" i="13"/>
  <c r="I89" i="13"/>
  <c r="G89" i="13"/>
  <c r="H91" i="13"/>
  <c r="G91" i="13"/>
  <c r="I91" i="13"/>
  <c r="F91" i="13"/>
  <c r="J87" i="13"/>
  <c r="F93" i="13"/>
  <c r="G93" i="13"/>
  <c r="H93" i="13"/>
  <c r="I93" i="13"/>
  <c r="J82" i="13"/>
  <c r="B106" i="11"/>
  <c r="B99" i="13"/>
  <c r="B103" i="11"/>
  <c r="B96" i="13"/>
  <c r="B107" i="11"/>
  <c r="B100" i="13"/>
  <c r="B108" i="11"/>
  <c r="B101" i="13"/>
  <c r="B105" i="11"/>
  <c r="B98" i="13"/>
  <c r="B104" i="11"/>
  <c r="B97" i="13"/>
  <c r="H98" i="11" l="1"/>
  <c r="G98" i="11"/>
  <c r="F107" i="11"/>
  <c r="H96" i="11"/>
  <c r="G96" i="11"/>
  <c r="H99" i="11"/>
  <c r="G99" i="11"/>
  <c r="F104" i="11"/>
  <c r="F105" i="11"/>
  <c r="G97" i="11"/>
  <c r="H97" i="11"/>
  <c r="F106" i="11"/>
  <c r="G101" i="11"/>
  <c r="H101" i="11"/>
  <c r="F103" i="11"/>
  <c r="F108" i="11"/>
  <c r="H100" i="11"/>
  <c r="G100" i="11"/>
  <c r="J91" i="13"/>
  <c r="J94" i="13"/>
  <c r="F99" i="13"/>
  <c r="G99" i="13"/>
  <c r="I99" i="13"/>
  <c r="H99" i="13"/>
  <c r="J92" i="13"/>
  <c r="I98" i="13"/>
  <c r="F98" i="13"/>
  <c r="G98" i="13"/>
  <c r="H98" i="13"/>
  <c r="F100" i="13"/>
  <c r="G100" i="13"/>
  <c r="H100" i="13"/>
  <c r="I100" i="13"/>
  <c r="G101" i="13"/>
  <c r="F101" i="13"/>
  <c r="I101" i="13"/>
  <c r="H101" i="13"/>
  <c r="J93" i="13"/>
  <c r="J89" i="13"/>
  <c r="J90" i="13"/>
  <c r="H97" i="13"/>
  <c r="F97" i="13"/>
  <c r="I97" i="13"/>
  <c r="G97" i="13"/>
  <c r="H96" i="13"/>
  <c r="F96" i="13"/>
  <c r="I96" i="13"/>
  <c r="G96" i="13"/>
  <c r="B115" i="11"/>
  <c r="B108" i="13"/>
  <c r="B110" i="11"/>
  <c r="B103" i="13"/>
  <c r="B114" i="11"/>
  <c r="B107" i="13"/>
  <c r="B112" i="11"/>
  <c r="B105" i="13"/>
  <c r="B111" i="11"/>
  <c r="B104" i="13"/>
  <c r="B106" i="13"/>
  <c r="B113" i="11"/>
  <c r="G106" i="11" l="1"/>
  <c r="H106" i="11"/>
  <c r="J101" i="13"/>
  <c r="G107" i="11"/>
  <c r="H107" i="11"/>
  <c r="H105" i="11"/>
  <c r="G105" i="11"/>
  <c r="F114" i="11"/>
  <c r="F115" i="11"/>
  <c r="H103" i="11"/>
  <c r="G103" i="11"/>
  <c r="H104" i="11"/>
  <c r="G104" i="11"/>
  <c r="F113" i="11"/>
  <c r="F110" i="11"/>
  <c r="F112" i="11"/>
  <c r="H108" i="11"/>
  <c r="G108" i="11"/>
  <c r="F111" i="11"/>
  <c r="J97" i="13"/>
  <c r="J100" i="13"/>
  <c r="I103" i="13"/>
  <c r="F103" i="13"/>
  <c r="H103" i="13"/>
  <c r="G103" i="13"/>
  <c r="I106" i="13"/>
  <c r="G106" i="13"/>
  <c r="F106" i="13"/>
  <c r="H106" i="13"/>
  <c r="J98" i="13"/>
  <c r="G108" i="13"/>
  <c r="F108" i="13"/>
  <c r="H108" i="13"/>
  <c r="I108" i="13"/>
  <c r="I104" i="13"/>
  <c r="G104" i="13"/>
  <c r="H104" i="13"/>
  <c r="F104" i="13"/>
  <c r="J96" i="13"/>
  <c r="G107" i="13"/>
  <c r="F107" i="13"/>
  <c r="I107" i="13"/>
  <c r="H107" i="13"/>
  <c r="H105" i="13"/>
  <c r="I105" i="13"/>
  <c r="G105" i="13"/>
  <c r="F105" i="13"/>
  <c r="J105" i="13" s="1"/>
  <c r="J99" i="13"/>
  <c r="B117" i="11"/>
  <c r="B110" i="13"/>
  <c r="B118" i="11"/>
  <c r="B111" i="13"/>
  <c r="B119" i="11"/>
  <c r="B112" i="13"/>
  <c r="B122" i="11"/>
  <c r="B115" i="13"/>
  <c r="B121" i="11"/>
  <c r="B114" i="13"/>
  <c r="B120" i="11"/>
  <c r="B113" i="13"/>
  <c r="J103" i="13" l="1"/>
  <c r="H113" i="11"/>
  <c r="G113" i="11"/>
  <c r="H112" i="11"/>
  <c r="G112" i="11"/>
  <c r="F120" i="11"/>
  <c r="H110" i="11"/>
  <c r="G110" i="11"/>
  <c r="F118" i="11"/>
  <c r="F117" i="11"/>
  <c r="G115" i="11"/>
  <c r="H115" i="11"/>
  <c r="F121" i="11"/>
  <c r="G111" i="11"/>
  <c r="H111" i="11"/>
  <c r="F122" i="11"/>
  <c r="F119" i="11"/>
  <c r="J106" i="13"/>
  <c r="H114" i="11"/>
  <c r="G114" i="11"/>
  <c r="J107" i="13"/>
  <c r="J108" i="13"/>
  <c r="H111" i="13"/>
  <c r="I111" i="13"/>
  <c r="F111" i="13"/>
  <c r="G111" i="13"/>
  <c r="H110" i="13"/>
  <c r="G110" i="13"/>
  <c r="F110" i="13"/>
  <c r="I110" i="13"/>
  <c r="J104" i="13"/>
  <c r="G113" i="13"/>
  <c r="F113" i="13"/>
  <c r="I113" i="13"/>
  <c r="H113" i="13"/>
  <c r="H112" i="13"/>
  <c r="I112" i="13"/>
  <c r="G112" i="13"/>
  <c r="F112" i="13"/>
  <c r="G114" i="13"/>
  <c r="F114" i="13"/>
  <c r="I114" i="13"/>
  <c r="H114" i="13"/>
  <c r="G115" i="13"/>
  <c r="F115" i="13"/>
  <c r="I115" i="13"/>
  <c r="H115" i="13"/>
  <c r="B117" i="13"/>
  <c r="B124" i="11"/>
  <c r="B119" i="13"/>
  <c r="B126" i="11"/>
  <c r="B122" i="13"/>
  <c r="B129" i="11"/>
  <c r="B121" i="13"/>
  <c r="B128" i="11"/>
  <c r="B118" i="13"/>
  <c r="B125" i="11"/>
  <c r="B120" i="13"/>
  <c r="B127" i="11"/>
  <c r="J111" i="13" l="1"/>
  <c r="J115" i="13"/>
  <c r="F129" i="11"/>
  <c r="H119" i="11"/>
  <c r="G119" i="11"/>
  <c r="F126" i="11"/>
  <c r="H121" i="11"/>
  <c r="G121" i="11"/>
  <c r="F127" i="11"/>
  <c r="H122" i="11"/>
  <c r="G122" i="11"/>
  <c r="F124" i="11"/>
  <c r="F125" i="11"/>
  <c r="F128" i="11"/>
  <c r="H117" i="11"/>
  <c r="G117" i="11"/>
  <c r="G120" i="11"/>
  <c r="H120" i="11"/>
  <c r="H118" i="11"/>
  <c r="G118" i="11"/>
  <c r="J112" i="13"/>
  <c r="F121" i="13"/>
  <c r="G121" i="13"/>
  <c r="H121" i="13"/>
  <c r="I121" i="13"/>
  <c r="F119" i="13"/>
  <c r="I119" i="13"/>
  <c r="G119" i="13"/>
  <c r="H119" i="13"/>
  <c r="J110" i="13"/>
  <c r="F120" i="13"/>
  <c r="H120" i="13"/>
  <c r="G120" i="13"/>
  <c r="I120" i="13"/>
  <c r="F122" i="13"/>
  <c r="G122" i="13"/>
  <c r="I122" i="13"/>
  <c r="H122" i="13"/>
  <c r="H118" i="13"/>
  <c r="G118" i="13"/>
  <c r="F118" i="13"/>
  <c r="J118" i="13" s="1"/>
  <c r="I118" i="13"/>
  <c r="F117" i="13"/>
  <c r="G117" i="13"/>
  <c r="H117" i="13"/>
  <c r="I117" i="13"/>
  <c r="J114" i="13"/>
  <c r="J113" i="13"/>
  <c r="B124" i="13"/>
  <c r="B131" i="11"/>
  <c r="B127" i="13"/>
  <c r="B134" i="11"/>
  <c r="B128" i="13"/>
  <c r="B135" i="11"/>
  <c r="B125" i="13"/>
  <c r="B132" i="11"/>
  <c r="B126" i="13"/>
  <c r="B133" i="11"/>
  <c r="B129" i="13"/>
  <c r="B136" i="11"/>
  <c r="J122" i="13" l="1"/>
  <c r="B140" i="11"/>
  <c r="F133" i="11"/>
  <c r="H127" i="11"/>
  <c r="G127" i="11"/>
  <c r="G125" i="11"/>
  <c r="H125" i="11"/>
  <c r="H124" i="11"/>
  <c r="G124" i="11"/>
  <c r="H126" i="11"/>
  <c r="G126" i="11"/>
  <c r="B139" i="11"/>
  <c r="F132" i="11"/>
  <c r="H128" i="11"/>
  <c r="G128" i="11"/>
  <c r="B142" i="11"/>
  <c r="F135" i="11"/>
  <c r="B141" i="11"/>
  <c r="F134" i="11"/>
  <c r="B138" i="11"/>
  <c r="F131" i="11"/>
  <c r="B143" i="11"/>
  <c r="F136" i="11"/>
  <c r="G129" i="11"/>
  <c r="H129" i="11"/>
  <c r="J120" i="13"/>
  <c r="F127" i="13"/>
  <c r="H127" i="13"/>
  <c r="G127" i="13"/>
  <c r="I127" i="13"/>
  <c r="J119" i="13"/>
  <c r="F128" i="13"/>
  <c r="G128" i="13"/>
  <c r="I128" i="13"/>
  <c r="H128" i="13"/>
  <c r="F129" i="13"/>
  <c r="G129" i="13"/>
  <c r="H129" i="13"/>
  <c r="I129" i="13"/>
  <c r="F124" i="13"/>
  <c r="I124" i="13"/>
  <c r="G124" i="13"/>
  <c r="H124" i="13"/>
  <c r="I126" i="13"/>
  <c r="H126" i="13"/>
  <c r="G126" i="13"/>
  <c r="F126" i="13"/>
  <c r="J117" i="13"/>
  <c r="F125" i="13"/>
  <c r="I125" i="13"/>
  <c r="G125" i="13"/>
  <c r="H125" i="13"/>
  <c r="J121" i="13"/>
  <c r="B132" i="13"/>
  <c r="B131" i="13"/>
  <c r="B136" i="13"/>
  <c r="B135" i="13"/>
  <c r="B134" i="13"/>
  <c r="B133" i="13"/>
  <c r="B141" i="13" l="1"/>
  <c r="I141" i="13" s="1"/>
  <c r="B140" i="13"/>
  <c r="H140" i="13" s="1"/>
  <c r="B142" i="13"/>
  <c r="H142" i="13" s="1"/>
  <c r="B139" i="13"/>
  <c r="H139" i="13" s="1"/>
  <c r="B138" i="13"/>
  <c r="I138" i="13" s="1"/>
  <c r="B143" i="13"/>
  <c r="H143" i="13" s="1"/>
  <c r="H141" i="13"/>
  <c r="I142" i="13"/>
  <c r="I140" i="13"/>
  <c r="H138" i="13"/>
  <c r="I139" i="13"/>
  <c r="G131" i="11"/>
  <c r="H131" i="11"/>
  <c r="G134" i="11"/>
  <c r="H134" i="11"/>
  <c r="H132" i="11"/>
  <c r="G132" i="11"/>
  <c r="H133" i="11"/>
  <c r="G133" i="11"/>
  <c r="H135" i="11"/>
  <c r="G135" i="11"/>
  <c r="J126" i="13"/>
  <c r="H136" i="11"/>
  <c r="G136" i="11"/>
  <c r="J124" i="13"/>
  <c r="J127" i="13"/>
  <c r="J128" i="13"/>
  <c r="J129" i="13"/>
  <c r="G131" i="13"/>
  <c r="I131" i="13"/>
  <c r="H131" i="13"/>
  <c r="F131" i="13"/>
  <c r="I133" i="13"/>
  <c r="H133" i="13"/>
  <c r="G133" i="13"/>
  <c r="F133" i="13"/>
  <c r="J125" i="13"/>
  <c r="F135" i="13"/>
  <c r="G135" i="13"/>
  <c r="H135" i="13"/>
  <c r="I135" i="13"/>
  <c r="G136" i="13"/>
  <c r="F136" i="13"/>
  <c r="H136" i="13"/>
  <c r="I136" i="13"/>
  <c r="G132" i="13"/>
  <c r="F132" i="13"/>
  <c r="H132" i="13"/>
  <c r="I132" i="13"/>
  <c r="I134" i="13"/>
  <c r="H134" i="13"/>
  <c r="F134" i="13"/>
  <c r="G134" i="13"/>
  <c r="I143" i="13" l="1"/>
  <c r="J131" i="13"/>
  <c r="J134" i="13"/>
  <c r="J135" i="13"/>
  <c r="J132" i="13"/>
  <c r="J133" i="13"/>
  <c r="J136" i="13"/>
  <c r="S102" i="11" l="1"/>
  <c r="S60" i="11"/>
  <c r="S88" i="11"/>
  <c r="S81" i="11"/>
  <c r="S25" i="11"/>
  <c r="I88" i="11" l="1"/>
  <c r="S89" i="11"/>
  <c r="S90" i="11" s="1"/>
  <c r="S91" i="11" s="1"/>
  <c r="S92" i="11" s="1"/>
  <c r="S93" i="11" s="1"/>
  <c r="S94" i="11" s="1"/>
  <c r="I60" i="11"/>
  <c r="S61" i="11"/>
  <c r="S62" i="11" s="1"/>
  <c r="S63" i="11" s="1"/>
  <c r="S64" i="11" s="1"/>
  <c r="S65" i="11" s="1"/>
  <c r="S66" i="11" s="1"/>
  <c r="I25" i="11"/>
  <c r="S26" i="11"/>
  <c r="S27" i="11" s="1"/>
  <c r="S28" i="11" s="1"/>
  <c r="S29" i="11" s="1"/>
  <c r="S30" i="11" s="1"/>
  <c r="S31" i="11" s="1"/>
  <c r="S82" i="11"/>
  <c r="S83" i="11" s="1"/>
  <c r="S84" i="11" s="1"/>
  <c r="S85" i="11" s="1"/>
  <c r="S86" i="11" s="1"/>
  <c r="S87" i="11" s="1"/>
  <c r="I81" i="11"/>
  <c r="S103" i="11"/>
  <c r="S104" i="11" s="1"/>
  <c r="S105" i="11" s="1"/>
  <c r="S106" i="11" s="1"/>
  <c r="S107" i="11" s="1"/>
  <c r="S108" i="11" s="1"/>
  <c r="I102" i="11"/>
  <c r="U102" i="11"/>
  <c r="U103" i="11" s="1"/>
  <c r="U104" i="11" s="1"/>
  <c r="I104" i="11" s="1"/>
  <c r="T102" i="11"/>
  <c r="T103" i="11" s="1"/>
  <c r="I103" i="11" s="1"/>
  <c r="V74" i="11"/>
  <c r="V75" i="11" s="1"/>
  <c r="V76" i="11" s="1"/>
  <c r="V77" i="11" s="1"/>
  <c r="I77" i="11" s="1"/>
  <c r="S74" i="11"/>
  <c r="T109" i="11"/>
  <c r="T110" i="11" s="1"/>
  <c r="I110" i="11" s="1"/>
  <c r="S109" i="11"/>
  <c r="V109" i="11"/>
  <c r="V110" i="11" s="1"/>
  <c r="V111" i="11" s="1"/>
  <c r="V112" i="11" s="1"/>
  <c r="I112" i="11" s="1"/>
  <c r="U109" i="11"/>
  <c r="U110" i="11" s="1"/>
  <c r="U111" i="11" s="1"/>
  <c r="I111" i="11" s="1"/>
  <c r="V18" i="11"/>
  <c r="V19" i="11" s="1"/>
  <c r="V20" i="11" s="1"/>
  <c r="V21" i="11" s="1"/>
  <c r="I21" i="11" s="1"/>
  <c r="S18" i="11"/>
  <c r="V67" i="11"/>
  <c r="V68" i="11" s="1"/>
  <c r="V69" i="11" s="1"/>
  <c r="V70" i="11" s="1"/>
  <c r="I70" i="11" s="1"/>
  <c r="S67" i="11"/>
  <c r="S32" i="11"/>
  <c r="V32" i="11"/>
  <c r="V33" i="11" s="1"/>
  <c r="V34" i="11" s="1"/>
  <c r="V35" i="11" s="1"/>
  <c r="I35" i="11" s="1"/>
  <c r="U32" i="11"/>
  <c r="U33" i="11" s="1"/>
  <c r="U34" i="11" s="1"/>
  <c r="I34" i="11" s="1"/>
  <c r="T123" i="11"/>
  <c r="T124" i="11" s="1"/>
  <c r="I124" i="11" s="1"/>
  <c r="S123" i="11"/>
  <c r="T32" i="11"/>
  <c r="T33" i="11" s="1"/>
  <c r="I33" i="11" s="1"/>
  <c r="T95" i="11"/>
  <c r="T96" i="11" s="1"/>
  <c r="I96" i="11" s="1"/>
  <c r="S95" i="11"/>
  <c r="T53" i="11"/>
  <c r="T54" i="11" s="1"/>
  <c r="I54" i="11" s="1"/>
  <c r="S53" i="11"/>
  <c r="U53" i="11"/>
  <c r="U54" i="11" s="1"/>
  <c r="U55" i="11" s="1"/>
  <c r="I55" i="11" s="1"/>
  <c r="V53" i="11"/>
  <c r="V54" i="11" s="1"/>
  <c r="V55" i="11" s="1"/>
  <c r="V56" i="11" s="1"/>
  <c r="I56" i="11" s="1"/>
  <c r="V11" i="11"/>
  <c r="V12" i="11" s="1"/>
  <c r="V13" i="11" s="1"/>
  <c r="V14" i="11" s="1"/>
  <c r="I14" i="11" s="1"/>
  <c r="S11" i="11"/>
  <c r="V102" i="11"/>
  <c r="V103" i="11" s="1"/>
  <c r="V104" i="11" s="1"/>
  <c r="V105" i="11" s="1"/>
  <c r="I105" i="11" s="1"/>
  <c r="V88" i="11"/>
  <c r="V89" i="11" s="1"/>
  <c r="V90" i="11" s="1"/>
  <c r="V91" i="11" s="1"/>
  <c r="I91" i="11" s="1"/>
  <c r="U88" i="11"/>
  <c r="U89" i="11" s="1"/>
  <c r="U90" i="11" s="1"/>
  <c r="I90" i="11" s="1"/>
  <c r="T88" i="11"/>
  <c r="T89" i="11" s="1"/>
  <c r="I89" i="11" s="1"/>
  <c r="U74" i="11"/>
  <c r="U75" i="11" s="1"/>
  <c r="U76" i="11" s="1"/>
  <c r="I76" i="11" s="1"/>
  <c r="U123" i="11"/>
  <c r="U124" i="11" s="1"/>
  <c r="U125" i="11" s="1"/>
  <c r="I125" i="11" s="1"/>
  <c r="U95" i="11"/>
  <c r="U96" i="11" s="1"/>
  <c r="U97" i="11" s="1"/>
  <c r="I97" i="11" s="1"/>
  <c r="T18" i="11"/>
  <c r="T19" i="11" s="1"/>
  <c r="I19" i="11" s="1"/>
  <c r="V95" i="11"/>
  <c r="V96" i="11" s="1"/>
  <c r="V97" i="11" s="1"/>
  <c r="V98" i="11" s="1"/>
  <c r="I98" i="11" s="1"/>
  <c r="U18" i="11"/>
  <c r="U19" i="11" s="1"/>
  <c r="U20" i="11" s="1"/>
  <c r="I20" i="11" s="1"/>
  <c r="V123" i="11"/>
  <c r="V124" i="11" s="1"/>
  <c r="V125" i="11" s="1"/>
  <c r="V126" i="11" s="1"/>
  <c r="I126" i="11" s="1"/>
  <c r="V60" i="11"/>
  <c r="V61" i="11" s="1"/>
  <c r="V62" i="11" s="1"/>
  <c r="V63" i="11" s="1"/>
  <c r="I63" i="11" s="1"/>
  <c r="U60" i="11"/>
  <c r="U61" i="11" s="1"/>
  <c r="U62" i="11" s="1"/>
  <c r="I62" i="11" s="1"/>
  <c r="T60" i="11"/>
  <c r="T61" i="11" s="1"/>
  <c r="I61" i="11" s="1"/>
  <c r="T74" i="11"/>
  <c r="T75" i="11" s="1"/>
  <c r="I75" i="11" s="1"/>
  <c r="V81" i="11"/>
  <c r="V82" i="11" s="1"/>
  <c r="V83" i="11" s="1"/>
  <c r="V84" i="11" s="1"/>
  <c r="I84" i="11" s="1"/>
  <c r="U81" i="11"/>
  <c r="U82" i="11" s="1"/>
  <c r="U83" i="11" s="1"/>
  <c r="I83" i="11" s="1"/>
  <c r="T81" i="11"/>
  <c r="T82" i="11" s="1"/>
  <c r="I82" i="11" s="1"/>
  <c r="T11" i="11"/>
  <c r="T12" i="11" s="1"/>
  <c r="I12" i="11" s="1"/>
  <c r="T67" i="11"/>
  <c r="T68" i="11" s="1"/>
  <c r="I68" i="11" s="1"/>
  <c r="U11" i="11"/>
  <c r="U12" i="11" s="1"/>
  <c r="U13" i="11" s="1"/>
  <c r="I13" i="11" s="1"/>
  <c r="V25" i="11"/>
  <c r="V26" i="11" s="1"/>
  <c r="V27" i="11" s="1"/>
  <c r="V28" i="11" s="1"/>
  <c r="I28" i="11" s="1"/>
  <c r="U25" i="11"/>
  <c r="U26" i="11" s="1"/>
  <c r="U27" i="11" s="1"/>
  <c r="I27" i="11" s="1"/>
  <c r="T25" i="11"/>
  <c r="T26" i="11" s="1"/>
  <c r="I26" i="11" s="1"/>
  <c r="U67" i="11"/>
  <c r="U68" i="11" s="1"/>
  <c r="U69" i="11" s="1"/>
  <c r="I69" i="11" s="1"/>
  <c r="K102" i="11" l="1"/>
  <c r="AB102" i="13" s="1"/>
  <c r="J102" i="11"/>
  <c r="K81" i="11"/>
  <c r="AB81" i="13" s="1"/>
  <c r="J81" i="11"/>
  <c r="K25" i="11"/>
  <c r="AB25" i="13" s="1"/>
  <c r="J25" i="11"/>
  <c r="K60" i="11"/>
  <c r="AB60" i="13" s="1"/>
  <c r="J60" i="11"/>
  <c r="K88" i="11"/>
  <c r="AB88" i="13" s="1"/>
  <c r="J88" i="11"/>
  <c r="M88" i="11" s="1"/>
  <c r="I109" i="11"/>
  <c r="S110" i="11"/>
  <c r="S111" i="11" s="1"/>
  <c r="S112" i="11" s="1"/>
  <c r="S113" i="11" s="1"/>
  <c r="S114" i="11" s="1"/>
  <c r="S115" i="11" s="1"/>
  <c r="U70" i="11"/>
  <c r="U71" i="11" s="1"/>
  <c r="U72" i="11" s="1"/>
  <c r="I72" i="11" s="1"/>
  <c r="T90" i="11"/>
  <c r="T91" i="11" s="1"/>
  <c r="T92" i="11" s="1"/>
  <c r="I92" i="11" s="1"/>
  <c r="S124" i="11"/>
  <c r="S125" i="11" s="1"/>
  <c r="S126" i="11" s="1"/>
  <c r="S127" i="11" s="1"/>
  <c r="S128" i="11" s="1"/>
  <c r="S129" i="11" s="1"/>
  <c r="I123" i="11"/>
  <c r="V22" i="11"/>
  <c r="V23" i="11" s="1"/>
  <c r="V24" i="11" s="1"/>
  <c r="I24" i="11" s="1"/>
  <c r="T111" i="11"/>
  <c r="T112" i="11" s="1"/>
  <c r="T113" i="11" s="1"/>
  <c r="I113" i="11" s="1"/>
  <c r="N25" i="11"/>
  <c r="M25" i="11"/>
  <c r="L25" i="11"/>
  <c r="L102" i="11"/>
  <c r="M102" i="11"/>
  <c r="N102" i="11"/>
  <c r="T104" i="11"/>
  <c r="T105" i="11" s="1"/>
  <c r="T106" i="11" s="1"/>
  <c r="I106" i="11" s="1"/>
  <c r="T27" i="11"/>
  <c r="T28" i="11" s="1"/>
  <c r="T29" i="11" s="1"/>
  <c r="I29" i="11" s="1"/>
  <c r="T83" i="11"/>
  <c r="T84" i="11" s="1"/>
  <c r="T85" i="11" s="1"/>
  <c r="I85" i="11" s="1"/>
  <c r="T76" i="11"/>
  <c r="T77" i="11" s="1"/>
  <c r="T78" i="11" s="1"/>
  <c r="I78" i="11" s="1"/>
  <c r="U91" i="11"/>
  <c r="U92" i="11" s="1"/>
  <c r="U93" i="11" s="1"/>
  <c r="I93" i="11" s="1"/>
  <c r="V57" i="11"/>
  <c r="V58" i="11" s="1"/>
  <c r="V59" i="11" s="1"/>
  <c r="I59" i="11" s="1"/>
  <c r="S96" i="11"/>
  <c r="S97" i="11" s="1"/>
  <c r="S98" i="11" s="1"/>
  <c r="S99" i="11" s="1"/>
  <c r="S100" i="11" s="1"/>
  <c r="S101" i="11" s="1"/>
  <c r="I95" i="11"/>
  <c r="T125" i="11"/>
  <c r="T126" i="11" s="1"/>
  <c r="T127" i="11" s="1"/>
  <c r="I127" i="11" s="1"/>
  <c r="U98" i="11"/>
  <c r="U99" i="11" s="1"/>
  <c r="U100" i="11" s="1"/>
  <c r="I100" i="11" s="1"/>
  <c r="V15" i="11"/>
  <c r="V16" i="11" s="1"/>
  <c r="V17" i="11" s="1"/>
  <c r="I17" i="11" s="1"/>
  <c r="U56" i="11"/>
  <c r="U57" i="11" s="1"/>
  <c r="U58" i="11" s="1"/>
  <c r="I58" i="11" s="1"/>
  <c r="T69" i="11"/>
  <c r="T70" i="11" s="1"/>
  <c r="T71" i="11" s="1"/>
  <c r="I71" i="11" s="1"/>
  <c r="V127" i="11"/>
  <c r="V128" i="11" s="1"/>
  <c r="V129" i="11" s="1"/>
  <c r="I129" i="11" s="1"/>
  <c r="U126" i="11"/>
  <c r="U127" i="11" s="1"/>
  <c r="U128" i="11" s="1"/>
  <c r="I128" i="11" s="1"/>
  <c r="V92" i="11"/>
  <c r="V93" i="11" s="1"/>
  <c r="V94" i="11" s="1"/>
  <c r="I94" i="11" s="1"/>
  <c r="V106" i="11"/>
  <c r="V107" i="11" s="1"/>
  <c r="V108" i="11" s="1"/>
  <c r="I108" i="11" s="1"/>
  <c r="T97" i="11"/>
  <c r="T98" i="11" s="1"/>
  <c r="T99" i="11" s="1"/>
  <c r="I99" i="11" s="1"/>
  <c r="U35" i="11"/>
  <c r="U36" i="11" s="1"/>
  <c r="U37" i="11" s="1"/>
  <c r="I37" i="11" s="1"/>
  <c r="N60" i="11"/>
  <c r="M60" i="11"/>
  <c r="L60" i="11"/>
  <c r="V64" i="11"/>
  <c r="V65" i="11" s="1"/>
  <c r="V66" i="11" s="1"/>
  <c r="I66" i="11" s="1"/>
  <c r="T20" i="11"/>
  <c r="T21" i="11" s="1"/>
  <c r="T22" i="11" s="1"/>
  <c r="I22" i="11" s="1"/>
  <c r="V29" i="11"/>
  <c r="V30" i="11" s="1"/>
  <c r="V31" i="11" s="1"/>
  <c r="I31" i="11" s="1"/>
  <c r="T62" i="11"/>
  <c r="T63" i="11" s="1"/>
  <c r="T64" i="11" s="1"/>
  <c r="I64" i="11" s="1"/>
  <c r="I53" i="11"/>
  <c r="S54" i="11"/>
  <c r="S55" i="11" s="1"/>
  <c r="S56" i="11" s="1"/>
  <c r="S57" i="11" s="1"/>
  <c r="S58" i="11" s="1"/>
  <c r="S59" i="11" s="1"/>
  <c r="V36" i="11"/>
  <c r="V37" i="11" s="1"/>
  <c r="V38" i="11" s="1"/>
  <c r="I38" i="11" s="1"/>
  <c r="S75" i="11"/>
  <c r="S76" i="11" s="1"/>
  <c r="S77" i="11" s="1"/>
  <c r="S78" i="11" s="1"/>
  <c r="S79" i="11" s="1"/>
  <c r="S80" i="11" s="1"/>
  <c r="I74" i="11"/>
  <c r="T34" i="11"/>
  <c r="T35" i="11" s="1"/>
  <c r="T36" i="11" s="1"/>
  <c r="I36" i="11" s="1"/>
  <c r="U105" i="11"/>
  <c r="U106" i="11" s="1"/>
  <c r="U107" i="11" s="1"/>
  <c r="I107" i="11" s="1"/>
  <c r="I11" i="11"/>
  <c r="S12" i="11"/>
  <c r="S13" i="11" s="1"/>
  <c r="S14" i="11" s="1"/>
  <c r="S15" i="11" s="1"/>
  <c r="S16" i="11" s="1"/>
  <c r="S17" i="11" s="1"/>
  <c r="I67" i="11"/>
  <c r="S68" i="11"/>
  <c r="S69" i="11" s="1"/>
  <c r="S70" i="11" s="1"/>
  <c r="S71" i="11" s="1"/>
  <c r="S72" i="11" s="1"/>
  <c r="S73" i="11" s="1"/>
  <c r="U112" i="11"/>
  <c r="U113" i="11" s="1"/>
  <c r="U114" i="11" s="1"/>
  <c r="I114" i="11" s="1"/>
  <c r="N81" i="11"/>
  <c r="M81" i="11"/>
  <c r="L81" i="11"/>
  <c r="V99" i="11"/>
  <c r="V100" i="11" s="1"/>
  <c r="V101" i="11" s="1"/>
  <c r="I101" i="11" s="1"/>
  <c r="U77" i="11"/>
  <c r="U78" i="11" s="1"/>
  <c r="U79" i="11" s="1"/>
  <c r="I79" i="11" s="1"/>
  <c r="V71" i="11"/>
  <c r="V72" i="11" s="1"/>
  <c r="V73" i="11" s="1"/>
  <c r="I73" i="11" s="1"/>
  <c r="V113" i="11"/>
  <c r="V114" i="11" s="1"/>
  <c r="V115" i="11" s="1"/>
  <c r="I115" i="11" s="1"/>
  <c r="S19" i="11"/>
  <c r="S20" i="11" s="1"/>
  <c r="S21" i="11" s="1"/>
  <c r="S22" i="11" s="1"/>
  <c r="S23" i="11" s="1"/>
  <c r="S24" i="11" s="1"/>
  <c r="I18" i="11"/>
  <c r="U28" i="11"/>
  <c r="U29" i="11" s="1"/>
  <c r="U30" i="11" s="1"/>
  <c r="I30" i="11" s="1"/>
  <c r="U84" i="11"/>
  <c r="U85" i="11" s="1"/>
  <c r="U86" i="11" s="1"/>
  <c r="I86" i="11" s="1"/>
  <c r="T13" i="11"/>
  <c r="T14" i="11" s="1"/>
  <c r="T15" i="11" s="1"/>
  <c r="I15" i="11" s="1"/>
  <c r="V85" i="11"/>
  <c r="V86" i="11" s="1"/>
  <c r="V87" i="11" s="1"/>
  <c r="I87" i="11" s="1"/>
  <c r="U14" i="11"/>
  <c r="U15" i="11" s="1"/>
  <c r="U16" i="11" s="1"/>
  <c r="I16" i="11" s="1"/>
  <c r="U63" i="11"/>
  <c r="U64" i="11" s="1"/>
  <c r="U65" i="11" s="1"/>
  <c r="I65" i="11" s="1"/>
  <c r="U21" i="11"/>
  <c r="U22" i="11" s="1"/>
  <c r="U23" i="11" s="1"/>
  <c r="I23" i="11" s="1"/>
  <c r="T55" i="11"/>
  <c r="T56" i="11" s="1"/>
  <c r="T57" i="11" s="1"/>
  <c r="I57" i="11" s="1"/>
  <c r="I32" i="11"/>
  <c r="S33" i="11"/>
  <c r="S34" i="11" s="1"/>
  <c r="S35" i="11" s="1"/>
  <c r="S36" i="11" s="1"/>
  <c r="S37" i="11" s="1"/>
  <c r="S38" i="11" s="1"/>
  <c r="V78" i="11"/>
  <c r="V79" i="11" s="1"/>
  <c r="V80" i="11" s="1"/>
  <c r="I80" i="11" s="1"/>
  <c r="L88" i="11"/>
  <c r="N88" i="11"/>
  <c r="K22" i="11" l="1"/>
  <c r="AB22" i="13" s="1"/>
  <c r="J22" i="11"/>
  <c r="K36" i="11"/>
  <c r="AB36" i="13" s="1"/>
  <c r="J36" i="11"/>
  <c r="J30" i="11"/>
  <c r="K30" i="11"/>
  <c r="AB30" i="13" s="1"/>
  <c r="K15" i="11"/>
  <c r="AB15" i="13" s="1"/>
  <c r="J15" i="11"/>
  <c r="K29" i="11"/>
  <c r="AB29" i="13" s="1"/>
  <c r="J29" i="11"/>
  <c r="K31" i="11"/>
  <c r="J31" i="11"/>
  <c r="K82" i="11"/>
  <c r="AB82" i="13" s="1"/>
  <c r="J82" i="11"/>
  <c r="K110" i="11"/>
  <c r="AB110" i="13" s="1"/>
  <c r="J110" i="11"/>
  <c r="K83" i="11"/>
  <c r="AB83" i="13" s="1"/>
  <c r="J83" i="11"/>
  <c r="K108" i="11"/>
  <c r="AB108" i="13" s="1"/>
  <c r="J108" i="11"/>
  <c r="K94" i="11"/>
  <c r="AB94" i="13" s="1"/>
  <c r="J94" i="11"/>
  <c r="M94" i="11" s="1"/>
  <c r="K14" i="11"/>
  <c r="J14" i="11"/>
  <c r="M14" i="11" s="1"/>
  <c r="K66" i="11"/>
  <c r="AB66" i="13" s="1"/>
  <c r="J66" i="11"/>
  <c r="K125" i="11"/>
  <c r="AB125" i="13" s="1"/>
  <c r="J125" i="11"/>
  <c r="K124" i="11"/>
  <c r="AB124" i="13" s="1"/>
  <c r="J124" i="11"/>
  <c r="K26" i="11"/>
  <c r="AB26" i="13" s="1"/>
  <c r="J26" i="11"/>
  <c r="K21" i="11"/>
  <c r="AB21" i="13" s="1"/>
  <c r="J21" i="11"/>
  <c r="M21" i="11" s="1"/>
  <c r="K101" i="11"/>
  <c r="J101" i="11"/>
  <c r="M101" i="11" s="1"/>
  <c r="K63" i="11"/>
  <c r="AB63" i="13" s="1"/>
  <c r="J63" i="11"/>
  <c r="K111" i="11"/>
  <c r="AB111" i="13" s="1"/>
  <c r="J111" i="11"/>
  <c r="K35" i="11"/>
  <c r="AB35" i="13" s="1"/>
  <c r="J35" i="11"/>
  <c r="K24" i="11"/>
  <c r="AB24" i="13" s="1"/>
  <c r="J24" i="11"/>
  <c r="K105" i="11"/>
  <c r="AB105" i="13" s="1"/>
  <c r="J105" i="11"/>
  <c r="M105" i="11" s="1"/>
  <c r="K98" i="11"/>
  <c r="J98" i="11"/>
  <c r="M98" i="11" s="1"/>
  <c r="K97" i="11"/>
  <c r="AB97" i="13" s="1"/>
  <c r="J97" i="11"/>
  <c r="K13" i="11"/>
  <c r="AB13" i="13" s="1"/>
  <c r="J13" i="11"/>
  <c r="K38" i="11"/>
  <c r="AB38" i="13" s="1"/>
  <c r="J38" i="11"/>
  <c r="K126" i="11"/>
  <c r="AB126" i="13" s="1"/>
  <c r="J126" i="11"/>
  <c r="M126" i="11" s="1"/>
  <c r="K95" i="11"/>
  <c r="AB95" i="13" s="1"/>
  <c r="J95" i="11"/>
  <c r="M95" i="11" s="1"/>
  <c r="K103" i="11"/>
  <c r="J103" i="11"/>
  <c r="M103" i="11" s="1"/>
  <c r="K123" i="11"/>
  <c r="AB123" i="13" s="1"/>
  <c r="J123" i="11"/>
  <c r="K33" i="11"/>
  <c r="AB33" i="13" s="1"/>
  <c r="J33" i="11"/>
  <c r="K20" i="11"/>
  <c r="AB20" i="13" s="1"/>
  <c r="J20" i="11"/>
  <c r="K129" i="11"/>
  <c r="AB129" i="13" s="1"/>
  <c r="J129" i="11"/>
  <c r="K109" i="11"/>
  <c r="AB109" i="13" s="1"/>
  <c r="J109" i="11"/>
  <c r="M109" i="11" s="1"/>
  <c r="K74" i="11"/>
  <c r="J74" i="11"/>
  <c r="M74" i="11" s="1"/>
  <c r="K62" i="11"/>
  <c r="AB62" i="13" s="1"/>
  <c r="J62" i="11"/>
  <c r="K84" i="11"/>
  <c r="AB84" i="13" s="1"/>
  <c r="J84" i="11"/>
  <c r="M84" i="11" s="1"/>
  <c r="K67" i="11"/>
  <c r="AB67" i="13" s="1"/>
  <c r="J67" i="11"/>
  <c r="K53" i="11"/>
  <c r="AB53" i="13" s="1"/>
  <c r="J53" i="11"/>
  <c r="K34" i="11"/>
  <c r="J34" i="11"/>
  <c r="M34" i="11" s="1"/>
  <c r="K68" i="11"/>
  <c r="J68" i="11"/>
  <c r="M68" i="11" s="1"/>
  <c r="K56" i="11"/>
  <c r="AB56" i="13" s="1"/>
  <c r="J56" i="11"/>
  <c r="K75" i="11"/>
  <c r="AB75" i="13" s="1"/>
  <c r="J75" i="11"/>
  <c r="K54" i="11"/>
  <c r="AB54" i="13" s="1"/>
  <c r="J54" i="11"/>
  <c r="K91" i="11"/>
  <c r="AB91" i="13" s="1"/>
  <c r="J91" i="11"/>
  <c r="K80" i="11"/>
  <c r="J80" i="11"/>
  <c r="M80" i="11" s="1"/>
  <c r="K59" i="11"/>
  <c r="J59" i="11"/>
  <c r="M59" i="11" s="1"/>
  <c r="K89" i="11"/>
  <c r="AB89" i="13" s="1"/>
  <c r="J89" i="11"/>
  <c r="K19" i="11"/>
  <c r="AB19" i="13" s="1"/>
  <c r="J19" i="11"/>
  <c r="K112" i="11"/>
  <c r="AB112" i="13" s="1"/>
  <c r="J112" i="11"/>
  <c r="K77" i="11"/>
  <c r="J77" i="11"/>
  <c r="M77" i="11" s="1"/>
  <c r="K87" i="11"/>
  <c r="J87" i="11"/>
  <c r="M87" i="11" s="1"/>
  <c r="K76" i="11"/>
  <c r="J76" i="11"/>
  <c r="M76" i="11" s="1"/>
  <c r="K11" i="11"/>
  <c r="AB11" i="13" s="1"/>
  <c r="J11" i="11"/>
  <c r="K61" i="11"/>
  <c r="AB61" i="13" s="1"/>
  <c r="J61" i="11"/>
  <c r="K96" i="11"/>
  <c r="AB96" i="13" s="1"/>
  <c r="J96" i="11"/>
  <c r="K55" i="11"/>
  <c r="J55" i="11"/>
  <c r="K90" i="11"/>
  <c r="AB90" i="13" s="1"/>
  <c r="J90" i="11"/>
  <c r="M90" i="11" s="1"/>
  <c r="K17" i="11"/>
  <c r="J17" i="11"/>
  <c r="M17" i="11" s="1"/>
  <c r="K27" i="11"/>
  <c r="AB27" i="13" s="1"/>
  <c r="J27" i="11"/>
  <c r="K18" i="11"/>
  <c r="AB18" i="13" s="1"/>
  <c r="J18" i="11"/>
  <c r="M18" i="11" s="1"/>
  <c r="K115" i="11"/>
  <c r="J115" i="11"/>
  <c r="M115" i="11" s="1"/>
  <c r="K70" i="11"/>
  <c r="J70" i="11"/>
  <c r="M70" i="11" s="1"/>
  <c r="K73" i="11"/>
  <c r="J73" i="11"/>
  <c r="M73" i="11" s="1"/>
  <c r="K32" i="11"/>
  <c r="J32" i="11"/>
  <c r="M32" i="11" s="1"/>
  <c r="K12" i="11"/>
  <c r="AB12" i="13" s="1"/>
  <c r="J12" i="11"/>
  <c r="K104" i="11"/>
  <c r="AB104" i="13" s="1"/>
  <c r="J104" i="11"/>
  <c r="K28" i="11"/>
  <c r="AB28" i="13" s="1"/>
  <c r="J28" i="11"/>
  <c r="M28" i="11" s="1"/>
  <c r="K69" i="11"/>
  <c r="J69" i="11"/>
  <c r="M69" i="11" s="1"/>
  <c r="L20" i="11"/>
  <c r="M20" i="11"/>
  <c r="N20" i="11"/>
  <c r="T37" i="11"/>
  <c r="T38" i="11" s="1"/>
  <c r="M97" i="11"/>
  <c r="N97" i="11"/>
  <c r="L97" i="11"/>
  <c r="L94" i="11"/>
  <c r="N94" i="11"/>
  <c r="N124" i="11"/>
  <c r="L124" i="11"/>
  <c r="M124" i="11"/>
  <c r="U129" i="11"/>
  <c r="N13" i="11"/>
  <c r="L13" i="11"/>
  <c r="M13" i="11"/>
  <c r="U115" i="11"/>
  <c r="L126" i="11"/>
  <c r="N126" i="11"/>
  <c r="L95" i="11"/>
  <c r="N95" i="11"/>
  <c r="U17" i="11"/>
  <c r="L115" i="11"/>
  <c r="M129" i="11"/>
  <c r="L129" i="11"/>
  <c r="N129" i="11"/>
  <c r="T107" i="11"/>
  <c r="T108" i="11" s="1"/>
  <c r="L77" i="11"/>
  <c r="L84" i="11"/>
  <c r="N84" i="11"/>
  <c r="L70" i="11"/>
  <c r="L67" i="11"/>
  <c r="N67" i="11"/>
  <c r="M67" i="11"/>
  <c r="N53" i="11"/>
  <c r="M53" i="11"/>
  <c r="L53" i="11"/>
  <c r="L34" i="11"/>
  <c r="L68" i="11"/>
  <c r="L56" i="11"/>
  <c r="N56" i="11"/>
  <c r="M56" i="11"/>
  <c r="T93" i="11"/>
  <c r="T94" i="11" s="1"/>
  <c r="L80" i="11"/>
  <c r="L87" i="11"/>
  <c r="L73" i="11"/>
  <c r="T65" i="11"/>
  <c r="T66" i="11" s="1"/>
  <c r="U38" i="11"/>
  <c r="T72" i="11"/>
  <c r="T73" i="11" s="1"/>
  <c r="L59" i="11"/>
  <c r="N89" i="11"/>
  <c r="M89" i="11"/>
  <c r="L89" i="11"/>
  <c r="N110" i="11"/>
  <c r="M110" i="11"/>
  <c r="L110" i="11"/>
  <c r="U24" i="11"/>
  <c r="L74" i="11"/>
  <c r="U101" i="11"/>
  <c r="N18" i="11"/>
  <c r="L18" i="11"/>
  <c r="N21" i="11"/>
  <c r="L21" i="11"/>
  <c r="N111" i="11"/>
  <c r="L111" i="11"/>
  <c r="M111" i="11"/>
  <c r="T128" i="11"/>
  <c r="T129" i="11" s="1"/>
  <c r="L112" i="11"/>
  <c r="N112" i="11"/>
  <c r="M112" i="11"/>
  <c r="L123" i="11"/>
  <c r="M123" i="11"/>
  <c r="N123" i="11"/>
  <c r="T16" i="11"/>
  <c r="T17" i="11" s="1"/>
  <c r="L76" i="11"/>
  <c r="L11" i="11"/>
  <c r="N11" i="11"/>
  <c r="M11" i="11"/>
  <c r="N61" i="11"/>
  <c r="M61" i="11"/>
  <c r="L61" i="11"/>
  <c r="M96" i="11"/>
  <c r="L96" i="11"/>
  <c r="N96" i="11"/>
  <c r="M55" i="11"/>
  <c r="L55" i="11"/>
  <c r="N90" i="11"/>
  <c r="L90" i="11"/>
  <c r="U73" i="11"/>
  <c r="L82" i="11"/>
  <c r="N82" i="11"/>
  <c r="M82" i="11"/>
  <c r="U31" i="11"/>
  <c r="T86" i="11"/>
  <c r="T87" i="11" s="1"/>
  <c r="N24" i="11"/>
  <c r="M24" i="11"/>
  <c r="L24" i="11"/>
  <c r="L32" i="11"/>
  <c r="U80" i="11"/>
  <c r="N28" i="11"/>
  <c r="L28" i="11"/>
  <c r="T100" i="11"/>
  <c r="T101" i="11" s="1"/>
  <c r="U59" i="11"/>
  <c r="U94" i="11"/>
  <c r="L69" i="11"/>
  <c r="N91" i="11"/>
  <c r="M91" i="11"/>
  <c r="L91" i="11"/>
  <c r="T114" i="11"/>
  <c r="T115" i="11" s="1"/>
  <c r="U66" i="11"/>
  <c r="L125" i="11"/>
  <c r="N125" i="11"/>
  <c r="M125" i="11"/>
  <c r="L62" i="11"/>
  <c r="N62" i="11"/>
  <c r="M62" i="11"/>
  <c r="T30" i="11"/>
  <c r="T31" i="11" s="1"/>
  <c r="T58" i="11"/>
  <c r="T59" i="11" s="1"/>
  <c r="L83" i="11"/>
  <c r="N83" i="11"/>
  <c r="M83" i="11"/>
  <c r="L101" i="11"/>
  <c r="U108" i="11"/>
  <c r="M31" i="11"/>
  <c r="L31" i="11"/>
  <c r="N105" i="11"/>
  <c r="L105" i="11"/>
  <c r="L14" i="11"/>
  <c r="L75" i="11"/>
  <c r="M75" i="11"/>
  <c r="N75" i="11"/>
  <c r="N27" i="11"/>
  <c r="M27" i="11"/>
  <c r="L27" i="11"/>
  <c r="T23" i="11"/>
  <c r="T24" i="11" s="1"/>
  <c r="N63" i="11"/>
  <c r="L63" i="11"/>
  <c r="M63" i="11"/>
  <c r="M66" i="11"/>
  <c r="L66" i="11"/>
  <c r="N66" i="11"/>
  <c r="N26" i="11"/>
  <c r="L26" i="11"/>
  <c r="M26" i="11"/>
  <c r="L35" i="11"/>
  <c r="M35" i="11"/>
  <c r="N35" i="11"/>
  <c r="N38" i="11"/>
  <c r="L38" i="11"/>
  <c r="M38" i="11"/>
  <c r="L103" i="11"/>
  <c r="M12" i="11"/>
  <c r="N12" i="11"/>
  <c r="L12" i="11"/>
  <c r="L104" i="11"/>
  <c r="N104" i="11"/>
  <c r="M104" i="11"/>
  <c r="M54" i="11"/>
  <c r="L54" i="11"/>
  <c r="N54" i="11"/>
  <c r="U87" i="11"/>
  <c r="L98" i="11"/>
  <c r="M33" i="11"/>
  <c r="L33" i="11"/>
  <c r="N33" i="11"/>
  <c r="M19" i="11"/>
  <c r="N19" i="11"/>
  <c r="L19" i="11"/>
  <c r="L108" i="11"/>
  <c r="M108" i="11"/>
  <c r="N108" i="11"/>
  <c r="L17" i="11"/>
  <c r="T79" i="11"/>
  <c r="T80" i="11" s="1"/>
  <c r="N109" i="11"/>
  <c r="L109" i="11"/>
  <c r="V46" i="11"/>
  <c r="V47" i="11" s="1"/>
  <c r="V48" i="11" s="1"/>
  <c r="V49" i="11" s="1"/>
  <c r="I49" i="11" s="1"/>
  <c r="S46" i="11"/>
  <c r="T46" i="11"/>
  <c r="T47" i="11" s="1"/>
  <c r="I47" i="11" s="1"/>
  <c r="U46" i="11"/>
  <c r="U47" i="11" s="1"/>
  <c r="U48" i="11" s="1"/>
  <c r="I48" i="11" s="1"/>
  <c r="S39" i="11"/>
  <c r="V39" i="11"/>
  <c r="V40" i="11" s="1"/>
  <c r="V41" i="11" s="1"/>
  <c r="V42" i="11" s="1"/>
  <c r="I42" i="11" s="1"/>
  <c r="U39" i="11"/>
  <c r="U40" i="11" s="1"/>
  <c r="U41" i="11" s="1"/>
  <c r="I41" i="11" s="1"/>
  <c r="T39" i="11"/>
  <c r="T40" i="11" s="1"/>
  <c r="I40" i="11" s="1"/>
  <c r="S4" i="11"/>
  <c r="V4" i="11"/>
  <c r="V5" i="11" s="1"/>
  <c r="V6" i="11" s="1"/>
  <c r="V7" i="11" s="1"/>
  <c r="I7" i="11" s="1"/>
  <c r="U4" i="11"/>
  <c r="U5" i="11" s="1"/>
  <c r="U6" i="11" s="1"/>
  <c r="I6" i="11" s="1"/>
  <c r="T4" i="11"/>
  <c r="T5" i="11" s="1"/>
  <c r="I5" i="11" s="1"/>
  <c r="N73" i="11" l="1"/>
  <c r="AB73" i="13"/>
  <c r="N87" i="11"/>
  <c r="AB87" i="13"/>
  <c r="N80" i="11"/>
  <c r="AB80" i="13"/>
  <c r="N34" i="11"/>
  <c r="AB34" i="13"/>
  <c r="N74" i="11"/>
  <c r="AB74" i="13"/>
  <c r="N17" i="11"/>
  <c r="AB17" i="13"/>
  <c r="N68" i="11"/>
  <c r="AB68" i="13"/>
  <c r="N103" i="11"/>
  <c r="AB103" i="13"/>
  <c r="N98" i="11"/>
  <c r="AB98" i="13"/>
  <c r="N31" i="11"/>
  <c r="AB31" i="13"/>
  <c r="N69" i="11"/>
  <c r="AB69" i="13"/>
  <c r="N70" i="11"/>
  <c r="AB70" i="13"/>
  <c r="N55" i="11"/>
  <c r="AB55" i="13"/>
  <c r="N77" i="11"/>
  <c r="AB77" i="13"/>
  <c r="N32" i="11"/>
  <c r="AB32" i="13"/>
  <c r="N101" i="11"/>
  <c r="AB101" i="13"/>
  <c r="N115" i="11"/>
  <c r="AB115" i="13"/>
  <c r="N59" i="11"/>
  <c r="AB59" i="13"/>
  <c r="N14" i="11"/>
  <c r="AB14" i="13"/>
  <c r="N76" i="11"/>
  <c r="AB76" i="13"/>
  <c r="K78" i="11"/>
  <c r="AB78" i="13" s="1"/>
  <c r="J78" i="11"/>
  <c r="K92" i="11"/>
  <c r="AB92" i="13" s="1"/>
  <c r="J92" i="11"/>
  <c r="M92" i="11" s="1"/>
  <c r="K128" i="11"/>
  <c r="AB128" i="13" s="1"/>
  <c r="J128" i="11"/>
  <c r="K57" i="11"/>
  <c r="AB57" i="13" s="1"/>
  <c r="J57" i="11"/>
  <c r="M57" i="11" s="1"/>
  <c r="K64" i="11"/>
  <c r="J64" i="11"/>
  <c r="M64" i="11" s="1"/>
  <c r="K107" i="11"/>
  <c r="J107" i="11"/>
  <c r="M107" i="11" s="1"/>
  <c r="K79" i="11"/>
  <c r="AB79" i="13" s="1"/>
  <c r="J79" i="11"/>
  <c r="K106" i="11"/>
  <c r="AB106" i="13" s="1"/>
  <c r="J106" i="11"/>
  <c r="M106" i="11" s="1"/>
  <c r="K72" i="11"/>
  <c r="AB72" i="13" s="1"/>
  <c r="J72" i="11"/>
  <c r="M72" i="11" s="1"/>
  <c r="K86" i="11"/>
  <c r="J86" i="11"/>
  <c r="M86" i="11" s="1"/>
  <c r="K93" i="11"/>
  <c r="J93" i="11"/>
  <c r="M93" i="11" s="1"/>
  <c r="K100" i="11"/>
  <c r="J100" i="11"/>
  <c r="M100" i="11" s="1"/>
  <c r="K65" i="11"/>
  <c r="AB65" i="13" s="1"/>
  <c r="J65" i="11"/>
  <c r="M65" i="11" s="1"/>
  <c r="K58" i="11"/>
  <c r="AB58" i="13" s="1"/>
  <c r="J58" i="11"/>
  <c r="M58" i="11" s="1"/>
  <c r="K114" i="11"/>
  <c r="J114" i="11"/>
  <c r="M114" i="11" s="1"/>
  <c r="K23" i="11"/>
  <c r="J23" i="11"/>
  <c r="M23" i="11" s="1"/>
  <c r="K127" i="11"/>
  <c r="J127" i="11"/>
  <c r="M127" i="11" s="1"/>
  <c r="K37" i="11"/>
  <c r="J37" i="11"/>
  <c r="M37" i="11" s="1"/>
  <c r="K99" i="11"/>
  <c r="AB99" i="13" s="1"/>
  <c r="J99" i="11"/>
  <c r="M99" i="11" s="1"/>
  <c r="K16" i="11"/>
  <c r="AB16" i="13" s="1"/>
  <c r="J16" i="11"/>
  <c r="K113" i="11"/>
  <c r="AB113" i="13" s="1"/>
  <c r="J113" i="11"/>
  <c r="M113" i="11" s="1"/>
  <c r="K85" i="11"/>
  <c r="J85" i="11"/>
  <c r="M85" i="11" s="1"/>
  <c r="K71" i="11"/>
  <c r="J71" i="11"/>
  <c r="M71" i="11" s="1"/>
  <c r="L65" i="11"/>
  <c r="N65" i="11"/>
  <c r="L100" i="11"/>
  <c r="L22" i="11"/>
  <c r="N22" i="11"/>
  <c r="M22" i="11"/>
  <c r="I46" i="11"/>
  <c r="S47" i="11"/>
  <c r="S48" i="11" s="1"/>
  <c r="S49" i="11" s="1"/>
  <c r="S50" i="11" s="1"/>
  <c r="S51" i="11" s="1"/>
  <c r="S52" i="11" s="1"/>
  <c r="L57" i="11"/>
  <c r="L85" i="11"/>
  <c r="L127" i="11"/>
  <c r="V50" i="11"/>
  <c r="V51" i="11" s="1"/>
  <c r="V52" i="11" s="1"/>
  <c r="I52" i="11" s="1"/>
  <c r="N78" i="11"/>
  <c r="L78" i="11"/>
  <c r="M78" i="11"/>
  <c r="T6" i="11"/>
  <c r="T7" i="11" s="1"/>
  <c r="T8" i="11" s="1"/>
  <c r="I8" i="11" s="1"/>
  <c r="L29" i="11"/>
  <c r="M29" i="11"/>
  <c r="N29" i="11"/>
  <c r="M30" i="11"/>
  <c r="N30" i="11"/>
  <c r="L30" i="11"/>
  <c r="L71" i="11"/>
  <c r="U7" i="11"/>
  <c r="U8" i="11" s="1"/>
  <c r="U9" i="11" s="1"/>
  <c r="I9" i="11" s="1"/>
  <c r="L23" i="11"/>
  <c r="L16" i="11"/>
  <c r="N16" i="11"/>
  <c r="M16" i="11"/>
  <c r="M36" i="11"/>
  <c r="N36" i="11"/>
  <c r="L36" i="11"/>
  <c r="L107" i="11"/>
  <c r="N15" i="11"/>
  <c r="M15" i="11"/>
  <c r="L15" i="11"/>
  <c r="L37" i="11"/>
  <c r="L86" i="11"/>
  <c r="L79" i="11"/>
  <c r="N79" i="11"/>
  <c r="M79" i="11"/>
  <c r="N92" i="11"/>
  <c r="L92" i="11"/>
  <c r="M128" i="11"/>
  <c r="L128" i="11"/>
  <c r="L64" i="11"/>
  <c r="V43" i="11"/>
  <c r="V44" i="11" s="1"/>
  <c r="V45" i="11" s="1"/>
  <c r="I45" i="11" s="1"/>
  <c r="I39" i="11"/>
  <c r="S40" i="11"/>
  <c r="S41" i="11" s="1"/>
  <c r="S42" i="11" s="1"/>
  <c r="S43" i="11" s="1"/>
  <c r="S44" i="11" s="1"/>
  <c r="S45" i="11" s="1"/>
  <c r="L58" i="11"/>
  <c r="N58" i="11"/>
  <c r="U49" i="11"/>
  <c r="U50" i="11" s="1"/>
  <c r="U51" i="11" s="1"/>
  <c r="I51" i="11" s="1"/>
  <c r="T48" i="11"/>
  <c r="T49" i="11" s="1"/>
  <c r="T50" i="11" s="1"/>
  <c r="I50" i="11" s="1"/>
  <c r="L99" i="11"/>
  <c r="N99" i="11"/>
  <c r="L114" i="11"/>
  <c r="L113" i="11"/>
  <c r="V8" i="11"/>
  <c r="V9" i="11" s="1"/>
  <c r="V10" i="11" s="1"/>
  <c r="I10" i="11" s="1"/>
  <c r="S5" i="11"/>
  <c r="S6" i="11" s="1"/>
  <c r="S7" i="11" s="1"/>
  <c r="S8" i="11" s="1"/>
  <c r="S9" i="11" s="1"/>
  <c r="S10" i="11" s="1"/>
  <c r="I4" i="11"/>
  <c r="T41" i="11"/>
  <c r="T42" i="11" s="1"/>
  <c r="T43" i="11" s="1"/>
  <c r="I43" i="11" s="1"/>
  <c r="U42" i="11"/>
  <c r="U43" i="11" s="1"/>
  <c r="U44" i="11" s="1"/>
  <c r="I44" i="11" s="1"/>
  <c r="L93" i="11"/>
  <c r="N72" i="11"/>
  <c r="L72" i="11"/>
  <c r="L106" i="11"/>
  <c r="N57" i="11" l="1"/>
  <c r="N114" i="11"/>
  <c r="AB114" i="13"/>
  <c r="N86" i="11"/>
  <c r="AB86" i="13"/>
  <c r="N23" i="11"/>
  <c r="AB23" i="13"/>
  <c r="N113" i="11"/>
  <c r="N37" i="11"/>
  <c r="AB37" i="13"/>
  <c r="N100" i="11"/>
  <c r="AB100" i="13"/>
  <c r="N107" i="11"/>
  <c r="AB107" i="13"/>
  <c r="N85" i="11"/>
  <c r="AB85" i="13"/>
  <c r="N106" i="11"/>
  <c r="N128" i="11"/>
  <c r="N71" i="11"/>
  <c r="AB71" i="13"/>
  <c r="N127" i="11"/>
  <c r="AB127" i="13"/>
  <c r="N93" i="11"/>
  <c r="AB93" i="13"/>
  <c r="N64" i="11"/>
  <c r="AB64" i="13"/>
  <c r="K8" i="11"/>
  <c r="AB8" i="13" s="1"/>
  <c r="J8" i="11"/>
  <c r="K10" i="11"/>
  <c r="AB10" i="13" s="1"/>
  <c r="J10" i="11"/>
  <c r="K45" i="11"/>
  <c r="AB45" i="13" s="1"/>
  <c r="J45" i="11"/>
  <c r="M45" i="11" s="1"/>
  <c r="K4" i="11"/>
  <c r="AB4" i="13" s="1"/>
  <c r="J4" i="11"/>
  <c r="K52" i="11"/>
  <c r="J52" i="11"/>
  <c r="M52" i="11" s="1"/>
  <c r="K5" i="11"/>
  <c r="J5" i="11"/>
  <c r="M5" i="11" s="1"/>
  <c r="K42" i="11"/>
  <c r="J42" i="11"/>
  <c r="M42" i="11" s="1"/>
  <c r="K49" i="11"/>
  <c r="J49" i="11"/>
  <c r="M49" i="11" s="1"/>
  <c r="K40" i="11"/>
  <c r="AB40" i="13" s="1"/>
  <c r="J40" i="11"/>
  <c r="M40" i="11" s="1"/>
  <c r="K6" i="11"/>
  <c r="AB6" i="13" s="1"/>
  <c r="J6" i="11"/>
  <c r="M6" i="11" s="1"/>
  <c r="K47" i="11"/>
  <c r="J47" i="11"/>
  <c r="M47" i="11" s="1"/>
  <c r="K39" i="11"/>
  <c r="J39" i="11"/>
  <c r="M39" i="11" s="1"/>
  <c r="K46" i="11"/>
  <c r="AB46" i="13" s="1"/>
  <c r="J46" i="11"/>
  <c r="K7" i="11"/>
  <c r="J7" i="11"/>
  <c r="M7" i="11" s="1"/>
  <c r="K48" i="11"/>
  <c r="AB48" i="13" s="1"/>
  <c r="J48" i="11"/>
  <c r="M48" i="11" s="1"/>
  <c r="K41" i="11"/>
  <c r="AB41" i="13" s="1"/>
  <c r="J41" i="11"/>
  <c r="M41" i="11" s="1"/>
  <c r="T44" i="11"/>
  <c r="T45" i="11" s="1"/>
  <c r="M4" i="11"/>
  <c r="L4" i="11"/>
  <c r="L46" i="11"/>
  <c r="M46" i="11"/>
  <c r="N46" i="11"/>
  <c r="L10" i="11"/>
  <c r="M10" i="11"/>
  <c r="N10" i="11"/>
  <c r="T51" i="11"/>
  <c r="T52" i="11" s="1"/>
  <c r="U52" i="11"/>
  <c r="N45" i="11"/>
  <c r="L45" i="11"/>
  <c r="L41" i="11"/>
  <c r="T9" i="11"/>
  <c r="T10" i="11" s="1"/>
  <c r="L49" i="11"/>
  <c r="L48" i="11"/>
  <c r="U45" i="11"/>
  <c r="L39" i="11"/>
  <c r="U10" i="11"/>
  <c r="L5" i="11"/>
  <c r="L47" i="11"/>
  <c r="L52" i="11"/>
  <c r="L7" i="11"/>
  <c r="L40" i="11"/>
  <c r="L42" i="11"/>
  <c r="L6" i="11"/>
  <c r="N52" i="11" l="1"/>
  <c r="AB52" i="13"/>
  <c r="N47" i="11"/>
  <c r="AB47" i="13"/>
  <c r="N7" i="11"/>
  <c r="AB7" i="13"/>
  <c r="N49" i="11"/>
  <c r="AB49" i="13"/>
  <c r="N48" i="11"/>
  <c r="N40" i="11"/>
  <c r="N42" i="11"/>
  <c r="AB42" i="13"/>
  <c r="N6" i="11"/>
  <c r="N4" i="11"/>
  <c r="N41" i="11"/>
  <c r="N39" i="11"/>
  <c r="AB39" i="13"/>
  <c r="N5" i="11"/>
  <c r="AB5" i="13"/>
  <c r="K44" i="11"/>
  <c r="AB44" i="13" s="1"/>
  <c r="J44" i="11"/>
  <c r="K43" i="11"/>
  <c r="AB43" i="13" s="1"/>
  <c r="J43" i="11"/>
  <c r="M43" i="11" s="1"/>
  <c r="K51" i="11"/>
  <c r="AB51" i="13" s="1"/>
  <c r="J51" i="11"/>
  <c r="K50" i="11"/>
  <c r="J50" i="11"/>
  <c r="M50" i="11" s="1"/>
  <c r="K9" i="11"/>
  <c r="J9" i="11"/>
  <c r="M9" i="11" s="1"/>
  <c r="L43" i="11"/>
  <c r="L9" i="11"/>
  <c r="N44" i="11"/>
  <c r="M44" i="11"/>
  <c r="L44" i="11"/>
  <c r="L51" i="11"/>
  <c r="M51" i="11"/>
  <c r="N8" i="11"/>
  <c r="L8" i="11"/>
  <c r="M8" i="11"/>
  <c r="L50" i="11"/>
  <c r="N9" i="11" l="1"/>
  <c r="AB9" i="13"/>
  <c r="N43" i="11"/>
  <c r="N51" i="11"/>
  <c r="N50" i="11"/>
  <c r="AB50" i="13"/>
  <c r="S130" i="11"/>
  <c r="V130" i="11"/>
  <c r="V131" i="11" s="1"/>
  <c r="V132" i="11" s="1"/>
  <c r="V133" i="11" s="1"/>
  <c r="I133" i="11" s="1"/>
  <c r="T130" i="11"/>
  <c r="T131" i="11" s="1"/>
  <c r="I131" i="11" s="1"/>
  <c r="U130" i="11"/>
  <c r="U131" i="11" s="1"/>
  <c r="U132" i="11" s="1"/>
  <c r="I132" i="11" s="1"/>
  <c r="V116" i="11"/>
  <c r="S116" i="11"/>
  <c r="S137" i="11" s="1"/>
  <c r="U116" i="11"/>
  <c r="T116" i="11"/>
  <c r="U117" i="11" l="1"/>
  <c r="U118" i="11" s="1"/>
  <c r="I118" i="11" s="1"/>
  <c r="U137" i="11"/>
  <c r="U138" i="11" s="1"/>
  <c r="U139" i="11" s="1"/>
  <c r="I139" i="11" s="1"/>
  <c r="V117" i="11"/>
  <c r="V118" i="11" s="1"/>
  <c r="V119" i="11" s="1"/>
  <c r="I119" i="11" s="1"/>
  <c r="V137" i="11"/>
  <c r="V138" i="11" s="1"/>
  <c r="V139" i="11" s="1"/>
  <c r="V140" i="11" s="1"/>
  <c r="I140" i="11" s="1"/>
  <c r="S138" i="11"/>
  <c r="S139" i="11" s="1"/>
  <c r="S140" i="11" s="1"/>
  <c r="S141" i="11" s="1"/>
  <c r="S142" i="11" s="1"/>
  <c r="S143" i="11" s="1"/>
  <c r="I137" i="11"/>
  <c r="T117" i="11"/>
  <c r="I117" i="11" s="1"/>
  <c r="T137" i="11"/>
  <c r="T138" i="11" s="1"/>
  <c r="I138" i="11" s="1"/>
  <c r="T132" i="11"/>
  <c r="T133" i="11" s="1"/>
  <c r="T134" i="11" s="1"/>
  <c r="I134" i="11" s="1"/>
  <c r="T118" i="11"/>
  <c r="T119" i="11" s="1"/>
  <c r="T120" i="11" s="1"/>
  <c r="I120" i="11" s="1"/>
  <c r="V134" i="11"/>
  <c r="V135" i="11" s="1"/>
  <c r="V136" i="11" s="1"/>
  <c r="I136" i="11" s="1"/>
  <c r="I116" i="11"/>
  <c r="S117" i="11"/>
  <c r="S118" i="11" s="1"/>
  <c r="S119" i="11" s="1"/>
  <c r="S120" i="11" s="1"/>
  <c r="S121" i="11" s="1"/>
  <c r="S122" i="11" s="1"/>
  <c r="S131" i="11"/>
  <c r="S132" i="11" s="1"/>
  <c r="S133" i="11" s="1"/>
  <c r="S134" i="11" s="1"/>
  <c r="S135" i="11" s="1"/>
  <c r="S136" i="11" s="1"/>
  <c r="I130" i="11"/>
  <c r="U133" i="11"/>
  <c r="U134" i="11" s="1"/>
  <c r="U135" i="11" s="1"/>
  <c r="I135" i="11" s="1"/>
  <c r="K136" i="11" l="1"/>
  <c r="AB136" i="13" s="1"/>
  <c r="J136" i="11"/>
  <c r="K135" i="11"/>
  <c r="AB135" i="13" s="1"/>
  <c r="J135" i="11"/>
  <c r="K134" i="11"/>
  <c r="AB134" i="13" s="1"/>
  <c r="J134" i="11"/>
  <c r="V120" i="11"/>
  <c r="V121" i="11" s="1"/>
  <c r="V122" i="11" s="1"/>
  <c r="I122" i="11" s="1"/>
  <c r="K122" i="11" s="1"/>
  <c r="K117" i="11"/>
  <c r="J117" i="11"/>
  <c r="M117" i="11" s="1"/>
  <c r="K131" i="11"/>
  <c r="J131" i="11"/>
  <c r="M131" i="11" s="1"/>
  <c r="K130" i="11"/>
  <c r="J130" i="11"/>
  <c r="K132" i="11"/>
  <c r="J132" i="11"/>
  <c r="M132" i="11" s="1"/>
  <c r="K119" i="11"/>
  <c r="J119" i="11"/>
  <c r="M119" i="11" s="1"/>
  <c r="K137" i="11"/>
  <c r="AB137" i="13" s="1"/>
  <c r="J137" i="11"/>
  <c r="K116" i="11"/>
  <c r="J116" i="11"/>
  <c r="M116" i="11" s="1"/>
  <c r="K133" i="11"/>
  <c r="J133" i="11"/>
  <c r="M133" i="11" s="1"/>
  <c r="K118" i="11"/>
  <c r="J118" i="11"/>
  <c r="M118" i="11" s="1"/>
  <c r="U119" i="11"/>
  <c r="U120" i="11" s="1"/>
  <c r="U121" i="11" s="1"/>
  <c r="I121" i="11" s="1"/>
  <c r="T139" i="11"/>
  <c r="T140" i="11" s="1"/>
  <c r="T141" i="11" s="1"/>
  <c r="I141" i="11" s="1"/>
  <c r="V141" i="11"/>
  <c r="V142" i="11" s="1"/>
  <c r="V143" i="11" s="1"/>
  <c r="I143" i="11" s="1"/>
  <c r="U140" i="11"/>
  <c r="U141" i="11" s="1"/>
  <c r="U142" i="11" s="1"/>
  <c r="I142" i="11" s="1"/>
  <c r="L116" i="11"/>
  <c r="L132" i="11"/>
  <c r="U136" i="11"/>
  <c r="M130" i="11"/>
  <c r="L130" i="11"/>
  <c r="L117" i="11"/>
  <c r="T121" i="11"/>
  <c r="T122" i="11" s="1"/>
  <c r="L119" i="11"/>
  <c r="L131" i="11"/>
  <c r="T135" i="11"/>
  <c r="T136" i="11" s="1"/>
  <c r="L133" i="11"/>
  <c r="L136" i="11"/>
  <c r="M136" i="11"/>
  <c r="N136" i="11"/>
  <c r="L118" i="11"/>
  <c r="N131" i="11" l="1"/>
  <c r="AB131" i="13"/>
  <c r="N117" i="11"/>
  <c r="AB117" i="13"/>
  <c r="N122" i="11"/>
  <c r="AB122" i="13"/>
  <c r="N118" i="11"/>
  <c r="AB118" i="13"/>
  <c r="N116" i="11"/>
  <c r="AB116" i="13"/>
  <c r="N130" i="11"/>
  <c r="AB130" i="13"/>
  <c r="N119" i="11"/>
  <c r="AB119" i="13"/>
  <c r="N132" i="11"/>
  <c r="AB132" i="13"/>
  <c r="N133" i="11"/>
  <c r="AB133" i="13"/>
  <c r="L122" i="11"/>
  <c r="J122" i="11"/>
  <c r="M122" i="11" s="1"/>
  <c r="K138" i="11"/>
  <c r="AB138" i="13" s="1"/>
  <c r="J138" i="11"/>
  <c r="K143" i="11"/>
  <c r="AB143" i="13" s="1"/>
  <c r="J143" i="11"/>
  <c r="K120" i="11"/>
  <c r="J120" i="11"/>
  <c r="M120" i="11" s="1"/>
  <c r="K139" i="11"/>
  <c r="AB139" i="13" s="1"/>
  <c r="J139" i="11"/>
  <c r="K121" i="11"/>
  <c r="J121" i="11"/>
  <c r="M121" i="11" s="1"/>
  <c r="K140" i="11"/>
  <c r="AB140" i="13" s="1"/>
  <c r="J140" i="11"/>
  <c r="U122" i="11"/>
  <c r="U143" i="11"/>
  <c r="T142" i="11"/>
  <c r="T143" i="11" s="1"/>
  <c r="M135" i="11"/>
  <c r="L135" i="11"/>
  <c r="N135" i="11"/>
  <c r="L121" i="11"/>
  <c r="L134" i="11"/>
  <c r="M134" i="11"/>
  <c r="N134" i="11"/>
  <c r="L120" i="11"/>
  <c r="N121" i="11" l="1"/>
  <c r="AB121" i="13"/>
  <c r="N120" i="11"/>
  <c r="AB120" i="13"/>
  <c r="K142" i="11"/>
  <c r="AB142" i="13" s="1"/>
  <c r="J142" i="11"/>
  <c r="K141" i="11"/>
  <c r="AB141" i="13" s="1"/>
  <c r="J141"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<sst xmlns="http://schemas.openxmlformats.org/spreadsheetml/2006/main" count="13586" uniqueCount="6440">
  <si>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</si>
  <si>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</si>
  <si>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</si>
  <si>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</si>
  <si>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</si>
  <si>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</si>
  <si>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</si>
  <si>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</si>
  <si>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</si>
  <si>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</si>
  <si>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</si>
  <si>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</si>
  <si>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</si>
  <si>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</si>
  <si>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</si>
  <si>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</si>
  <si>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</si>
  <si>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</si>
  <si>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</si>
  <si>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</si>
  <si>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</si>
  <si>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</si>
  <si>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</si>
  <si>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</si>
  <si>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</si>
  <si>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</si>
  <si>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</si>
  <si>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</si>
  <si>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</si>
  <si>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</si>
  <si>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</si>
  <si>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</si>
  <si>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</si>
  <si>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</si>
  <si>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</si>
  <si>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</si>
  <si>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</si>
  <si>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</si>
  <si>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</si>
  <si>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</si>
  <si>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</si>
  <si>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</si>
  <si>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</si>
  <si>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</si>
  <si>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</si>
  <si>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</si>
  <si>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</si>
  <si>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</si>
  <si>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</si>
  <si>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</si>
  <si>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</si>
  <si>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</si>
  <si>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</si>
  <si>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</si>
  <si>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</si>
  <si>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</si>
  <si>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</si>
  <si>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</si>
  <si>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</si>
  <si>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</si>
  <si>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</si>
  <si>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</si>
  <si>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</si>
  <si>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</si>
  <si>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</si>
  <si>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</si>
  <si>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</si>
  <si>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</si>
  <si>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</si>
  <si>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</si>
  <si>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</si>
  <si>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</si>
  <si>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</si>
  <si>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</si>
  <si>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</si>
  <si>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</si>
  <si>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</si>
  <si>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</si>
  <si>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</si>
  <si>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</si>
  <si>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</si>
  <si>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</si>
  <si>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</si>
  <si>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</si>
  <si>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</si>
  <si>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</si>
  <si>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</si>
  <si>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</si>
  <si>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</si>
  <si>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</si>
  <si>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</si>
  <si>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</si>
  <si>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</si>
  <si>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</si>
  <si>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</si>
  <si>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</si>
  <si>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</si>
  <si>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</si>
  <si>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</si>
  <si>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</si>
  <si>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</si>
  <si>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</si>
  <si>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</si>
  <si>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</si>
  <si>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</si>
  <si>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</si>
  <si>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</si>
  <si>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</si>
  <si>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</si>
  <si>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</si>
  <si>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</si>
  <si>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</si>
  <si>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</si>
  <si>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</si>
  <si>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</si>
  <si>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</si>
  <si>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</si>
  <si>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</si>
  <si>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</si>
  <si>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</si>
  <si>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</si>
  <si>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</si>
  <si>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</si>
  <si>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</si>
  <si>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</si>
  <si>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</si>
  <si>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</si>
  <si>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</si>
  <si>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</si>
  <si>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</si>
  <si>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</si>
  <si>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</si>
  <si>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</si>
  <si>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</si>
  <si>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</si>
  <si>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</si>
  <si>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</si>
  <si>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</si>
  <si>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</si>
  <si>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</si>
  <si>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</si>
  <si>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</si>
  <si>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</si>
  <si>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</si>
  <si>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</si>
  <si>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</si>
  <si>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</si>
  <si>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</si>
  <si>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</si>
  <si>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</si>
  <si>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</si>
  <si>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</si>
  <si>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</si>
  <si>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</si>
  <si>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</si>
  <si>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</si>
  <si>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</si>
  <si>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</si>
  <si>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</si>
  <si>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</si>
  <si>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</si>
  <si>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</si>
  <si>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</si>
  <si>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</si>
  <si>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</si>
  <si>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</si>
  <si>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</si>
  <si>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</si>
  <si>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</si>
  <si>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</si>
  <si>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</si>
  <si>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</si>
  <si>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</si>
  <si>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</si>
  <si>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</si>
  <si>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</si>
  <si>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</si>
  <si>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</si>
  <si>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</si>
  <si>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</si>
  <si>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</si>
  <si>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</si>
  <si>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</si>
  <si>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</si>
  <si>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</si>
  <si>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</si>
  <si>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</si>
  <si>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</si>
  <si>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</si>
  <si>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</si>
  <si>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</si>
  <si>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</si>
  <si>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</si>
  <si>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</si>
  <si>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</si>
  <si>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</si>
  <si>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</si>
  <si>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</si>
  <si>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</si>
  <si>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</si>
  <si>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</si>
  <si>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</si>
  <si>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</si>
  <si>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</si>
  <si>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</si>
  <si>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</si>
  <si>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</si>
  <si>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</si>
  <si>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</si>
  <si>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</si>
  <si>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</si>
  <si>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</si>
  <si>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</si>
  <si>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</si>
  <si>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</si>
  <si>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</si>
  <si>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</si>
  <si>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</si>
  <si>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</si>
  <si>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</si>
  <si>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</si>
  <si>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</si>
  <si>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</si>
  <si>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</si>
  <si>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</si>
  <si>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</si>
  <si>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</si>
  <si>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</si>
  <si>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</si>
  <si>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</si>
  <si>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</si>
  <si>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</si>
  <si>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</si>
  <si>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</si>
  <si>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</si>
  <si>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</si>
  <si>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</si>
  <si>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</si>
  <si>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</si>
  <si>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</si>
  <si>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</si>
  <si>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</si>
  <si>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</si>
  <si>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</si>
  <si>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</si>
  <si>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</si>
  <si>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</si>
  <si>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</si>
  <si>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</si>
  <si>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</si>
  <si>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</si>
  <si>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</si>
  <si>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</si>
  <si>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</si>
  <si>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</si>
  <si>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</si>
  <si>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</si>
  <si>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</si>
  <si>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</si>
  <si>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</si>
  <si>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</si>
  <si>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</si>
  <si>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</si>
  <si>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</si>
  <si>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</si>
  <si>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</si>
  <si>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</si>
  <si>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</si>
  <si>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</si>
  <si>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</si>
  <si>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</si>
  <si>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</si>
  <si>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</si>
  <si>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</si>
  <si>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</si>
  <si>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</si>
  <si>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</si>
  <si>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</si>
  <si>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</si>
  <si>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</si>
  <si>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</si>
  <si>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</si>
  <si>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</si>
  <si>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</si>
  <si>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</si>
  <si>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</si>
  <si>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</si>
  <si>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</si>
  <si>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</si>
  <si>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</si>
  <si>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</si>
  <si>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</si>
  <si>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</si>
  <si>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</si>
  <si>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</si>
  <si>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</si>
  <si>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</si>
  <si>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</si>
  <si>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</si>
  <si>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</si>
  <si>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</si>
  <si>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</si>
  <si>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</si>
  <si>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</si>
  <si>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</si>
  <si>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</si>
  <si>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</si>
  <si>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</si>
  <si>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</si>
  <si>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</si>
  <si>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</si>
  <si>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</si>
  <si>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</si>
  <si>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</si>
  <si>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</si>
  <si>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</si>
  <si>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</si>
  <si>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</si>
  <si>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</si>
  <si>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</si>
  <si>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</si>
  <si>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</si>
  <si>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</si>
  <si>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</si>
  <si>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</si>
  <si>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</si>
  <si>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</si>
  <si>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</si>
  <si>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</si>
  <si>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</si>
  <si>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</si>
  <si>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</si>
  <si>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</si>
  <si>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</si>
  <si>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</si>
  <si>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</si>
  <si>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</si>
  <si>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</si>
  <si>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</si>
  <si>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</si>
  <si>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</si>
  <si>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</si>
  <si>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</si>
  <si>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</si>
  <si>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</si>
  <si>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</si>
  <si>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</si>
  <si>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</si>
  <si>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</si>
  <si>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</si>
  <si>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</si>
  <si>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</si>
  <si>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</si>
  <si>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</si>
  <si>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</si>
  <si>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</si>
  <si>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</si>
  <si>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</si>
  <si>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</si>
  <si>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</si>
  <si>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</si>
  <si>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</si>
  <si>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</si>
  <si>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</si>
  <si>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</si>
  <si>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</si>
  <si>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</si>
  <si>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</si>
  <si>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</si>
  <si>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</si>
  <si>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</si>
  <si>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</si>
  <si>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</si>
  <si>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</si>
  <si>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</si>
  <si>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</si>
  <si>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</si>
  <si>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</si>
  <si>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</si>
  <si>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</si>
  <si>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</si>
  <si>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</si>
  <si>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</si>
  <si>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</si>
  <si>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</si>
  <si>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</si>
  <si>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</si>
  <si>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</si>
  <si>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</si>
  <si>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</si>
  <si>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</si>
  <si>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</si>
  <si>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</si>
  <si>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</si>
  <si>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</si>
  <si>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</si>
  <si>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</si>
  <si>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</si>
  <si>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</si>
  <si>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</si>
  <si>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</si>
  <si>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</si>
  <si>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</si>
  <si>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</si>
  <si>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</si>
  <si>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</si>
  <si>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</si>
  <si>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</si>
  <si>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</si>
  <si>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</si>
  <si>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</si>
  <si>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</si>
  <si>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</si>
  <si>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</si>
  <si>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</si>
  <si>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</si>
  <si>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</si>
  <si>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</si>
  <si>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</si>
  <si>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</si>
  <si>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</si>
  <si>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</si>
  <si>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</si>
  <si>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</si>
  <si>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</si>
  <si>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</si>
  <si>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</si>
  <si>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</si>
  <si>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</si>
  <si>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</si>
  <si>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</si>
  <si>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</si>
  <si>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</si>
  <si>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</si>
  <si>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</si>
  <si>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</si>
  <si>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</si>
  <si>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</si>
  <si>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</si>
  <si>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</si>
  <si>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</si>
  <si>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</si>
  <si>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</si>
  <si>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</si>
  <si>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</si>
  <si>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</si>
  <si>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</si>
  <si>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</si>
  <si>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</si>
  <si>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</si>
  <si>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</si>
  <si>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</si>
  <si>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</si>
  <si>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</si>
  <si>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</si>
  <si>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</si>
  <si>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</si>
  <si>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</si>
  <si>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</si>
  <si>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</si>
  <si>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</si>
  <si>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</si>
  <si>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</si>
  <si>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</si>
  <si>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</si>
  <si>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</si>
  <si>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</si>
  <si>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</si>
  <si>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</si>
  <si>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</si>
  <si>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</si>
  <si>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</si>
  <si>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</si>
  <si>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</si>
  <si>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</si>
  <si>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</si>
  <si>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</si>
  <si>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</si>
  <si>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</si>
  <si>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</si>
  <si>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</si>
  <si>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</si>
  <si>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</si>
  <si>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</si>
  <si>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</si>
  <si>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</si>
  <si>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</si>
  <si>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</si>
  <si>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</si>
  <si>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</si>
  <si>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</si>
  <si>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</si>
  <si>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</si>
  <si>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</si>
  <si>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</si>
  <si>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</si>
  <si>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</si>
  <si>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</si>
  <si>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</si>
  <si>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</si>
  <si>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</si>
  <si>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</si>
  <si>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</si>
  <si>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</si>
  <si>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</si>
  <si>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</si>
  <si>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</si>
  <si>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</si>
  <si>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</si>
  <si>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</si>
  <si>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</si>
  <si>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</si>
  <si>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</si>
  <si>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</si>
  <si>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</si>
  <si>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</si>
  <si>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</si>
  <si>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</si>
  <si>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</si>
  <si>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</si>
  <si>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</si>
  <si>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</si>
  <si>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</si>
  <si>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</si>
  <si>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</si>
  <si>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</si>
  <si>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</si>
  <si>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</si>
  <si>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</si>
  <si>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</si>
  <si>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</si>
  <si>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</si>
  <si>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</si>
  <si>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</si>
  <si>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</si>
  <si>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</si>
  <si>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</si>
  <si>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</si>
  <si>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</si>
  <si>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</si>
  <si>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</si>
  <si>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</si>
  <si>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</si>
  <si>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</si>
  <si>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</si>
  <si>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</si>
  <si>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</si>
  <si>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</si>
  <si>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</si>
  <si>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</si>
  <si>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</si>
  <si>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</si>
  <si>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</si>
  <si>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</si>
  <si>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</si>
  <si>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</si>
  <si>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</si>
  <si>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</si>
  <si>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</si>
  <si>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</si>
  <si>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</si>
  <si>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</si>
  <si>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</si>
  <si>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</si>
  <si>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</si>
  <si>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</si>
  <si>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</si>
  <si>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</si>
  <si>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</si>
  <si>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</si>
  <si>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</si>
  <si>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</si>
  <si>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</si>
  <si>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</si>
  <si>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</si>
  <si>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</si>
  <si>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</si>
  <si>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</si>
  <si>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</si>
  <si>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</si>
  <si>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</si>
  <si>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</si>
  <si>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</si>
  <si>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</si>
  <si>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</si>
  <si>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</si>
  <si>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</si>
  <si>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</si>
  <si>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</si>
  <si>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</si>
  <si>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</si>
  <si>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</si>
  <si>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</si>
  <si>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</si>
  <si>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</si>
  <si>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</si>
  <si>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</si>
  <si>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</si>
  <si>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</si>
  <si>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</si>
  <si>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</si>
  <si>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</si>
  <si>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</si>
  <si>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</si>
  <si>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</si>
  <si>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</si>
  <si>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</si>
  <si>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</si>
  <si>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</si>
  <si>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</si>
  <si>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</si>
  <si>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</si>
  <si>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</si>
  <si>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</si>
  <si>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</si>
  <si>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</si>
  <si>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</si>
  <si>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</si>
  <si>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</si>
  <si>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</si>
  <si>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</si>
  <si>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</si>
  <si>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</si>
  <si>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</si>
  <si>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</si>
  <si>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</si>
  <si>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</si>
  <si>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</si>
  <si>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</si>
  <si>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</si>
  <si>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</si>
  <si>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</si>
  <si>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</si>
  <si>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</si>
  <si>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</si>
  <si>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</si>
  <si>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</si>
  <si>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</si>
  <si>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</si>
  <si>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</si>
  <si>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</si>
  <si>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</si>
  <si>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</si>
  <si>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</si>
  <si>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</si>
  <si>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</si>
  <si>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</si>
  <si>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</si>
  <si>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</si>
  <si>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</si>
  <si>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</si>
  <si>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</si>
  <si>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</si>
  <si>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</si>
  <si>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</si>
  <si>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</si>
  <si>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</si>
  <si>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</si>
  <si>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</si>
  <si>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</si>
  <si>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</si>
  <si>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</si>
  <si>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</si>
  <si>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</si>
  <si>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</si>
  <si>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</si>
  <si>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</si>
  <si>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</si>
  <si>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</si>
  <si>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</si>
  <si>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</si>
  <si>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</si>
  <si>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</si>
  <si>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</si>
  <si>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</si>
  <si>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</si>
  <si>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</si>
  <si>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</si>
  <si>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</si>
  <si>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</si>
  <si>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</si>
  <si>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</si>
  <si>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</si>
  <si>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</si>
  <si>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</si>
  <si>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</si>
  <si>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</si>
  <si>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</si>
  <si>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</si>
  <si>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</si>
  <si>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</si>
  <si>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</si>
  <si>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</si>
  <si>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</si>
  <si>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</si>
  <si>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</si>
  <si>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</si>
  <si>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</si>
  <si>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</si>
  <si>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</si>
  <si>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</si>
  <si>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</si>
  <si>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</si>
  <si>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</si>
  <si>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</si>
  <si>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</si>
  <si>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</si>
  <si>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</si>
  <si>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</si>
  <si>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</si>
  <si>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</si>
  <si>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</si>
  <si>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</si>
  <si>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</si>
  <si>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</si>
  <si>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</si>
  <si>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</si>
  <si>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</si>
  <si>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</si>
  <si>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</si>
  <si>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</si>
  <si>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</si>
  <si>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</si>
  <si>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</si>
  <si>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</si>
  <si>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</si>
  <si>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</si>
  <si>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</si>
  <si>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</si>
  <si>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</si>
  <si>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</si>
  <si>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</si>
  <si>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</si>
  <si>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</si>
  <si>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</si>
  <si>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</si>
  <si>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</si>
  <si>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</si>
  <si>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</si>
  <si>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</si>
  <si>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</si>
  <si>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</si>
  <si>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</si>
  <si>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</si>
  <si>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</si>
  <si>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</si>
  <si>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</si>
  <si>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</si>
  <si>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</si>
  <si>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</si>
  <si>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</si>
  <si>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</si>
  <si>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</si>
  <si>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</si>
  <si>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</si>
  <si>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</si>
  <si>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</si>
  <si>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</si>
  <si>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</si>
  <si>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</si>
  <si>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</si>
  <si>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</si>
  <si>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</si>
  <si>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</si>
  <si>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</si>
  <si>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</si>
  <si>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</si>
  <si>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</si>
  <si>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</si>
  <si>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</si>
  <si>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</si>
  <si>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</si>
  <si>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</si>
  <si>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</si>
  <si>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</si>
  <si>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</si>
  <si>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</si>
  <si>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</si>
  <si>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</si>
  <si>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</si>
  <si>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</si>
  <si>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</si>
  <si>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</si>
  <si>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</si>
  <si>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</si>
  <si>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</si>
  <si>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</si>
  <si>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</si>
  <si>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</si>
  <si>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</si>
  <si>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</si>
  <si>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</si>
  <si>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</si>
  <si>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</si>
  <si>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</si>
  <si>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</si>
  <si>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</si>
  <si>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</si>
  <si>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</si>
  <si>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</si>
  <si>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</si>
  <si>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</si>
  <si>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</si>
  <si>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</si>
  <si>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</si>
  <si>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</si>
  <si>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</si>
  <si>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</si>
  <si>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</si>
  <si>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</si>
  <si>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</si>
  <si>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</si>
  <si>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</si>
  <si>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</si>
  <si>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</si>
  <si>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</si>
  <si>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</si>
  <si>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</si>
  <si>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</si>
  <si>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</si>
  <si>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</si>
  <si>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</si>
  <si>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</si>
  <si>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</si>
  <si>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</si>
  <si>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</si>
  <si>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</si>
  <si>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</si>
  <si>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</si>
  <si>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</si>
  <si>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</si>
  <si>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</si>
  <si>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</si>
  <si>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</si>
  <si>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</si>
  <si>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</si>
  <si>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</si>
  <si>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</si>
  <si>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</si>
  <si>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</si>
  <si>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</si>
  <si>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</si>
  <si>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</si>
  <si>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</si>
  <si>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</si>
  <si>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</si>
  <si>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</si>
  <si>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</si>
  <si>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</si>
  <si>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</si>
  <si>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</si>
  <si>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</si>
  <si>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</si>
  <si>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</si>
  <si>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</si>
  <si>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</si>
  <si>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</si>
  <si>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</si>
  <si>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</si>
  <si>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</si>
  <si>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</si>
  <si>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</si>
  <si>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</si>
  <si>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</si>
  <si>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</si>
  <si>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</si>
  <si>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</si>
  <si>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</si>
  <si>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</si>
  <si>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</si>
  <si>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</si>
  <si>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</si>
  <si>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</si>
  <si>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</si>
  <si>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</si>
  <si>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</si>
  <si>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</si>
  <si>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</si>
  <si>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</si>
  <si>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</si>
  <si>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</si>
  <si>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</si>
  <si>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</si>
  <si>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</si>
  <si>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</si>
  <si>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</si>
  <si>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</si>
  <si>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</si>
  <si>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</si>
  <si>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</si>
  <si>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</si>
  <si>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</si>
  <si>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</si>
  <si>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</si>
  <si>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</si>
  <si>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</si>
  <si>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</si>
  <si>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</si>
  <si>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</si>
  <si>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</si>
  <si>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</si>
  <si>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</si>
  <si>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</si>
  <si>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</si>
  <si>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</si>
  <si>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</si>
  <si>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</si>
  <si>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</si>
  <si>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</si>
  <si>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</si>
  <si>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</si>
  <si>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</si>
  <si>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</si>
  <si>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</si>
  <si>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</si>
  <si>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</si>
  <si>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</si>
  <si>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</si>
  <si>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</si>
  <si>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</si>
  <si>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</si>
  <si>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</si>
  <si>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</si>
  <si>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</si>
  <si>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</si>
  <si>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</si>
  <si>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</si>
  <si>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</si>
  <si>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</si>
  <si>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</si>
  <si>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</si>
  <si>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</si>
  <si>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</si>
  <si>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</si>
  <si>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</si>
  <si>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</si>
  <si>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</si>
  <si>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</si>
  <si>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</si>
  <si>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</si>
  <si>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</si>
  <si>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</si>
  <si>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</si>
  <si>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</si>
  <si>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</si>
  <si>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</si>
  <si>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</si>
  <si>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</si>
  <si>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</si>
  <si>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</si>
  <si>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</si>
  <si>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</si>
  <si>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</si>
  <si>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</si>
  <si>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</si>
  <si>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</si>
  <si>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</si>
  <si>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</si>
  <si>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</si>
  <si>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</si>
  <si>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</si>
  <si>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</si>
  <si>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</si>
  <si>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</si>
  <si>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</si>
  <si>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</si>
  <si>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</si>
  <si>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</si>
  <si>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</si>
  <si>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</si>
  <si>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</si>
  <si>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</si>
  <si>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</si>
  <si>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</si>
  <si>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</si>
  <si>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</si>
  <si>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</si>
  <si>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</si>
  <si>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</si>
  <si>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</si>
  <si>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</si>
  <si>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</si>
  <si>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</si>
  <si>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</si>
  <si>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</si>
  <si>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</si>
  <si>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</si>
  <si>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</si>
  <si>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</si>
  <si>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</si>
  <si>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</si>
  <si>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</si>
  <si>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</si>
  <si>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</si>
  <si>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</si>
  <si>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</si>
  <si>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</si>
  <si>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</si>
  <si>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</si>
  <si>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</si>
  <si>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</si>
  <si>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</si>
  <si>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</si>
  <si>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</si>
  <si>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</si>
  <si>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</si>
  <si>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</si>
  <si>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</si>
  <si>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</si>
  <si>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</si>
  <si>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</si>
  <si>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</si>
  <si>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</si>
  <si>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</si>
  <si>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</si>
  <si>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</si>
  <si>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</si>
  <si>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</si>
  <si>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</si>
  <si>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</si>
  <si>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</si>
  <si>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</si>
  <si>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</si>
  <si>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</si>
  <si>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</si>
  <si>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</si>
  <si>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</si>
  <si>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</si>
  <si>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</si>
  <si>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</si>
  <si>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</si>
  <si>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</si>
  <si>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</si>
  <si>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</si>
  <si>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</si>
  <si>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</si>
  <si>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</si>
  <si>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</si>
  <si>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</si>
  <si>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</si>
  <si>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</si>
  <si>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</si>
  <si>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</si>
  <si>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</si>
  <si>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</si>
  <si>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</si>
  <si>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</si>
  <si>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</si>
  <si>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</si>
  <si>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</si>
  <si>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</si>
  <si>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</si>
  <si>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</si>
  <si>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</si>
  <si>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</si>
  <si>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</si>
  <si>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</si>
  <si>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</si>
  <si>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</si>
  <si>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</si>
  <si>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</si>
  <si>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</si>
  <si>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</si>
  <si>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</si>
  <si>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</si>
  <si>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</si>
  <si>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</si>
  <si>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</si>
  <si>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</si>
  <si>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</si>
  <si>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</si>
  <si>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</si>
  <si>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</si>
  <si>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</si>
  <si>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</si>
  <si>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</si>
  <si>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</si>
  <si>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</si>
  <si>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</si>
  <si>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</si>
  <si>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</si>
  <si>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</si>
  <si>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</si>
  <si>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</si>
  <si>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</si>
  <si>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</si>
  <si>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</si>
  <si>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</si>
  <si>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</si>
  <si>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</si>
  <si>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</si>
  <si>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</si>
  <si>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</si>
  <si>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</si>
  <si>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</si>
  <si>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</si>
  <si>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</si>
  <si>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</si>
  <si>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</si>
  <si>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</si>
  <si>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</si>
  <si>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</si>
  <si>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</si>
  <si>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</si>
  <si>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</si>
  <si>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</si>
  <si>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</si>
  <si>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</si>
  <si>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</si>
  <si>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</si>
  <si>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</si>
  <si>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</si>
  <si>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</si>
  <si>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</si>
  <si>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</si>
  <si>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</si>
  <si>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</si>
  <si>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</si>
  <si>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</si>
  <si>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</si>
  <si>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</si>
  <si>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</si>
  <si>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</si>
  <si>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</si>
  <si>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</si>
  <si>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</si>
  <si>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</si>
  <si>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</si>
  <si>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</si>
  <si>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</si>
  <si>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</si>
  <si>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</si>
  <si>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</si>
  <si>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</si>
  <si>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</si>
  <si>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</si>
  <si>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</si>
  <si>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</si>
  <si>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</si>
  <si>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</si>
  <si>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</si>
  <si>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</si>
  <si>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</si>
  <si>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</si>
  <si>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</si>
  <si>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</si>
  <si>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</si>
  <si>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</si>
  <si>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</si>
  <si>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</si>
  <si>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</si>
  <si>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</si>
  <si>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</si>
  <si>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</si>
  <si>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</si>
  <si>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</si>
  <si>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</si>
  <si>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</si>
  <si>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</si>
  <si>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</si>
  <si>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</si>
  <si>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</si>
  <si>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</si>
  <si>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</si>
  <si>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</si>
  <si>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</si>
  <si>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</si>
  <si>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</si>
  <si>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</si>
  <si>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</si>
  <si>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</si>
  <si>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</si>
  <si>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</si>
  <si>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</si>
  <si>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</si>
  <si>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</si>
  <si>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</si>
  <si>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</si>
  <si>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</si>
  <si>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</si>
  <si>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</si>
  <si>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</si>
  <si>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</si>
  <si>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</si>
  <si>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</si>
  <si>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</si>
  <si>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</si>
  <si>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</si>
  <si>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</si>
  <si>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</si>
  <si>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</si>
  <si>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</si>
  <si>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</si>
  <si>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</si>
  <si>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</si>
  <si>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</si>
  <si>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</si>
  <si>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</si>
  <si>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</si>
  <si>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</si>
  <si>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</si>
  <si>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</si>
  <si>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</si>
  <si>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</si>
  <si>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</si>
  <si>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</si>
  <si>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</si>
  <si>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</si>
  <si>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</si>
  <si>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</si>
  <si>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</si>
  <si>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</si>
  <si>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</si>
  <si>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</si>
  <si>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</si>
  <si>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</si>
  <si>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</si>
  <si>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</si>
  <si>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</si>
  <si>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</si>
  <si>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</si>
  <si>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</si>
  <si>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</si>
  <si>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</si>
  <si>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</si>
  <si>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</si>
  <si>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</si>
  <si>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</si>
  <si>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</si>
  <si>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</si>
  <si>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</si>
  <si>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</si>
  <si>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</si>
  <si>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</si>
  <si>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</si>
  <si>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</si>
  <si>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</si>
  <si>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</si>
  <si>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</si>
  <si>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</si>
  <si>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</si>
  <si>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</si>
  <si>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</si>
  <si>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</si>
  <si>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</si>
  <si>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</si>
  <si>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</si>
  <si>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</si>
  <si>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</si>
  <si>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</si>
  <si>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</si>
  <si>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</si>
  <si>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</si>
  <si>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</si>
  <si>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</si>
  <si>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</si>
  <si>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</si>
  <si>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</si>
  <si>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</si>
  <si>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</si>
  <si>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</si>
  <si>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</si>
  <si>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</si>
  <si>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</si>
  <si>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</si>
  <si>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</si>
  <si>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</si>
  <si>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</si>
  <si>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</si>
  <si>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</si>
  <si>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</si>
  <si>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</si>
  <si>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</si>
  <si>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</si>
  <si>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</si>
  <si>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</si>
  <si>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</si>
  <si>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</si>
  <si>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</si>
  <si>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</si>
  <si>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</si>
  <si>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</si>
  <si>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</si>
  <si>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</si>
  <si>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</si>
  <si>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</si>
  <si>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</si>
  <si>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</si>
  <si>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</si>
  <si>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</si>
  <si>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</si>
  <si>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</si>
  <si>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</si>
  <si>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</si>
  <si>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</si>
  <si>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</si>
  <si>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</si>
  <si>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</si>
  <si>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</si>
  <si>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</si>
  <si>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</si>
  <si>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</si>
  <si>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</si>
  <si>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</si>
  <si>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</si>
  <si>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</si>
  <si>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</si>
  <si>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</si>
  <si>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</si>
  <si>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</si>
  <si>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</si>
  <si>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</si>
  <si>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</si>
  <si>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</si>
  <si>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</si>
  <si>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</si>
  <si>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</si>
  <si>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</si>
  <si>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</si>
  <si>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</si>
  <si>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</si>
  <si>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</si>
  <si>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</si>
  <si>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</si>
  <si>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</si>
  <si>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</si>
  <si>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</si>
  <si>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</si>
  <si>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</si>
  <si>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</si>
  <si>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</si>
  <si>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</si>
  <si>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</si>
  <si>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</si>
  <si>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</si>
  <si>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</si>
  <si>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</si>
  <si>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</si>
  <si>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</si>
  <si>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</si>
  <si>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</si>
  <si>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</si>
  <si>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</si>
  <si>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</si>
  <si>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</si>
  <si>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</si>
  <si>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</si>
  <si>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</si>
  <si>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</si>
  <si>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</si>
  <si>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</si>
  <si>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</si>
  <si>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</si>
  <si>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</si>
  <si>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</si>
  <si>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</si>
  <si>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</si>
  <si>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</si>
  <si>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</si>
  <si>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</si>
  <si>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</si>
  <si>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</si>
  <si>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</si>
  <si>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</si>
  <si>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</si>
  <si>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</si>
  <si>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</si>
  <si>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</si>
  <si>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</si>
  <si>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</si>
  <si>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</si>
  <si>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</si>
  <si>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</si>
  <si>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</si>
  <si>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</si>
  <si>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</si>
  <si>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</si>
  <si>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</si>
  <si>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</si>
  <si>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</si>
  <si>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</si>
  <si>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</si>
  <si>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</si>
  <si>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</si>
  <si>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</si>
  <si>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</si>
  <si>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</si>
  <si>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</si>
  <si>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</si>
  <si>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</si>
  <si>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</si>
  <si>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</si>
  <si>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</si>
  <si>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</si>
  <si>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</si>
  <si>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</si>
  <si>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</si>
  <si>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</si>
  <si>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</si>
  <si>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</si>
  <si>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</si>
  <si>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</si>
  <si>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</si>
  <si>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</si>
  <si>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</si>
  <si>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</si>
  <si>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</si>
  <si>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</si>
  <si>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</si>
  <si>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</si>
  <si>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</si>
  <si>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</si>
  <si>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</si>
  <si>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</si>
  <si>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</si>
  <si>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</si>
  <si>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</si>
  <si>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</si>
  <si>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</si>
  <si>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</si>
  <si>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</si>
  <si>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</si>
  <si>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</si>
  <si>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</si>
  <si>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</si>
  <si>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</si>
  <si>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</si>
  <si>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</si>
  <si>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</si>
  <si>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</si>
  <si>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</si>
  <si>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</si>
  <si>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</si>
  <si>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</si>
  <si>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</si>
  <si>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</si>
  <si>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</si>
  <si>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</si>
  <si>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</si>
  <si>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</si>
  <si>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</si>
  <si>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</si>
  <si>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</si>
  <si>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</si>
  <si>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</si>
  <si>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</si>
  <si>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</si>
  <si>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</si>
  <si>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</si>
  <si>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</si>
  <si>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</si>
  <si>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</si>
  <si>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</si>
  <si>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</si>
  <si>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</si>
  <si>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</si>
  <si>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</si>
  <si>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</si>
  <si>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</si>
  <si>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</si>
  <si>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</si>
  <si>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</si>
  <si>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</si>
  <si>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</si>
  <si>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</si>
  <si>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</si>
  <si>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</si>
  <si>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</si>
  <si>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</si>
  <si>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</si>
  <si>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</si>
  <si>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</si>
  <si>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</si>
  <si>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</si>
  <si>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</si>
  <si>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</si>
  <si>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</si>
  <si>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</si>
  <si>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</si>
  <si>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</si>
  <si>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</si>
  <si>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</si>
  <si>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</si>
  <si>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</si>
  <si>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</si>
  <si>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</si>
  <si>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</si>
  <si>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</si>
  <si>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</si>
  <si>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</si>
  <si>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</si>
  <si>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</si>
  <si>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</si>
  <si>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</si>
  <si>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</si>
  <si>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</si>
  <si>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</si>
  <si>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</si>
  <si>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</si>
  <si>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</si>
  <si>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</si>
  <si>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</si>
  <si>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</si>
  <si>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</si>
  <si>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</si>
  <si>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</si>
  <si>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</si>
  <si>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</si>
  <si>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</si>
  <si>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</si>
  <si>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</si>
  <si>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</si>
  <si>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</si>
  <si>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</si>
  <si>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</si>
  <si>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</si>
  <si>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</si>
  <si>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</si>
  <si>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</si>
  <si>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</si>
  <si>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</si>
  <si>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</si>
  <si>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</si>
  <si>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</si>
  <si>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</si>
  <si>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</si>
  <si>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</si>
  <si>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</si>
  <si>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</si>
  <si>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</si>
  <si>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</si>
  <si>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</si>
  <si>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</si>
  <si>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</si>
  <si>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</si>
  <si>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</si>
  <si>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</si>
  <si>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</si>
  <si>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</si>
  <si>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</si>
  <si>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</si>
  <si>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</si>
  <si>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</si>
  <si>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</si>
  <si>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</si>
  <si>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</si>
  <si>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</si>
  <si>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</si>
  <si>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</si>
  <si>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</si>
  <si>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</si>
  <si>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</si>
  <si>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</si>
  <si>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</si>
  <si>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</si>
  <si>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</si>
  <si>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</si>
  <si>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</si>
  <si>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</si>
  <si>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</si>
  <si>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</si>
  <si>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</si>
  <si>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</si>
  <si>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</si>
  <si>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</si>
  <si>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</si>
  <si>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</si>
  <si>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</si>
  <si>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</si>
  <si>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</si>
  <si>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</si>
  <si>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</si>
  <si>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</si>
  <si>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</si>
  <si>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</si>
  <si>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</si>
  <si>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</si>
  <si>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</si>
  <si>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</si>
  <si>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</si>
  <si>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</si>
  <si>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</si>
  <si>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</si>
  <si>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</si>
  <si>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</si>
  <si>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</si>
  <si>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</si>
  <si>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</si>
  <si>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</si>
  <si>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</si>
  <si>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</si>
  <si>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</si>
  <si>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</si>
  <si>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</si>
  <si>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</si>
  <si>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</si>
  <si>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</si>
  <si>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</si>
  <si>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</si>
  <si>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</si>
  <si>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</si>
  <si>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</si>
  <si>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</si>
  <si>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</si>
  <si>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</si>
  <si>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</si>
  <si>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</si>
  <si>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</si>
  <si>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</si>
  <si>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</si>
  <si>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</si>
  <si>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</si>
  <si>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</si>
  <si>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</si>
  <si>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</si>
  <si>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</si>
  <si>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</si>
  <si>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</si>
  <si>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</si>
  <si>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</si>
  <si>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</si>
  <si>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</si>
  <si>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</si>
  <si>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</si>
  <si>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</si>
  <si>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</si>
  <si>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</si>
  <si>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</si>
  <si>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</si>
  <si>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</si>
  <si>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</si>
  <si>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</si>
  <si>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</si>
  <si>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</si>
  <si>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</si>
  <si>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</si>
  <si>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</si>
  <si>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</si>
  <si>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</si>
  <si>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</si>
  <si>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</si>
  <si>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</si>
  <si>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</si>
  <si>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</si>
  <si>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</si>
  <si>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</si>
  <si>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</si>
  <si>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</si>
  <si>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</si>
  <si>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</si>
  <si>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</si>
  <si>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</si>
  <si>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</si>
  <si>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</si>
  <si>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</si>
  <si>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</si>
  <si>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</si>
  <si>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</si>
  <si>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</si>
  <si>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</si>
  <si>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</si>
  <si>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</si>
  <si>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</si>
  <si>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</si>
  <si>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</si>
  <si>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</si>
  <si>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</si>
  <si>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</si>
  <si>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</si>
  <si>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</si>
  <si>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</si>
  <si>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</si>
  <si>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</si>
  <si>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</si>
  <si>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</si>
  <si>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</si>
  <si>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</si>
  <si>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</si>
  <si>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</si>
  <si>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</si>
  <si>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</si>
  <si>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</si>
  <si>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</si>
  <si>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</si>
  <si>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</si>
  <si>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</si>
  <si>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</si>
  <si>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</si>
  <si>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</si>
  <si>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</si>
  <si>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</si>
  <si>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</si>
  <si>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</si>
  <si>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</si>
  <si>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</si>
  <si>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</si>
  <si>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</si>
  <si>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</si>
  <si>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</si>
  <si>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</si>
  <si>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</si>
  <si>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</si>
  <si>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</si>
  <si>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</si>
  <si>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</si>
  <si>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</si>
  <si>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</si>
  <si>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</si>
  <si>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</si>
  <si>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</si>
  <si>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</si>
  <si>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</si>
  <si>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</si>
  <si>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</si>
  <si>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</si>
  <si>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</si>
  <si>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</si>
  <si>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</si>
  <si>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</si>
  <si>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</si>
  <si>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</si>
  <si>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</si>
  <si>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</si>
  <si>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</si>
  <si>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</si>
  <si>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</si>
  <si>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</si>
  <si>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</si>
  <si>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</si>
  <si>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</si>
  <si>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</si>
  <si>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</si>
  <si>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</si>
  <si>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</si>
  <si>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</si>
  <si>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</si>
  <si>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</si>
  <si>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</si>
  <si>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</si>
  <si>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</si>
  <si>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</si>
  <si>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</si>
  <si>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</si>
  <si>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</si>
  <si>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</si>
  <si>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</si>
  <si>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</si>
  <si>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</si>
  <si>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</si>
  <si>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</si>
  <si>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</si>
  <si>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</si>
  <si>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</si>
  <si>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</si>
  <si>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</si>
  <si>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</si>
  <si>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</si>
  <si>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</si>
  <si>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</si>
  <si>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</si>
  <si>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</si>
  <si>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</si>
  <si>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</si>
  <si>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</si>
  <si>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</si>
  <si>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</si>
  <si>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</si>
  <si>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</si>
  <si>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</si>
  <si>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</si>
  <si>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</si>
  <si>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</si>
  <si>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</si>
  <si>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</si>
  <si>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</si>
  <si>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</si>
  <si>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</si>
  <si>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</si>
  <si>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</si>
  <si>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</si>
  <si>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</si>
  <si>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</si>
  <si>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</si>
  <si>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</si>
  <si>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</si>
  <si>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</si>
  <si>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</si>
  <si>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</si>
  <si>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</si>
  <si>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</si>
  <si>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</si>
  <si>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</si>
  <si>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</si>
  <si>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</si>
  <si>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</si>
  <si>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</si>
  <si>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</si>
  <si>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</si>
  <si>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</si>
  <si>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</si>
  <si>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</si>
  <si>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</si>
  <si>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</si>
  <si>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</si>
  <si>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</si>
  <si>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</si>
  <si>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</si>
  <si>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</si>
  <si>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</si>
  <si>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</si>
  <si>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</si>
  <si>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</si>
  <si>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</si>
  <si>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</si>
  <si>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</si>
  <si>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</si>
  <si>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</si>
  <si>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</si>
  <si>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</si>
  <si>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</si>
  <si>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</si>
  <si>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</si>
  <si>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</si>
  <si>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</si>
  <si>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</si>
  <si>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</si>
  <si>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</si>
  <si>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</si>
  <si>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</si>
  <si>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</si>
  <si>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</si>
  <si>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</si>
  <si>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</si>
  <si>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</si>
  <si>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</si>
  <si>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</si>
  <si>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</si>
  <si>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</si>
  <si>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</si>
  <si>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</si>
  <si>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</si>
  <si>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</si>
  <si>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</si>
  <si>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</si>
  <si>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</si>
  <si>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</si>
  <si>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</si>
  <si>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</si>
  <si>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</si>
  <si>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</si>
  <si>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</si>
  <si>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</si>
  <si>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</si>
  <si>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</si>
  <si>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</si>
  <si>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</si>
  <si>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</si>
  <si>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</si>
  <si>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</si>
  <si>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</si>
  <si>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</si>
  <si>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</si>
  <si>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</si>
  <si>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</si>
  <si>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</si>
  <si>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</si>
  <si>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</si>
  <si>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</si>
  <si>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</si>
  <si>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</si>
  <si>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</si>
  <si>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</si>
  <si>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</si>
  <si>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</si>
  <si>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</si>
  <si>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</si>
  <si>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</si>
  <si>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</si>
  <si>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</si>
  <si>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</si>
  <si>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</si>
  <si>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</si>
  <si>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</si>
  <si>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</si>
  <si>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</si>
  <si>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</si>
  <si>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</si>
  <si>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</si>
  <si>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</si>
  <si>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</si>
  <si>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</si>
  <si>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</si>
  <si>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</si>
  <si>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</si>
  <si>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</si>
  <si>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</si>
  <si>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</si>
  <si>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</si>
  <si>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</si>
  <si>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</si>
  <si>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</si>
  <si>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</si>
  <si>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</si>
  <si>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</si>
  <si>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</si>
  <si>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</si>
  <si>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</si>
  <si>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</si>
  <si>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</si>
  <si>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</si>
  <si>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</si>
  <si>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</si>
  <si>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</si>
  <si>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</si>
  <si>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</si>
  <si>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</si>
  <si>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</si>
  <si>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</si>
  <si>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</si>
  <si>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</si>
  <si>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</si>
  <si>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</si>
  <si>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</si>
  <si>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</si>
  <si>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</si>
  <si>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</si>
  <si>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</si>
  <si>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</si>
  <si>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</si>
  <si>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</si>
  <si>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</si>
  <si>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</si>
  <si>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</si>
  <si>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</si>
  <si>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</si>
  <si>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</si>
  <si>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</si>
  <si>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</si>
  <si>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</si>
  <si>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</si>
  <si>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</si>
  <si>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</si>
  <si>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</si>
  <si>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</si>
  <si>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</si>
  <si>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</si>
  <si>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</si>
  <si>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</si>
  <si>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</si>
  <si>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</si>
  <si>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</si>
  <si>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</si>
  <si>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</si>
  <si>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</si>
  <si>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</si>
  <si>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</si>
  <si>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</si>
  <si>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</si>
  <si>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</si>
  <si>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</si>
  <si>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</si>
  <si>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</si>
  <si>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</si>
  <si>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</si>
  <si>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</si>
  <si>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</si>
  <si>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</si>
  <si>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</si>
  <si>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</si>
  <si>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</si>
  <si>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</si>
  <si>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</si>
  <si>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</si>
  <si>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</si>
  <si>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</si>
  <si>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</si>
  <si>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</si>
  <si>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</si>
  <si>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</si>
  <si>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</si>
  <si>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</si>
  <si>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</si>
  <si>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</si>
  <si>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</si>
  <si>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</si>
  <si>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</si>
  <si>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</si>
  <si>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</si>
  <si>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</si>
  <si>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</si>
  <si>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</si>
  <si>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</si>
  <si>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</si>
  <si>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</si>
  <si>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</si>
  <si>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</si>
  <si>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</si>
  <si>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</si>
  <si>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</si>
  <si>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</si>
  <si>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</si>
  <si>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</si>
  <si>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</si>
  <si>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</si>
  <si>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</si>
  <si>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</si>
  <si>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</si>
  <si>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</si>
  <si>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</si>
  <si>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</si>
  <si>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</si>
  <si>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</si>
  <si>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</si>
  <si>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</si>
  <si>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</si>
  <si>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</si>
  <si>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</si>
  <si>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</si>
  <si>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</si>
  <si>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</si>
  <si>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</si>
  <si>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</si>
  <si>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</si>
  <si>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</si>
  <si>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</si>
  <si>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</si>
  <si>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</si>
  <si>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</si>
  <si>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</si>
  <si>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</si>
  <si>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</si>
  <si>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</si>
  <si>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</si>
  <si>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</si>
  <si>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</si>
  <si>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</si>
  <si>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</si>
  <si>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</si>
  <si>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</si>
  <si>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</si>
  <si>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</si>
  <si>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</si>
  <si>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</si>
  <si>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</si>
  <si>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</si>
  <si>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</si>
  <si>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</si>
  <si>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</si>
  <si>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</si>
  <si>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</si>
  <si>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</si>
  <si>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</si>
  <si>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</si>
  <si>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</si>
  <si>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</si>
  <si>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</si>
  <si>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</si>
  <si>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</si>
  <si>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</si>
  <si>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</si>
  <si>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</si>
  <si>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</si>
  <si>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</si>
  <si>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</si>
  <si>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</si>
  <si>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</si>
  <si>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</si>
  <si>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</si>
  <si>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</si>
  <si>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</si>
  <si>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</si>
  <si>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</si>
  <si>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</si>
  <si>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</si>
  <si>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</si>
  <si>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</si>
  <si>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</si>
  <si>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</si>
  <si>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</si>
  <si>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</si>
  <si>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</si>
  <si>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</si>
  <si>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</si>
  <si>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</si>
  <si>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</si>
  <si>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</si>
  <si>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</si>
  <si>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</si>
  <si>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</si>
  <si>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</si>
  <si>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</si>
  <si>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</si>
  <si>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</si>
  <si>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</si>
  <si>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</si>
  <si>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</si>
  <si>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</si>
  <si>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</si>
  <si>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</si>
  <si>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</si>
  <si>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</si>
  <si>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</si>
  <si>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</si>
  <si>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</si>
  <si>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</si>
  <si>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</si>
  <si>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</si>
  <si>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</si>
  <si>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</si>
  <si>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</si>
  <si>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</si>
  <si>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</si>
  <si>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</si>
  <si>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</si>
  <si>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</si>
  <si>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</si>
  <si>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</si>
  <si>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</si>
  <si>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</si>
  <si>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</si>
  <si>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</si>
  <si>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</si>
  <si>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</si>
  <si>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</si>
  <si>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</si>
  <si>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</si>
  <si>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</si>
  <si>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</si>
  <si>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</si>
  <si>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</si>
  <si>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</si>
  <si>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</si>
  <si>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</si>
  <si>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</si>
  <si>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</si>
  <si>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</si>
  <si>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</si>
  <si>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</si>
  <si>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</si>
  <si>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</si>
  <si>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</si>
  <si>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</si>
  <si>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</si>
  <si>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</si>
  <si>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</si>
  <si>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</si>
  <si>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</si>
  <si>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</si>
  <si>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</si>
  <si>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</si>
  <si>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</si>
  <si>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</si>
  <si>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</si>
  <si>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</si>
  <si>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</si>
  <si>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</si>
  <si>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</si>
  <si>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</si>
  <si>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</si>
  <si>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</si>
  <si>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</si>
  <si>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</si>
  <si>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</si>
  <si>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</si>
  <si>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</si>
  <si>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</si>
  <si>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</si>
  <si>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</si>
  <si>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</si>
  <si>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</si>
  <si>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</si>
  <si>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</si>
  <si>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</si>
  <si>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</si>
  <si>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</si>
  <si>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</si>
  <si>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</si>
  <si>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</si>
  <si>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</si>
  <si>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</si>
  <si>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</si>
  <si>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</si>
  <si>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</si>
  <si>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</si>
  <si>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</si>
  <si>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</si>
  <si>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</si>
  <si>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</si>
  <si>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</si>
  <si>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</si>
  <si>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</si>
  <si>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</si>
  <si>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</si>
  <si>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</si>
  <si>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</si>
  <si>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</si>
  <si>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</si>
  <si>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</si>
  <si>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</si>
  <si>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</si>
  <si>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</si>
  <si>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</si>
  <si>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</si>
  <si>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</si>
  <si>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</si>
  <si>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</si>
  <si>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</si>
  <si>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</si>
  <si>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</si>
  <si>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</si>
  <si>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</si>
  <si>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</si>
  <si>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</si>
  <si>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</si>
  <si>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</si>
  <si>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</si>
  <si>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</si>
  <si>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</si>
  <si>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</si>
  <si>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</si>
  <si>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</si>
  <si>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</si>
  <si>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</si>
  <si>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</si>
  <si>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</si>
  <si>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</si>
  <si>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</si>
  <si>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</si>
  <si>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</si>
  <si>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</si>
  <si>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</si>
  <si>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</si>
  <si>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</si>
  <si>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</si>
  <si>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</si>
  <si>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</si>
  <si>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</si>
  <si>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</si>
  <si>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</si>
  <si>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</si>
  <si>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</si>
  <si>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</si>
  <si>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</si>
  <si>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</si>
  <si>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</si>
  <si>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</si>
  <si>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</si>
  <si>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</si>
  <si>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</si>
  <si>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</si>
  <si>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</si>
  <si>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</si>
  <si>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</si>
  <si>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</si>
  <si>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</si>
  <si>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</si>
  <si>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</si>
  <si>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</si>
  <si>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</si>
  <si>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</si>
  <si>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</si>
  <si>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</si>
  <si>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</si>
  <si>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</si>
  <si>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</si>
  <si>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</si>
  <si>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</si>
  <si>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</si>
  <si>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</si>
  <si>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</si>
  <si>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</si>
  <si>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</si>
  <si>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</si>
  <si>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</si>
  <si>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</si>
  <si>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</si>
  <si>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</si>
  <si>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</si>
  <si>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</si>
  <si>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</si>
  <si>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</si>
  <si>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</si>
  <si>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</si>
  <si>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</si>
  <si>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</si>
  <si>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</si>
  <si>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</si>
  <si>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</si>
  <si>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</si>
  <si>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</si>
  <si>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</si>
  <si>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</si>
  <si>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</si>
  <si>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</si>
  <si>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</si>
  <si>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</si>
  <si>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</si>
  <si>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</si>
  <si>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</si>
  <si>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</si>
  <si>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</si>
  <si>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</si>
  <si>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</si>
  <si>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</si>
  <si>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</si>
  <si>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</si>
  <si>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</si>
  <si>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</si>
  <si>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</si>
  <si>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</si>
  <si>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</si>
  <si>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</si>
  <si>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</si>
  <si>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</si>
  <si>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</si>
  <si>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</si>
  <si>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</si>
  <si>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</si>
  <si>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</si>
  <si>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</si>
  <si>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</si>
  <si>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</si>
  <si>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</si>
  <si>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</si>
  <si>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</si>
  <si>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</si>
  <si>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</si>
  <si>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</si>
  <si>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</si>
  <si>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</si>
  <si>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</si>
  <si>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</si>
  <si>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</si>
  <si>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</si>
  <si>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</si>
  <si>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</si>
  <si>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</si>
  <si>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</si>
  <si>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</si>
  <si>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</si>
  <si>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</si>
  <si>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</si>
  <si>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</si>
  <si>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</si>
  <si>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</si>
  <si>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</si>
  <si>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</si>
  <si>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</si>
  <si>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</si>
  <si>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</si>
  <si>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</si>
  <si>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</si>
  <si>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</si>
  <si>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</si>
  <si>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</si>
  <si>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</si>
  <si>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</si>
  <si>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</si>
  <si>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</si>
  <si>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</si>
  <si>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</si>
  <si>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</si>
  <si>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</si>
  <si>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</si>
  <si>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</si>
  <si>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</si>
  <si>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</si>
  <si>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</si>
  <si>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</si>
  <si>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</si>
  <si>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</si>
  <si>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</si>
  <si>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</si>
  <si>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</si>
  <si>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</si>
  <si>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</si>
  <si>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</si>
  <si>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</si>
  <si>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</si>
  <si>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</si>
  <si>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</si>
  <si>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</si>
  <si>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</si>
  <si>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</si>
  <si>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</si>
  <si>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</si>
  <si>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</si>
  <si>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</si>
  <si>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</si>
  <si>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</si>
  <si>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</si>
  <si>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</si>
  <si>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</si>
  <si>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</si>
  <si>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</si>
  <si>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</si>
  <si>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</si>
  <si>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</si>
  <si>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</si>
  <si>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</si>
  <si>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</si>
  <si>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</si>
  <si>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</si>
  <si>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</si>
  <si>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</si>
  <si>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</si>
  <si>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</si>
  <si>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</si>
  <si>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</si>
  <si>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</si>
  <si>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</si>
  <si>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</si>
  <si>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</si>
  <si>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</si>
  <si>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</si>
  <si>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</si>
  <si>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</si>
  <si>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</si>
  <si>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</si>
  <si>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</si>
  <si>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</si>
  <si>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</si>
  <si>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</si>
  <si>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</si>
  <si>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</si>
  <si>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</si>
  <si>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</si>
  <si>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</si>
  <si>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</si>
  <si>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</si>
  <si>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</si>
  <si>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</si>
  <si>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</si>
  <si>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</si>
  <si>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</si>
  <si>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</si>
  <si>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</si>
  <si>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</si>
  <si>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</si>
  <si>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</si>
  <si>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</si>
  <si>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</si>
  <si>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</si>
  <si>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</si>
  <si>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</si>
  <si>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</si>
  <si>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</si>
  <si>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</si>
  <si>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</si>
  <si>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</si>
  <si>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</si>
  <si>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</si>
  <si>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</si>
  <si>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</si>
  <si>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</si>
  <si>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</si>
  <si>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</si>
  <si>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</si>
  <si>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</si>
  <si>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</si>
  <si>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</si>
  <si>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</si>
  <si>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</si>
  <si>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</si>
  <si>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</si>
  <si>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</si>
  <si>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</si>
  <si>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</si>
  <si>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</si>
  <si>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</si>
  <si>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</si>
  <si>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</si>
  <si>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</si>
  <si>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</si>
  <si>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</si>
  <si>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</si>
  <si>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</si>
  <si>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</si>
  <si>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</si>
  <si>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</si>
  <si>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</si>
  <si>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</si>
  <si>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</si>
  <si>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</si>
  <si>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</si>
  <si>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</si>
  <si>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</si>
  <si>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</si>
  <si>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</si>
  <si>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</si>
  <si>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</si>
  <si>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</si>
  <si>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</si>
  <si>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</si>
  <si>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</si>
  <si>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</si>
  <si>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</si>
  <si>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</si>
  <si>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</si>
  <si>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</si>
  <si>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</si>
  <si>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</si>
  <si>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</si>
  <si>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</si>
  <si>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</si>
  <si>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</si>
  <si>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</si>
  <si>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</si>
  <si>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</si>
  <si>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</si>
  <si>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</si>
  <si>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</si>
  <si>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</si>
  <si>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</si>
  <si>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</si>
  <si>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</si>
  <si>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</si>
  <si>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</si>
  <si>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</si>
  <si>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</si>
  <si>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</si>
  <si>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</si>
  <si>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</si>
  <si>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</si>
  <si>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</si>
  <si>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</si>
  <si>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</si>
  <si>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</si>
  <si>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</si>
  <si>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</si>
  <si>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</si>
  <si>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</si>
  <si>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</si>
  <si>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</si>
  <si>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</si>
  <si>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</si>
  <si>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</si>
  <si>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</si>
  <si>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</si>
  <si>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</si>
  <si>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</si>
  <si>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</si>
  <si>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</si>
  <si>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</si>
  <si>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</si>
  <si>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</si>
  <si>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</si>
  <si>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</si>
  <si>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</si>
  <si>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</si>
  <si>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</si>
  <si>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</si>
  <si>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</si>
  <si>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</si>
  <si>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</si>
  <si>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</si>
  <si>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</si>
  <si>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</si>
  <si>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</si>
  <si>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</si>
  <si>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</si>
  <si>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</si>
  <si>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</si>
  <si>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</si>
  <si>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</si>
  <si>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</si>
  <si>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</si>
  <si>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</si>
  <si>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</si>
  <si>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</si>
  <si>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</si>
  <si>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</si>
  <si>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</si>
  <si>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</si>
  <si>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</si>
  <si>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</si>
  <si>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</si>
  <si>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</si>
  <si>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</si>
  <si>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</si>
  <si>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</si>
  <si>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</si>
  <si>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</si>
  <si>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</si>
  <si>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</si>
  <si>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</si>
  <si>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</si>
  <si>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</si>
  <si>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</si>
  <si>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</si>
  <si>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</si>
  <si>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</si>
  <si>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</si>
  <si>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</si>
  <si>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</si>
  <si>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</si>
  <si>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</si>
  <si>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</si>
  <si>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</si>
  <si>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</si>
  <si>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</si>
  <si>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</si>
  <si>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</si>
  <si>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</si>
  <si>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</si>
  <si>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</si>
  <si>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</si>
  <si>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</si>
  <si>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</si>
  <si>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</si>
  <si>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</si>
  <si>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</si>
  <si>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</si>
  <si>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</si>
  <si>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</si>
  <si>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</si>
  <si>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</si>
  <si>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</si>
  <si>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</si>
  <si>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</si>
  <si>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</si>
  <si>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</si>
  <si>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</si>
  <si>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</si>
  <si>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</si>
  <si>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</si>
  <si>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</si>
  <si>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</si>
  <si>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</si>
  <si>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</si>
  <si>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</si>
  <si>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</si>
  <si>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</si>
  <si>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</si>
  <si>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</si>
  <si>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</si>
  <si>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</si>
  <si>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</si>
  <si>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</si>
  <si>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</si>
  <si>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</si>
  <si>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</si>
  <si>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</si>
  <si>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</si>
  <si>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</si>
  <si>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</si>
  <si>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</si>
  <si>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</si>
  <si>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</si>
  <si>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</si>
  <si>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</si>
  <si>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</si>
  <si>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</si>
  <si>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</si>
  <si>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</si>
  <si>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</si>
  <si>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</si>
  <si>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</si>
  <si>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</si>
  <si>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</si>
  <si>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</si>
  <si>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</si>
  <si>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</si>
  <si>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</si>
  <si>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</si>
  <si>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</si>
  <si>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</si>
  <si>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</si>
  <si>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</si>
  <si>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</si>
  <si>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</si>
  <si>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</si>
  <si>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</si>
  <si>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</si>
  <si>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</si>
  <si>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</si>
  <si>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</si>
  <si>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</si>
  <si>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</si>
  <si>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</si>
  <si>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</si>
  <si>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</si>
  <si>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</si>
  <si>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</si>
  <si>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</si>
  <si>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</si>
  <si>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</si>
  <si>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</si>
  <si>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</si>
  <si>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</si>
  <si>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</si>
  <si>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</si>
  <si>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</si>
  <si>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</si>
  <si>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</si>
  <si>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</si>
  <si>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</si>
  <si>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</si>
  <si>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</si>
  <si>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</si>
  <si>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</si>
  <si>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</si>
  <si>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</si>
  <si>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</si>
  <si>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</si>
  <si>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</si>
  <si>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</si>
  <si>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</si>
  <si>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</si>
  <si>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</si>
  <si>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</si>
  <si>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</si>
  <si>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</si>
  <si>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</si>
  <si>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</si>
  <si>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</si>
  <si>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</si>
  <si>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</si>
  <si>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</si>
  <si>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</si>
  <si>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</si>
  <si>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</si>
  <si>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</si>
  <si>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</si>
  <si>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</si>
  <si>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</si>
  <si>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</si>
  <si>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</si>
  <si>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</si>
  <si>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</si>
  <si>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</si>
  <si>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</si>
  <si>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</si>
  <si>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</si>
  <si>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</si>
  <si>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</si>
  <si>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</si>
  <si>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</si>
  <si>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</si>
  <si>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</si>
  <si>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</si>
  <si>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</si>
  <si>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</si>
  <si>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</si>
  <si>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</si>
  <si>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</si>
  <si>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</si>
  <si>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</si>
  <si>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</si>
  <si>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</si>
  <si>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</si>
  <si>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</si>
  <si>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</si>
  <si>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</si>
  <si>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</si>
  <si>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</si>
  <si>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</si>
  <si>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</si>
  <si>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</si>
  <si>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</si>
  <si>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</si>
  <si>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</si>
  <si>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</si>
  <si>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</si>
  <si>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</si>
  <si>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</si>
  <si>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</si>
  <si>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</si>
  <si>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</si>
  <si>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</si>
  <si>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</si>
  <si>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</si>
  <si>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</si>
  <si>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</si>
  <si>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</si>
  <si>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</si>
  <si>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</si>
  <si>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</si>
  <si>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</si>
  <si>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</si>
  <si>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</si>
  <si>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</si>
  <si>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</si>
  <si>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</si>
  <si>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</si>
  <si>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</si>
  <si>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</si>
  <si>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</si>
  <si>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</si>
  <si>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</si>
  <si>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</si>
  <si>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</si>
  <si>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</si>
  <si>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</si>
  <si>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</si>
  <si>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</si>
  <si>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</si>
  <si>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</si>
  <si>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</si>
  <si>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</si>
  <si>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</si>
  <si>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</si>
  <si>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</si>
  <si>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</si>
  <si>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</si>
  <si>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</si>
  <si>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</si>
  <si>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</si>
  <si>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</si>
  <si>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</si>
  <si>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</si>
  <si>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</si>
  <si>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</si>
  <si>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</si>
  <si>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</si>
  <si>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</si>
  <si>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</si>
  <si>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</si>
  <si>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</si>
  <si>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</si>
  <si>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</si>
  <si>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</si>
  <si>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</si>
  <si>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</si>
  <si>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</si>
  <si>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</si>
  <si>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</si>
  <si>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</si>
  <si>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</si>
  <si>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</si>
  <si>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</si>
  <si>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</si>
  <si>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</si>
  <si>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</si>
  <si>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</si>
  <si>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</si>
  <si>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</si>
  <si>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</si>
  <si>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</si>
  <si>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</si>
  <si>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</si>
  <si>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</si>
  <si>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</si>
  <si>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</si>
  <si>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</si>
  <si>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</si>
  <si>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</si>
  <si>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</si>
  <si>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</si>
  <si>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</si>
  <si>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</si>
  <si>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</si>
  <si>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</si>
  <si>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</si>
  <si>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</si>
  <si>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</si>
  <si>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</si>
  <si>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</si>
  <si>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</si>
  <si>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</si>
  <si>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</si>
  <si>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</si>
  <si>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</si>
  <si>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</si>
  <si>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</si>
  <si>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</si>
  <si>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</si>
  <si>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</si>
  <si>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</si>
  <si>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</si>
  <si>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</si>
  <si>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</si>
  <si>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</si>
  <si>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</si>
  <si>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</si>
  <si>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</si>
  <si>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</si>
  <si>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</si>
  <si>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</si>
  <si>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</si>
  <si>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</si>
  <si>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</si>
  <si>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</si>
  <si>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</si>
  <si>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</si>
  <si>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</si>
  <si>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</si>
  <si>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</si>
  <si>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</si>
  <si>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</si>
  <si>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</si>
  <si>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</si>
  <si>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</si>
  <si>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</si>
  <si>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</si>
  <si>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</si>
  <si>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</si>
  <si>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</si>
  <si>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</si>
  <si>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</si>
  <si>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</si>
  <si>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</si>
  <si>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</si>
  <si>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</si>
  <si>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</si>
  <si>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</si>
  <si>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</si>
  <si>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</si>
  <si>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</si>
  <si>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</si>
  <si>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</si>
  <si>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</si>
  <si>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</si>
  <si>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</si>
  <si>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</si>
  <si>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</si>
  <si>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</si>
  <si>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</si>
  <si>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</si>
  <si>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</si>
  <si>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</si>
  <si>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</si>
  <si>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</si>
  <si>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</si>
  <si>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</si>
  <si>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</si>
  <si>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</si>
  <si>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</si>
  <si>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</si>
  <si>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</si>
  <si>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</si>
  <si>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</si>
  <si>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</si>
  <si>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</si>
  <si>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</si>
  <si>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</si>
  <si>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</si>
  <si>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</si>
  <si>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</si>
  <si>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</si>
  <si>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</si>
  <si>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</si>
  <si>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</si>
  <si>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</si>
  <si>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</si>
  <si>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</si>
  <si>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</si>
  <si>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</si>
  <si>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</si>
  <si>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</si>
  <si>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</si>
  <si>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</si>
  <si>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</si>
  <si>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</si>
  <si>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</si>
  <si>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</si>
  <si>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</si>
  <si>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</si>
  <si>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</si>
  <si>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</si>
  <si>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</si>
  <si>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</si>
  <si>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</si>
  <si>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</si>
  <si>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</si>
  <si>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</si>
  <si>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</si>
  <si>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</si>
  <si>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</si>
  <si>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</si>
  <si>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</si>
  <si>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</si>
  <si>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</si>
  <si>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</si>
  <si>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</si>
  <si>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</si>
  <si>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</si>
  <si>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</si>
  <si>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</si>
  <si>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</si>
  <si>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</si>
  <si>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</si>
  <si>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</si>
  <si>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</si>
  <si>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</si>
  <si>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</si>
  <si>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</si>
  <si>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</si>
  <si>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</si>
  <si>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</si>
  <si>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</si>
  <si>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</si>
  <si>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</si>
  <si>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</si>
  <si>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</si>
  <si>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</si>
  <si>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</si>
  <si>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</si>
  <si>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</si>
  <si>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</si>
  <si>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</si>
  <si>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</si>
  <si>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</si>
  <si>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</si>
  <si>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</si>
  <si>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</si>
  <si>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</si>
  <si>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</si>
  <si>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</si>
  <si>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</si>
  <si>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</si>
  <si>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</si>
  <si>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</si>
  <si>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</si>
  <si>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</si>
  <si>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</si>
  <si>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</si>
  <si>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</si>
  <si>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</si>
  <si>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</si>
  <si>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</si>
  <si>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</si>
  <si>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</si>
  <si>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</si>
  <si>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</si>
  <si>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</si>
  <si>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</si>
  <si>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</si>
  <si>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</si>
  <si>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</si>
  <si>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</si>
  <si>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</si>
  <si>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</si>
  <si>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</si>
  <si>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</si>
  <si>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</si>
  <si>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</si>
  <si>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</si>
  <si>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</si>
  <si>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</si>
  <si>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</si>
  <si>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</si>
  <si>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</si>
  <si>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</si>
  <si>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</si>
  <si>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</si>
  <si>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</si>
  <si>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</si>
  <si>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</si>
  <si>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</si>
  <si>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</si>
  <si>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</si>
  <si>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</si>
  <si>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</si>
  <si>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</si>
  <si>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</si>
  <si>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</si>
  <si>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</si>
  <si>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</si>
  <si>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</si>
  <si>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</si>
  <si>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</si>
  <si>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</si>
  <si>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</si>
  <si>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</si>
  <si>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</si>
  <si>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</si>
  <si>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</si>
  <si>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</si>
  <si>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</si>
  <si>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</si>
  <si>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</si>
  <si>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</si>
  <si>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</si>
  <si>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</si>
  <si>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</si>
  <si>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</si>
  <si>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</si>
  <si>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</si>
  <si>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</si>
  <si>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</si>
  <si>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</si>
  <si>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</si>
  <si>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</si>
  <si>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</si>
  <si>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</si>
  <si>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</si>
  <si>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</si>
  <si>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</si>
  <si>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</si>
  <si>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</si>
  <si>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</si>
  <si>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</si>
  <si>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</si>
  <si>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</si>
  <si>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</si>
  <si>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</si>
  <si>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</si>
  <si>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</si>
  <si>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</si>
  <si>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</si>
  <si>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</si>
  <si>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</si>
  <si>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</si>
  <si>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</si>
  <si>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</si>
  <si>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</si>
  <si>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</si>
  <si>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</si>
  <si>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</si>
  <si>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</si>
  <si>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</si>
  <si>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</si>
  <si>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</si>
  <si>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</si>
  <si>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</si>
  <si>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</si>
  <si>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</si>
  <si>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</si>
  <si>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</si>
  <si>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</si>
  <si>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</si>
  <si>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</si>
  <si>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</si>
  <si>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</si>
  <si>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</si>
  <si>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</si>
  <si>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</si>
  <si>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</si>
  <si>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</si>
  <si>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</si>
  <si>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</si>
  <si>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</si>
  <si>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</si>
  <si>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</si>
  <si>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</si>
  <si>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</si>
  <si>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</si>
  <si>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</si>
  <si>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</si>
  <si>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</si>
  <si>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</si>
  <si>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</si>
  <si>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</si>
  <si>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</si>
  <si>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</si>
  <si>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</si>
  <si>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</si>
  <si>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</si>
  <si>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</si>
  <si>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</si>
  <si>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</si>
  <si>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</si>
  <si>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</si>
  <si>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</si>
  <si>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</si>
  <si>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</si>
  <si>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</si>
  <si>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</si>
  <si>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</si>
  <si>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</si>
  <si>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</si>
  <si>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</si>
  <si>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</si>
  <si>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</si>
  <si>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</si>
  <si>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</si>
  <si>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</si>
  <si>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</si>
  <si>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</si>
  <si>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</si>
  <si>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</si>
  <si>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</si>
  <si>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</si>
  <si>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</si>
  <si>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</si>
  <si>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</si>
  <si>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</si>
  <si>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</si>
  <si>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</si>
  <si>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</si>
  <si>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</si>
  <si>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</si>
  <si>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</si>
  <si>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</si>
  <si>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</si>
  <si>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</si>
  <si>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</si>
  <si>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</si>
  <si>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</si>
  <si>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</si>
  <si>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</si>
  <si>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</si>
  <si>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</si>
  <si>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</si>
  <si>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</si>
  <si>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</si>
  <si>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</si>
  <si>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</si>
  <si>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</si>
  <si>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</si>
  <si>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</si>
  <si>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</si>
  <si>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</si>
  <si>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</si>
  <si>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</si>
  <si>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</si>
  <si>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</si>
  <si>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</si>
  <si>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</si>
  <si>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</si>
  <si>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</si>
  <si>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</si>
  <si>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</si>
  <si>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</si>
  <si>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</si>
  <si>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</si>
  <si>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</si>
  <si>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</si>
  <si>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</si>
  <si>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</si>
  <si>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</si>
  <si>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</si>
  <si>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</si>
  <si>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</si>
  <si>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</si>
  <si>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</si>
  <si>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</si>
  <si>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</si>
  <si>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</si>
  <si>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</si>
  <si>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</si>
  <si>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</si>
  <si>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</si>
  <si>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</si>
  <si>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</si>
  <si>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</si>
  <si>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</si>
  <si>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</si>
  <si>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</si>
  <si>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</si>
  <si>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</si>
  <si>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</si>
  <si>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</si>
  <si>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</si>
  <si>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</si>
  <si>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</si>
  <si>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</si>
  <si>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</si>
  <si>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</si>
  <si>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</si>
  <si>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</si>
  <si>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</si>
  <si>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</si>
  <si>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</si>
  <si>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</si>
  <si>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</si>
  <si>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</si>
  <si>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</si>
  <si>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</si>
  <si>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</si>
  <si>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</si>
  <si>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</si>
  <si>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</si>
  <si>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</si>
  <si>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</si>
  <si>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</si>
  <si>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</si>
  <si>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</si>
  <si>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</si>
  <si>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</si>
  <si>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</si>
  <si>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</si>
  <si>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</si>
  <si>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</si>
  <si>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</si>
  <si>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</si>
  <si>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</si>
  <si>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</si>
  <si>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</si>
  <si>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</si>
  <si>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</si>
  <si>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</si>
  <si>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</si>
  <si>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</si>
  <si>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</si>
  <si>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</si>
  <si>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</si>
  <si>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</si>
  <si>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</si>
  <si>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</si>
  <si>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</si>
  <si>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</si>
  <si>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</si>
  <si>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</si>
  <si>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</si>
  <si>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</si>
  <si>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</si>
  <si>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</si>
  <si>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</si>
  <si>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</si>
  <si>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</si>
  <si>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</si>
  <si>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</si>
  <si>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</si>
  <si>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</si>
  <si>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</si>
  <si>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</si>
  <si>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</si>
  <si>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</si>
  <si>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</si>
  <si>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</si>
  <si>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</si>
  <si>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</si>
  <si>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</si>
  <si>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</si>
  <si>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</si>
  <si>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</si>
  <si>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</si>
  <si>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</si>
  <si>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</si>
  <si>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</si>
  <si>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</si>
  <si>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</si>
  <si>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</si>
  <si>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</si>
  <si>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</si>
  <si>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</si>
  <si>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</si>
  <si>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</si>
  <si>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</si>
  <si>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</si>
  <si>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</si>
  <si>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</si>
  <si>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</si>
  <si>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</si>
  <si>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</si>
  <si>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</si>
  <si>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</si>
  <si>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</si>
  <si>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</si>
  <si>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</si>
  <si>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</si>
  <si>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</si>
  <si>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</si>
  <si>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</si>
  <si>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</si>
  <si>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</si>
  <si>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</si>
  <si>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</si>
  <si>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</si>
  <si>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</si>
  <si>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</si>
  <si>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</si>
  <si>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</si>
  <si>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</si>
  <si>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</si>
  <si>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</si>
  <si>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</si>
  <si>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</si>
  <si>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</si>
  <si>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</si>
  <si>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</si>
  <si>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</si>
  <si>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</si>
  <si>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</si>
  <si>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</si>
  <si>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</si>
  <si>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</si>
  <si>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</si>
  <si>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</si>
  <si>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</si>
  <si>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</si>
  <si>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</si>
  <si>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</si>
  <si>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</si>
  <si>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</si>
  <si>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</si>
  <si>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</si>
  <si>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</si>
  <si>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</si>
  <si>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</si>
  <si>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</si>
  <si>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</si>
  <si>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</si>
  <si>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</si>
  <si>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</si>
  <si>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</si>
  <si>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</si>
  <si>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</si>
  <si>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</si>
  <si>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</si>
  <si>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</si>
  <si>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</si>
  <si>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</si>
  <si>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</si>
  <si>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</si>
  <si>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</si>
  <si>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</si>
  <si>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</si>
  <si>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</si>
  <si>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</si>
  <si>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</si>
  <si>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</si>
  <si>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</si>
  <si>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</si>
  <si>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</si>
  <si>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</si>
  <si>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</si>
  <si>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</si>
  <si>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</si>
  <si>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</si>
  <si>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</si>
  <si>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</si>
  <si>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</si>
  <si>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</si>
  <si>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</si>
  <si>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</si>
  <si>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</si>
  <si>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</si>
  <si>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</si>
  <si>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</si>
  <si>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</si>
  <si>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</si>
  <si>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</si>
  <si>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</si>
  <si>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</si>
  <si>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</si>
  <si>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</si>
  <si>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</si>
  <si>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</si>
  <si>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</si>
  <si>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</si>
  <si>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</si>
  <si>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</si>
  <si>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</si>
  <si>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</si>
  <si>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</si>
  <si>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</si>
  <si>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</si>
  <si>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</si>
  <si>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</si>
  <si>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</si>
  <si>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</si>
  <si>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</si>
  <si>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</si>
  <si>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</si>
  <si>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</si>
  <si>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</si>
  <si>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</si>
  <si>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</si>
  <si>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</si>
  <si>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</si>
  <si>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</si>
  <si>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</si>
  <si>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</si>
  <si>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</si>
  <si>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</si>
  <si>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</si>
  <si>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</si>
  <si>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</si>
  <si>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</si>
  <si>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</si>
  <si>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</si>
  <si>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</si>
  <si>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</si>
  <si>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</si>
  <si>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</si>
  <si>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</si>
  <si>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</si>
  <si>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</si>
  <si>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</si>
  <si>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</si>
  <si>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</si>
  <si>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</si>
  <si>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</si>
  <si>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</si>
  <si>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</si>
  <si>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</si>
  <si>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</si>
  <si>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</si>
  <si>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</si>
  <si>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</si>
  <si>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</si>
  <si>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</si>
  <si>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</si>
  <si>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</si>
  <si>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</si>
  <si>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</si>
  <si>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</si>
  <si>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</si>
  <si>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</si>
  <si>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</si>
  <si>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</si>
  <si>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</si>
  <si>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</si>
  <si>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</si>
  <si>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</si>
  <si>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</si>
  <si>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</si>
  <si>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</si>
  <si>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</si>
  <si>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</si>
  <si>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</si>
  <si>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</si>
  <si>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</si>
  <si>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</si>
  <si>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</si>
  <si>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</si>
  <si>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</si>
  <si>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</si>
  <si>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</si>
  <si>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</si>
  <si>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</si>
  <si>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</si>
  <si>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</si>
  <si>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</si>
  <si>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</si>
  <si>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</si>
  <si>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</si>
  <si>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</si>
  <si>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</si>
  <si>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</si>
  <si>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</si>
  <si>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</si>
  <si>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</si>
  <si>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</si>
  <si>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</si>
  <si>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</si>
  <si>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</si>
  <si>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</si>
  <si>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</si>
  <si>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</si>
  <si>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</si>
  <si>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</si>
  <si>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</si>
  <si>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</si>
  <si>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</si>
  <si>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</si>
  <si>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</si>
  <si>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</si>
  <si>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</si>
  <si>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</si>
  <si>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</si>
  <si>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</si>
  <si>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</si>
  <si>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</si>
  <si>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</si>
  <si>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</si>
  <si>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</si>
  <si>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</si>
  <si>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</si>
  <si>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</si>
  <si>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</si>
  <si>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</si>
  <si>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</si>
  <si>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</si>
  <si>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</si>
  <si>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</si>
  <si>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</si>
  <si>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</si>
  <si>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</si>
  <si>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</si>
  <si>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</si>
  <si>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</si>
  <si>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</si>
  <si>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</si>
  <si>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</si>
  <si>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</si>
  <si>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</si>
  <si>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</si>
  <si>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</si>
  <si>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</si>
  <si>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</si>
  <si>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</si>
  <si>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</si>
  <si>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</si>
  <si>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</si>
  <si>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</si>
  <si>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</si>
  <si>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</si>
  <si>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</si>
  <si>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</si>
  <si>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</si>
  <si>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</si>
  <si>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</si>
  <si>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</si>
  <si>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</si>
  <si>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</si>
  <si>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</si>
  <si>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</si>
  <si>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</si>
  <si>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</si>
  <si>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</si>
  <si>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</si>
  <si>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</si>
  <si>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</si>
  <si>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</si>
  <si>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</si>
  <si>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</si>
  <si>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</si>
  <si>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</si>
  <si>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</si>
  <si>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</si>
  <si>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</si>
  <si>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</si>
  <si>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</si>
  <si>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</si>
  <si>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</si>
  <si>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</si>
  <si>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</si>
  <si>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</si>
  <si>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</si>
  <si>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</si>
  <si>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</si>
  <si>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</si>
  <si>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</si>
  <si>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</si>
  <si>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</si>
  <si>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</si>
  <si>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</si>
  <si>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</si>
  <si>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</si>
  <si>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</si>
  <si>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</si>
  <si>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</si>
  <si>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</si>
  <si>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</si>
  <si>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</si>
  <si>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</si>
  <si>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</si>
  <si>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</si>
  <si>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</si>
  <si>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</si>
  <si>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</si>
  <si>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</si>
  <si>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</si>
  <si>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</si>
  <si>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</si>
  <si>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</si>
  <si>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</si>
  <si>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</si>
  <si>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</si>
  <si>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</si>
  <si>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</si>
  <si>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</si>
  <si>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</si>
  <si>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</si>
  <si>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</si>
  <si>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</si>
  <si>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</si>
  <si>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</si>
  <si>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</si>
  <si>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</si>
  <si>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</si>
  <si>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</si>
  <si>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</si>
  <si>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</si>
  <si>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</si>
  <si>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</si>
  <si>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</si>
  <si>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</si>
  <si>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</si>
  <si>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</si>
  <si>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</si>
  <si>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</si>
  <si>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</si>
  <si>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</si>
  <si>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</si>
  <si>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</si>
  <si>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</si>
  <si>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</si>
  <si>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</si>
  <si>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</si>
  <si>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</si>
  <si>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</si>
  <si>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</si>
  <si>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</si>
  <si>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</si>
  <si>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</si>
  <si>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</si>
  <si>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</si>
  <si>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</si>
  <si>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</si>
  <si>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</si>
  <si>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</si>
  <si>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</si>
  <si>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</si>
  <si>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</si>
  <si>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</si>
  <si>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</si>
  <si>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</si>
  <si>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</si>
  <si>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</si>
  <si>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</si>
  <si>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</si>
  <si>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</si>
  <si>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</si>
  <si>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</si>
  <si>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</si>
  <si>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</si>
  <si>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</si>
  <si>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</si>
  <si>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</si>
  <si>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</si>
  <si>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</si>
  <si>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</si>
  <si>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</si>
  <si>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</si>
  <si>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</si>
  <si>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</si>
  <si>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</si>
  <si>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</si>
  <si>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</si>
  <si>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</si>
  <si>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</si>
  <si>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</si>
  <si>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</si>
  <si>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</si>
  <si>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</si>
  <si>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</si>
  <si>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</si>
  <si>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</si>
  <si>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</si>
  <si>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</si>
  <si>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</si>
  <si>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</si>
  <si>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</si>
  <si>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</si>
  <si>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</si>
  <si>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</si>
  <si>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</si>
  <si>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</si>
  <si>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</si>
  <si>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</si>
  <si>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</si>
  <si>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</si>
  <si>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</si>
  <si>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</si>
  <si>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</si>
  <si>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</si>
  <si>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</si>
  <si>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</si>
  <si>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</si>
  <si>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</si>
  <si>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</si>
  <si>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</si>
  <si>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</si>
  <si>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</si>
  <si>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</si>
  <si>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</si>
  <si>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</si>
  <si>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</si>
  <si>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</si>
  <si>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</si>
  <si>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</si>
  <si>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</si>
  <si>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</si>
  <si>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</si>
  <si>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</si>
  <si>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</si>
  <si>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</si>
  <si>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</si>
  <si>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</si>
  <si>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</si>
  <si>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</si>
  <si>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</si>
  <si>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</si>
  <si>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</si>
  <si>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</si>
  <si>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</si>
  <si>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</si>
  <si>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</si>
  <si>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</si>
  <si>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</si>
  <si>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</si>
  <si>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</si>
  <si>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</si>
  <si>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</si>
  <si>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</si>
  <si>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</si>
  <si>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</si>
  <si>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</si>
  <si>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</si>
  <si>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</si>
  <si>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</si>
  <si>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</si>
  <si>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</si>
  <si>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</si>
  <si>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</si>
  <si>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</si>
  <si>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</si>
  <si>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</si>
  <si>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</si>
  <si>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</si>
  <si>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</si>
  <si>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</si>
  <si>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</si>
  <si>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</si>
  <si>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</si>
  <si>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</si>
  <si>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</si>
  <si>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</si>
  <si>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</si>
  <si>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</si>
  <si>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</si>
  <si>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</si>
  <si>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</si>
  <si>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</si>
  <si>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</si>
  <si>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</si>
  <si>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</si>
  <si>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</si>
  <si>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</si>
  <si>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</si>
  <si>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</si>
  <si>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</si>
  <si>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</si>
  <si>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</si>
  <si>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</si>
  <si>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</si>
  <si>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</si>
  <si>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</si>
  <si>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</si>
  <si>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</si>
  <si>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</si>
  <si>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</si>
  <si>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</si>
  <si>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</si>
  <si>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</si>
  <si>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</si>
  <si>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</si>
  <si>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</si>
  <si>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</si>
  <si>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</si>
  <si>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</si>
  <si>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</si>
  <si>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</si>
  <si>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</si>
  <si>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</si>
  <si>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</si>
  <si>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</si>
  <si>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</si>
  <si>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</si>
  <si>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</si>
  <si>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</si>
  <si>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</si>
  <si>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</si>
  <si>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</si>
  <si>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</si>
  <si>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</si>
  <si>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</si>
  <si>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</si>
  <si>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</si>
  <si>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</si>
  <si>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</si>
  <si>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</si>
  <si>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</si>
  <si>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</si>
  <si>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</si>
  <si>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</si>
  <si>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</si>
  <si>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</si>
  <si>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</si>
  <si>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</si>
  <si>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</si>
  <si>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</si>
  <si>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</si>
  <si>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</si>
  <si>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</si>
  <si>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</si>
  <si>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</si>
  <si>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</si>
  <si>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</si>
  <si>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</si>
  <si>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</si>
  <si>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</si>
  <si>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</si>
  <si>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</si>
  <si>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</si>
  <si>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</si>
  <si>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</si>
  <si>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</si>
  <si>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</si>
  <si>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</si>
  <si>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</si>
  <si>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</si>
  <si>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</si>
  <si>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</si>
  <si>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</si>
  <si>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</si>
  <si>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</si>
  <si>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</si>
  <si>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</si>
  <si>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</si>
  <si>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</si>
  <si>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</si>
  <si>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</si>
  <si>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</si>
  <si>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</si>
  <si>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</si>
  <si>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</si>
  <si>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</si>
  <si>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</si>
  <si>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</si>
  <si>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</si>
  <si>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</si>
  <si>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</si>
  <si>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</si>
  <si>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</si>
  <si>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</si>
  <si>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</si>
  <si>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</si>
  <si>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</si>
  <si>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</si>
  <si>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</si>
  <si>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</si>
  <si>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</si>
  <si>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</si>
  <si>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</si>
  <si>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</si>
  <si>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</si>
  <si>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</si>
  <si>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</si>
  <si>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</si>
  <si>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</si>
  <si>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</si>
  <si>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</si>
  <si>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</si>
  <si>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</si>
  <si>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</si>
  <si>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</si>
  <si>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</si>
  <si>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</si>
  <si>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</si>
  <si>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</si>
  <si>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</si>
  <si>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</si>
  <si>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</si>
  <si>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</si>
  <si>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</si>
  <si>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</si>
  <si>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</si>
  <si>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</si>
  <si>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</si>
  <si>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</si>
  <si>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</si>
  <si>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</si>
  <si>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</si>
  <si>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</si>
  <si>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</si>
  <si>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</si>
  <si>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</si>
  <si>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</si>
  <si>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</si>
  <si>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</si>
  <si>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</si>
  <si>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</si>
  <si>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</si>
  <si>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</si>
  <si>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</si>
  <si>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</si>
  <si>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</si>
  <si>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</si>
  <si>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</si>
  <si>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</si>
  <si>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</si>
  <si>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</si>
  <si>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</si>
  <si>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</si>
  <si>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</si>
  <si>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</si>
  <si>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</si>
  <si>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</si>
  <si>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</si>
  <si>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</si>
  <si>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</si>
  <si>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</si>
  <si>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</si>
  <si>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</si>
  <si>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</si>
  <si>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</si>
  <si>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</si>
  <si>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</si>
  <si>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</si>
  <si>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</si>
  <si>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</si>
  <si>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</si>
  <si>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</si>
  <si>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</si>
  <si>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</si>
  <si>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</si>
  <si>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</si>
  <si>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</si>
  <si>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</si>
  <si>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</si>
  <si>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</si>
  <si>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</si>
  <si>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</si>
  <si>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</si>
  <si>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</si>
  <si>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</si>
  <si>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</si>
  <si>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</si>
  <si>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</si>
  <si>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</si>
  <si>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</si>
  <si>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</si>
  <si>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</si>
  <si>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</si>
  <si>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</si>
  <si>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</si>
  <si>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</si>
  <si>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</si>
  <si>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</si>
  <si>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</si>
  <si>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</si>
  <si>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</si>
  <si>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</si>
  <si>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</si>
  <si>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</si>
  <si>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</si>
  <si>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</si>
  <si>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</si>
  <si>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</si>
  <si>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</si>
  <si>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</si>
  <si>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</si>
  <si>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</si>
  <si>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</si>
  <si>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</si>
  <si>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</si>
  <si>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</si>
  <si>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</si>
  <si>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</si>
  <si>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</si>
  <si>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</si>
  <si>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</si>
  <si>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</si>
  <si>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</si>
  <si>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</si>
  <si>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</si>
  <si>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</si>
  <si>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</si>
  <si>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</si>
  <si>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</si>
  <si>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</si>
  <si>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</si>
  <si>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</si>
  <si>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</si>
  <si>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</si>
  <si>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</si>
  <si>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</si>
  <si>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</si>
  <si>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</si>
  <si>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</si>
  <si>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</si>
  <si>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</si>
  <si>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</si>
  <si>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</si>
  <si>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</si>
  <si>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</si>
  <si>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</si>
  <si>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</si>
  <si>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</si>
  <si>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</si>
  <si>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</si>
  <si>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</si>
  <si>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</si>
  <si>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</si>
  <si>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</si>
  <si>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</si>
  <si>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</si>
  <si>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</si>
  <si>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</si>
  <si>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</si>
  <si>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</si>
  <si>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</si>
  <si>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</si>
  <si>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</si>
  <si>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</si>
  <si>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</si>
  <si>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</si>
  <si>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</si>
  <si>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</si>
  <si>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</si>
  <si>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</si>
  <si>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</si>
  <si>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</si>
  <si>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</si>
  <si>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</si>
  <si>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</si>
  <si>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</si>
  <si>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</si>
  <si>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</si>
  <si>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</si>
  <si>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</si>
  <si>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</si>
  <si>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</si>
  <si>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</si>
  <si>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</si>
  <si>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</si>
  <si>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</si>
  <si>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</si>
  <si>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</si>
  <si>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</si>
  <si>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</si>
  <si>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</si>
  <si>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</si>
  <si>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</si>
  <si>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</si>
  <si>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</si>
  <si>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</si>
  <si>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</si>
  <si>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</si>
  <si>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</si>
  <si>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</si>
  <si>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</si>
  <si>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</si>
  <si>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</si>
  <si>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</si>
  <si>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</si>
  <si>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</si>
  <si>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</si>
  <si>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</si>
  <si>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</si>
  <si>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</si>
  <si>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</si>
  <si>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</si>
  <si>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</si>
  <si>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</si>
  <si>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</si>
  <si>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</si>
  <si>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</si>
  <si>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</si>
  <si>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</si>
  <si>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</si>
  <si>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</si>
  <si>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</si>
  <si>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</si>
  <si>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</si>
  <si>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</si>
  <si>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</si>
  <si>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</si>
  <si>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</si>
  <si>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</si>
  <si>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</si>
  <si>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</si>
  <si>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</si>
  <si>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</si>
  <si>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</si>
  <si>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</si>
  <si>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</si>
  <si>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</si>
  <si>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</si>
  <si>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</si>
  <si>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</si>
  <si>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</si>
  <si>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</si>
  <si>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</si>
  <si>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</si>
  <si>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</si>
  <si>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</si>
  <si>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</si>
  <si>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</si>
  <si>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</si>
  <si>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</si>
  <si>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</si>
  <si>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</si>
  <si>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</si>
  <si>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</si>
  <si>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</si>
  <si>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</si>
  <si>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</si>
  <si>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</si>
  <si>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</si>
  <si>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</si>
  <si>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</si>
  <si>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</si>
  <si>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</si>
  <si>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</si>
  <si>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</si>
  <si>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</si>
  <si>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</si>
  <si>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</si>
  <si>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</si>
  <si>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</si>
  <si>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</si>
  <si>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</si>
  <si>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</si>
  <si>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</si>
  <si>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</si>
  <si>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</si>
  <si>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</si>
  <si>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</si>
  <si>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</si>
  <si>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</si>
  <si>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</si>
  <si>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</si>
  <si>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</si>
  <si>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</si>
  <si>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</si>
  <si>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</si>
  <si>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</si>
  <si>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</si>
  <si>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</si>
  <si>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</si>
  <si>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</si>
  <si>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</si>
  <si>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</si>
  <si>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</si>
  <si>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</si>
  <si>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</si>
  <si>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</si>
  <si>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</si>
  <si>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</si>
  <si>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</si>
  <si>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</si>
  <si>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</si>
  <si>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</si>
  <si>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</si>
  <si>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</si>
  <si>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</si>
  <si>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</si>
  <si>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</si>
  <si>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</si>
  <si>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</si>
  <si>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</si>
  <si>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</si>
  <si>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</si>
  <si>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</si>
  <si>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</si>
  <si>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</si>
  <si>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</si>
  <si>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</si>
  <si>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</si>
  <si>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</si>
  <si>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</si>
  <si>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</si>
  <si>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</si>
  <si>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</si>
  <si>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</si>
  <si>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</si>
  <si>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</si>
  <si>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</si>
  <si>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</si>
  <si>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</si>
  <si>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</si>
  <si>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</si>
  <si>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</si>
  <si>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</si>
  <si>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</si>
  <si>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</si>
  <si>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</si>
  <si>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</si>
  <si>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</si>
  <si>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</si>
  <si>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</si>
  <si>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</si>
  <si>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</si>
  <si>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</si>
  <si>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</si>
  <si>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</si>
  <si>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</si>
  <si>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</si>
  <si>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</si>
  <si>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</si>
  <si>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</si>
  <si>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</si>
  <si>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</si>
  <si>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</si>
  <si>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</si>
  <si>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</si>
  <si>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</si>
  <si>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</si>
  <si>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</si>
  <si>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</si>
  <si>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</si>
  <si>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</si>
  <si>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</si>
  <si>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</si>
  <si>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</si>
  <si>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</si>
  <si>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</si>
  <si>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</si>
  <si>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</si>
  <si>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</si>
  <si>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</si>
  <si>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</si>
  <si>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</si>
  <si>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</si>
  <si>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</si>
  <si>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</si>
  <si>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</si>
  <si>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</si>
  <si>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</si>
  <si>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</si>
  <si>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</si>
  <si>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</si>
  <si>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</si>
  <si>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</si>
  <si>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</si>
  <si>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</si>
  <si>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</si>
  <si>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</si>
  <si>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</si>
  <si>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</si>
  <si>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</si>
  <si>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</si>
  <si>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</si>
  <si>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</si>
  <si>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</si>
  <si>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</si>
  <si>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</si>
  <si>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</si>
  <si>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</si>
  <si>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</si>
  <si>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</si>
  <si>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</si>
  <si>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</si>
  <si>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</si>
  <si>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</si>
  <si>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</si>
  <si>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</si>
  <si>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</si>
  <si>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</si>
  <si>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</si>
  <si>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</si>
  <si>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</si>
  <si>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</si>
  <si>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</si>
  <si>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</si>
  <si>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</si>
  <si>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</si>
  <si>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</si>
  <si>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</si>
  <si>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</si>
  <si>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</si>
  <si>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</si>
  <si>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</si>
  <si>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</si>
  <si>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</si>
  <si>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</si>
  <si>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</si>
  <si>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</si>
  <si>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</si>
  <si>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</si>
  <si>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</si>
  <si>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</si>
  <si>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</si>
  <si>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</si>
  <si>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</si>
  <si>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</si>
  <si>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</si>
  <si>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</si>
  <si>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</si>
  <si>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</si>
  <si>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</si>
  <si>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</si>
  <si>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</si>
  <si>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</si>
  <si>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</si>
  <si>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</si>
  <si>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</si>
  <si>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</si>
  <si>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</si>
  <si>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</si>
  <si>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</si>
  <si>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</si>
  <si>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</si>
  <si>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</si>
  <si>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</si>
  <si>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</si>
  <si>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</si>
  <si>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</si>
  <si>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</si>
  <si>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</si>
  <si>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</si>
  <si>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</si>
  <si>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</si>
  <si>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</si>
  <si>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</si>
  <si>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</si>
  <si>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</si>
  <si>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</si>
  <si>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</si>
  <si>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</si>
  <si>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</si>
  <si>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</si>
  <si>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</si>
  <si>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</si>
  <si>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</si>
  <si>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</si>
  <si>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</si>
  <si>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</si>
  <si>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</si>
  <si>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</si>
  <si>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</si>
  <si>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</si>
  <si>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</si>
  <si>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</si>
  <si>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</si>
  <si>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</si>
  <si>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</si>
  <si>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</si>
  <si>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</si>
  <si>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</si>
  <si>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</si>
  <si>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</si>
  <si>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</si>
  <si>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</si>
  <si>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</si>
  <si>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</si>
  <si>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</si>
  <si>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</si>
  <si>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</si>
  <si>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</si>
  <si>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</si>
  <si>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</si>
  <si>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</si>
  <si>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</si>
  <si>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</si>
  <si>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</si>
  <si>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</si>
  <si>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</si>
  <si>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</si>
  <si>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</si>
  <si>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</si>
  <si>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</si>
  <si>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</si>
  <si>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</si>
  <si>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</si>
  <si>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</si>
  <si>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</si>
  <si>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</si>
  <si>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</si>
  <si>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</si>
  <si>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</si>
  <si>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</si>
  <si>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</si>
  <si>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</si>
  <si>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</si>
  <si>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</si>
  <si>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</si>
  <si>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</si>
  <si>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</si>
  <si>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</si>
  <si>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</si>
  <si>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</si>
  <si>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</si>
  <si>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</si>
  <si>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</si>
  <si>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</si>
  <si>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</si>
  <si>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</si>
  <si>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</si>
  <si>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</si>
  <si>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</si>
  <si>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</si>
  <si>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</si>
  <si>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</si>
  <si>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</si>
  <si>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</si>
  <si>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</si>
  <si>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</si>
  <si>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</si>
  <si>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</si>
  <si>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</si>
  <si>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</si>
  <si>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</si>
  <si>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</si>
  <si>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</si>
  <si>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</si>
  <si>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</si>
  <si>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</si>
  <si>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</si>
  <si>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</si>
  <si>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</si>
  <si>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</si>
  <si>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</si>
  <si>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</si>
  <si>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</si>
  <si>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</si>
  <si>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</si>
  <si>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</si>
  <si>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</si>
  <si>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</si>
  <si>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</si>
  <si>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</si>
  <si>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</si>
  <si>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</si>
  <si>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</si>
  <si>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</si>
  <si>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</si>
  <si>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</si>
  <si>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</si>
  <si>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</si>
  <si>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</si>
  <si>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</si>
  <si>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</si>
  <si>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</si>
  <si>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</si>
  <si>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</si>
  <si>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</si>
  <si>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</si>
  <si>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</si>
  <si>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</si>
  <si>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</si>
  <si>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</si>
  <si>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</si>
  <si>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</si>
  <si>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</si>
  <si>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</si>
  <si>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</si>
  <si>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</si>
  <si>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</si>
  <si>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</si>
  <si>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</si>
  <si>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</si>
  <si>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</si>
  <si>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</si>
  <si>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</si>
  <si>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</si>
  <si>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</si>
  <si>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</si>
  <si>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</si>
  <si>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</si>
  <si>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</si>
  <si>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</si>
  <si>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</si>
  <si>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</si>
  <si>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</si>
  <si>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</si>
  <si>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</si>
  <si>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</si>
  <si>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</si>
  <si>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</si>
  <si>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</si>
  <si>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</si>
  <si>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</si>
  <si>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</si>
  <si>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</si>
  <si>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</si>
  <si>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</si>
  <si>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</si>
  <si>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</si>
  <si>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</si>
  <si>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</si>
  <si>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</si>
  <si>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</si>
  <si>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</si>
  <si>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</si>
  <si>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</si>
  <si>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</si>
  <si>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</si>
  <si>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</si>
  <si>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</si>
  <si>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</si>
  <si>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</si>
  <si>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</si>
  <si>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</si>
  <si>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</si>
  <si>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</si>
  <si>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</si>
  <si>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</si>
  <si>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</si>
  <si>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</si>
  <si>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</si>
  <si>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</si>
  <si>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</si>
  <si>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</si>
  <si>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</si>
  <si>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</si>
  <si>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</si>
  <si>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</si>
  <si>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</si>
  <si>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</si>
  <si>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</si>
  <si>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</si>
  <si>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</si>
  <si>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</si>
  <si>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</si>
  <si>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</si>
  <si>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</si>
  <si>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</si>
  <si>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</si>
  <si>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</si>
  <si>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</si>
  <si>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</si>
  <si>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</si>
  <si>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</si>
  <si>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</si>
  <si>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</si>
  <si>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</si>
  <si>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</si>
  <si>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</si>
  <si>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</si>
  <si>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</si>
  <si>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</si>
  <si>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</si>
  <si>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</si>
  <si>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</si>
  <si>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</si>
  <si>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</si>
  <si>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</si>
  <si>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</si>
  <si>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</si>
  <si>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</si>
  <si>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</si>
  <si>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</si>
  <si>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</si>
  <si>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</si>
  <si>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</si>
  <si>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</si>
  <si>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</si>
  <si>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</si>
  <si>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</si>
  <si>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</si>
  <si>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</si>
  <si>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</si>
  <si>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</si>
  <si>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</si>
  <si>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</si>
  <si>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</si>
  <si>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</si>
  <si>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</si>
  <si>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</si>
  <si>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</si>
  <si>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</si>
  <si>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</si>
  <si>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</si>
  <si>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</si>
  <si>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</si>
  <si>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</si>
  <si>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</si>
  <si>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</si>
  <si>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</si>
  <si>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</si>
  <si>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</si>
  <si>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</si>
  <si>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</si>
  <si>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</si>
  <si>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</si>
  <si>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</si>
  <si>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</si>
  <si>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</si>
  <si>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</si>
  <si>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</si>
  <si>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</si>
  <si>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</si>
  <si>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</si>
  <si>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</si>
  <si>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</si>
  <si>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</si>
  <si>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</si>
  <si>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</si>
  <si>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</si>
  <si>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</si>
  <si>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</si>
  <si>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</si>
  <si>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</si>
  <si>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</si>
  <si>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</si>
  <si>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</si>
  <si>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</si>
  <si>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</si>
  <si>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</si>
  <si>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</si>
  <si>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</si>
  <si>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</si>
  <si>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</si>
  <si>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</si>
  <si>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</si>
  <si>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</si>
  <si>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</si>
  <si>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</si>
  <si>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</si>
  <si>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</si>
  <si>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</si>
  <si>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</si>
  <si>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</si>
  <si>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</si>
  <si>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</si>
  <si>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</si>
  <si>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</si>
  <si>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</si>
  <si>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</si>
  <si>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</si>
  <si>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</si>
  <si>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</si>
  <si>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</si>
  <si>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</si>
  <si>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</si>
  <si>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</si>
  <si>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</si>
  <si>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</si>
  <si>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</si>
  <si>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</si>
  <si>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</si>
  <si>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</si>
  <si>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</si>
  <si>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</si>
  <si>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</si>
  <si>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</si>
  <si>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</si>
  <si>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</si>
  <si>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</si>
  <si>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</si>
  <si>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</si>
  <si>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</si>
  <si>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</si>
  <si>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</si>
  <si>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</si>
  <si>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</si>
  <si>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</si>
  <si>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</si>
  <si>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</si>
  <si>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</si>
  <si>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</si>
  <si>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</si>
  <si>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</si>
  <si>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</si>
  <si>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</si>
  <si>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</si>
  <si>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</si>
  <si>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</si>
  <si>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</si>
  <si>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</si>
  <si>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</si>
  <si>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</si>
  <si>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</si>
  <si>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</si>
  <si>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</si>
  <si>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</si>
  <si>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</si>
  <si>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</si>
  <si>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</si>
  <si>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</si>
  <si>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</si>
  <si>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</si>
  <si>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</si>
  <si>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</si>
  <si>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</si>
  <si>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</si>
  <si>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</si>
  <si>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</si>
  <si>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</si>
  <si>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</si>
  <si>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</si>
  <si>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</si>
  <si>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</si>
  <si>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</si>
  <si>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</si>
  <si>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</si>
  <si>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</si>
  <si>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</si>
  <si>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</si>
  <si>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</si>
  <si>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</si>
  <si>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</si>
  <si>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</si>
  <si>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</si>
  <si>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</si>
  <si>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</si>
  <si>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</si>
  <si>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</si>
  <si>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</si>
  <si>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</si>
  <si>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</si>
  <si>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</si>
  <si>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</si>
  <si>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</si>
  <si>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</si>
  <si>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</si>
  <si>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</si>
  <si>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</si>
  <si>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</si>
  <si>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</si>
  <si>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</si>
  <si>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</si>
  <si>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</si>
  <si>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</si>
  <si>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</si>
  <si>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</si>
  <si>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</si>
  <si>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</si>
  <si>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</si>
  <si>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</si>
  <si>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</si>
  <si>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</si>
  <si>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</si>
  <si>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</si>
  <si>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</si>
  <si>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</si>
  <si>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</si>
  <si>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</si>
  <si>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</si>
  <si>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</si>
  <si>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</si>
  <si>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</si>
  <si>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</si>
  <si>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</si>
  <si>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</si>
  <si>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</si>
  <si>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</si>
  <si>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</si>
  <si>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</si>
  <si>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</si>
  <si>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</si>
  <si>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</si>
  <si>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</si>
  <si>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</si>
  <si>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</si>
  <si>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</si>
  <si>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</si>
  <si>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</si>
  <si>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</si>
  <si>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</si>
  <si>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</si>
  <si>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</si>
  <si>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</si>
  <si>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</si>
  <si>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</si>
  <si>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</si>
  <si>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</si>
  <si>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</si>
  <si>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</si>
  <si>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</si>
  <si>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</si>
  <si>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</si>
  <si>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</si>
  <si>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</si>
  <si>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</si>
  <si>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</si>
  <si>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</si>
  <si>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</si>
  <si>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</si>
  <si>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</si>
  <si>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</si>
  <si>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</si>
  <si>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</si>
  <si>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</si>
  <si>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</si>
  <si>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</si>
  <si>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</si>
  <si>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</si>
  <si>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</si>
  <si>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</si>
  <si>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</si>
  <si>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</si>
  <si>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</si>
  <si>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</si>
  <si>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</si>
  <si>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</si>
  <si>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</si>
  <si>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</si>
  <si>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</si>
  <si>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</si>
  <si>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</si>
  <si>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</si>
  <si>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</si>
  <si>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</si>
  <si>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</si>
  <si>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</si>
  <si>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</si>
  <si>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</si>
  <si>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</si>
  <si>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</si>
  <si>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</si>
  <si>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</si>
  <si>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</si>
  <si>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</si>
  <si>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</si>
  <si>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</si>
  <si>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</si>
  <si>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</si>
  <si>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</si>
  <si>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</si>
  <si>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</si>
  <si>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</si>
  <si>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</si>
  <si>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</si>
  <si>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</si>
  <si>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</si>
  <si>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</si>
  <si>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</si>
  <si>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</si>
  <si>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</si>
  <si>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</si>
  <si>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</si>
  <si>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</si>
  <si>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</si>
  <si>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</si>
  <si>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</si>
  <si>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</si>
  <si>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</si>
  <si>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</si>
  <si>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</si>
  <si>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</si>
  <si>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</si>
  <si>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</si>
  <si>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</si>
  <si>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</si>
  <si>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</si>
  <si>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</si>
  <si>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</si>
  <si>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</si>
  <si>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</si>
  <si>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</si>
  <si>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</si>
  <si>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</si>
  <si>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</si>
  <si>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</si>
  <si>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</si>
  <si>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</si>
  <si>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</si>
  <si>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</si>
  <si>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</si>
  <si>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</si>
  <si>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</si>
  <si>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</si>
  <si>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</si>
  <si>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</si>
  <si>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</si>
  <si>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</si>
  <si>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</si>
  <si>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</si>
  <si>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</si>
  <si>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</si>
  <si>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</si>
  <si>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</si>
  <si>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</si>
  <si>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</si>
  <si>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</si>
  <si>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</si>
  <si>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</si>
  <si>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</si>
  <si>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</si>
  <si>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</si>
  <si>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</si>
  <si>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</si>
  <si>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</si>
  <si>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</si>
  <si>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</si>
  <si>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</si>
  <si>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</si>
  <si>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</si>
  <si>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</si>
  <si>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</si>
  <si>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</si>
  <si>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</si>
  <si>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</si>
  <si>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</si>
  <si>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</si>
  <si>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</si>
  <si>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</si>
  <si>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</si>
  <si>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</si>
  <si>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</si>
  <si>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</si>
  <si>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</si>
  <si>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</si>
  <si>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</si>
  <si>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</si>
  <si>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</si>
  <si>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</si>
  <si>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</si>
  <si>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</si>
  <si>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</si>
  <si>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</si>
  <si>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</si>
  <si>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</si>
  <si>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</si>
  <si>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</si>
  <si>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</si>
  <si>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</si>
  <si>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</si>
  <si>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</si>
  <si>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</si>
  <si>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</si>
  <si>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</si>
  <si>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</si>
  <si>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</si>
  <si>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</si>
  <si>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</si>
  <si>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</si>
  <si>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</si>
  <si>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</si>
  <si>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</si>
  <si>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</si>
  <si>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</si>
  <si>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</si>
  <si>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</si>
  <si>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</si>
  <si>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</si>
  <si>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</si>
  <si>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</si>
  <si>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</si>
  <si>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</si>
  <si>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</si>
  <si>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</si>
  <si>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</si>
  <si>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</si>
  <si>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</si>
  <si>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</si>
  <si>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</si>
  <si>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</si>
  <si>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</si>
  <si>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</si>
  <si>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</si>
  <si>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</si>
  <si>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</si>
  <si>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</si>
  <si>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</si>
  <si>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</si>
  <si>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</si>
  <si>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</si>
  <si>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</si>
  <si>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</si>
  <si>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</si>
  <si>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</si>
  <si>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</si>
  <si>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</si>
  <si>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</si>
  <si>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</si>
  <si>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</si>
  <si>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</si>
  <si>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</si>
  <si>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</si>
  <si>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</si>
  <si>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</si>
  <si>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</si>
  <si>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</si>
  <si>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</si>
  <si>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</si>
  <si>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</si>
  <si>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</si>
  <si>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</si>
  <si>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</si>
  <si>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</si>
  <si>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</si>
  <si>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</si>
  <si>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</si>
  <si>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</si>
  <si>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</si>
  <si>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</si>
  <si>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</si>
  <si>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</si>
  <si>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</si>
  <si>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</si>
  <si>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</si>
  <si>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</si>
  <si>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</si>
  <si>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</si>
  <si>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</si>
  <si>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</si>
  <si>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</si>
  <si>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</si>
  <si>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</si>
  <si>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</si>
  <si>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</si>
  <si>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</si>
  <si>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</si>
  <si>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</si>
  <si>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</si>
  <si>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</si>
  <si>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</si>
  <si>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</si>
  <si>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</si>
  <si>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</si>
  <si>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</si>
  <si>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</si>
  <si>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</si>
  <si>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</si>
  <si>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</si>
  <si>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</si>
  <si>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</si>
  <si>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</si>
  <si>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</si>
  <si>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</si>
  <si>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</si>
  <si>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</si>
  <si>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</si>
  <si>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</si>
  <si>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</si>
  <si>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</si>
  <si>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</si>
  <si>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</si>
  <si>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</si>
  <si>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</si>
  <si>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</si>
  <si>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</si>
  <si>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</si>
  <si>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</si>
  <si>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</si>
  <si>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</si>
  <si>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</si>
  <si>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</si>
  <si>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</si>
  <si>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</si>
  <si>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</si>
  <si>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</si>
  <si>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</si>
  <si>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</si>
  <si>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</si>
  <si>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</si>
  <si>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</si>
  <si>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</si>
  <si>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</si>
  <si>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</si>
  <si>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</si>
  <si>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</si>
  <si>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</si>
  <si>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</si>
  <si>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</si>
  <si>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</si>
  <si>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</si>
  <si>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</si>
  <si>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</si>
  <si>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</si>
  <si>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</si>
  <si>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</si>
  <si>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</si>
  <si>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</si>
  <si>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</si>
  <si>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</si>
  <si>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</si>
  <si>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</si>
  <si>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</si>
  <si>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</si>
  <si>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</si>
  <si>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</si>
  <si>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</si>
  <si>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</si>
  <si>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</si>
  <si>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</si>
  <si>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</si>
  <si>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</si>
  <si>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</si>
  <si>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</si>
  <si>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</si>
  <si>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</si>
  <si>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</si>
  <si>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</si>
  <si>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</si>
  <si>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</si>
  <si>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</si>
  <si>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</si>
  <si>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</si>
  <si>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</si>
  <si>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</si>
  <si>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</si>
  <si>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</si>
  <si>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</si>
  <si>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</si>
  <si>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</si>
  <si>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</si>
  <si>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</si>
  <si>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</si>
  <si>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</si>
  <si>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</si>
  <si>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</si>
  <si>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</si>
  <si>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</si>
  <si>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</si>
  <si>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</si>
  <si>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</si>
  <si>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</si>
  <si>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</si>
  <si>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</si>
  <si>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</si>
  <si>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</si>
  <si>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</si>
  <si>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</si>
  <si>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</si>
  <si>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</si>
  <si>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</si>
  <si>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</si>
  <si>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</si>
  <si>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</si>
  <si>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</si>
  <si>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</si>
  <si>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</si>
  <si>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</si>
  <si>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</si>
  <si>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</si>
  <si>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</si>
  <si>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</si>
  <si>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</si>
  <si>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</si>
  <si>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</si>
  <si>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</si>
  <si>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</si>
  <si>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</si>
  <si>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</si>
  <si>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</si>
  <si>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</si>
  <si>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</si>
  <si>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</si>
  <si>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</si>
  <si>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</si>
  <si>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</si>
  <si>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</si>
  <si>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</si>
  <si>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</si>
  <si>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</si>
  <si>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</si>
  <si>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</si>
  <si>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</si>
  <si>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</si>
  <si>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</si>
  <si>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</si>
  <si>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</si>
  <si>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</si>
  <si>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</si>
  <si>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</si>
  <si>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</si>
  <si>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</si>
  <si>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</si>
  <si>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</si>
  <si>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</si>
  <si>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</si>
  <si>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</si>
  <si>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</si>
  <si>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</si>
  <si>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</si>
  <si>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</si>
  <si>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</si>
  <si>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</si>
  <si>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</si>
  <si>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</si>
  <si>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</si>
  <si>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</si>
  <si>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</si>
  <si>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</si>
  <si>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</si>
  <si>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</si>
  <si>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</si>
  <si>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</si>
  <si>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</si>
  <si>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</si>
  <si>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</si>
  <si>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</si>
  <si>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</si>
  <si>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</si>
  <si>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</si>
  <si>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</si>
  <si>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</si>
  <si>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</si>
  <si>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</si>
  <si>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</si>
  <si>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</si>
  <si>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</si>
  <si>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</si>
  <si>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</si>
  <si>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</si>
  <si>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</si>
  <si>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</si>
  <si>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</si>
  <si>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</si>
  <si>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</si>
  <si>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</si>
  <si>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</si>
  <si>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</si>
  <si>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</si>
  <si>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</si>
  <si>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</si>
  <si>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</si>
  <si>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</si>
  <si>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</si>
  <si>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</si>
  <si>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</si>
  <si>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</si>
  <si>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</si>
  <si>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</si>
  <si>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</si>
  <si>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</si>
  <si>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</si>
  <si>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</si>
  <si>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</si>
  <si>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</si>
  <si>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</si>
  <si>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</si>
  <si>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</si>
  <si>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</si>
  <si>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</si>
  <si>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</si>
  <si>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</si>
  <si>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</si>
  <si>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</si>
  <si>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</si>
  <si>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</si>
  <si>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</si>
  <si>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</si>
  <si>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</si>
  <si>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</si>
  <si>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</si>
  <si>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</si>
  <si>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</si>
  <si>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</si>
  <si>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</si>
  <si>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</si>
  <si>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</si>
  <si>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</si>
  <si>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</si>
  <si>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</si>
  <si>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</si>
  <si>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</si>
  <si>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</si>
  <si>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</si>
  <si>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</si>
  <si>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</si>
  <si>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</si>
  <si>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</si>
  <si>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</si>
  <si>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</si>
  <si>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</si>
  <si>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</si>
  <si>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</si>
  <si>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</si>
  <si>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</si>
  <si>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</si>
  <si>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</si>
  <si>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</si>
  <si>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</si>
  <si>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</si>
  <si>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</si>
  <si>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</si>
  <si>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</si>
  <si>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</si>
  <si>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</si>
  <si>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</si>
  <si>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</si>
  <si>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</si>
  <si>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</si>
  <si>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</si>
  <si>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</si>
  <si>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</si>
  <si>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</si>
  <si>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</si>
  <si>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</si>
  <si>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</si>
  <si>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</si>
  <si>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</si>
  <si>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</si>
  <si>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</si>
  <si>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</si>
  <si>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</si>
  <si>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</si>
  <si>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</si>
  <si>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</si>
  <si>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</si>
  <si>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</si>
  <si>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</si>
  <si>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</si>
  <si>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</si>
  <si>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</si>
  <si>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</si>
  <si>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</si>
  <si>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</si>
  <si>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</si>
  <si>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</si>
  <si>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</si>
  <si>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</si>
  <si>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</si>
  <si>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</si>
  <si>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</si>
  <si>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</si>
  <si>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</si>
  <si>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</si>
  <si>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</si>
  <si>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</si>
  <si>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</si>
  <si>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</si>
  <si>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</si>
  <si>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</si>
  <si>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</si>
  <si>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</si>
  <si>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</si>
  <si>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</si>
  <si>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</si>
  <si>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</si>
  <si>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</si>
  <si>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</si>
  <si>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</si>
  <si>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</si>
  <si>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</si>
  <si>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</si>
  <si>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</si>
  <si>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</si>
  <si>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</si>
  <si>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</si>
  <si>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</si>
  <si>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</si>
  <si>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</si>
  <si>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</si>
  <si>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</si>
  <si>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</si>
  <si>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</si>
  <si>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</si>
  <si>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</si>
  <si>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</si>
  <si>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</si>
  <si>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</si>
  <si>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</si>
  <si>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</si>
  <si>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</si>
  <si>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</si>
  <si>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</si>
  <si>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</si>
  <si>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</si>
  <si>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</si>
  <si>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</si>
  <si>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</si>
  <si>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</si>
  <si>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</si>
  <si>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</si>
  <si>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</si>
  <si>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</si>
  <si>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</si>
  <si>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</si>
  <si>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</si>
  <si>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</si>
  <si>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</si>
  <si>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</si>
  <si>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</si>
  <si>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</si>
  <si>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</si>
  <si>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</si>
  <si>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</si>
  <si>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</si>
  <si>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</si>
  <si>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</si>
  <si>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</si>
  <si>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</si>
  <si>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</si>
  <si>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</si>
  <si>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</si>
  <si>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</si>
  <si>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</si>
  <si>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</si>
  <si>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</si>
  <si>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</si>
  <si>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</si>
  <si>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</si>
  <si>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</si>
  <si>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</si>
  <si>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</si>
  <si>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</si>
  <si>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</si>
  <si>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</si>
  <si>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</si>
  <si>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</si>
  <si>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</si>
  <si>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</si>
  <si>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</si>
  <si>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</si>
  <si>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</si>
  <si>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</si>
  <si>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</si>
  <si>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</si>
  <si>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</si>
  <si>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</si>
  <si>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</si>
  <si>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</si>
  <si>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</si>
  <si>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</si>
  <si>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</si>
  <si>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</si>
  <si>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</si>
  <si>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</si>
  <si>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</si>
  <si>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</si>
  <si>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</si>
  <si>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</si>
  <si>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</si>
  <si>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</si>
  <si>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</si>
  <si>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</si>
  <si>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</si>
  <si>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</si>
  <si>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</si>
  <si>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</si>
  <si>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</si>
  <si>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</si>
  <si>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</si>
  <si>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</si>
  <si>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</si>
  <si>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</si>
  <si>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</si>
  <si>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</si>
  <si>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</si>
  <si>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</si>
  <si>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</si>
  <si>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</si>
  <si>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</si>
  <si>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</si>
  <si>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</si>
  <si>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</si>
  <si>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</si>
  <si>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</si>
  <si>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</si>
  <si>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</si>
  <si>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</si>
  <si>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</si>
  <si>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</si>
  <si>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</si>
  <si>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</si>
  <si>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</si>
  <si>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</si>
  <si>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</si>
  <si>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</si>
  <si>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</si>
  <si>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</si>
  <si>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</si>
  <si>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</si>
  <si>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</si>
  <si>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</si>
  <si>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</si>
  <si>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</si>
  <si>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</si>
  <si>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</si>
  <si>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</si>
  <si>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</si>
  <si>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</si>
  <si>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</si>
  <si>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</si>
  <si>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</si>
  <si>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</si>
  <si>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</si>
  <si>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</si>
  <si>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</si>
  <si>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</si>
  <si>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</si>
  <si>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</si>
  <si>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</si>
  <si>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</si>
  <si>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</si>
  <si>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</si>
  <si>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</si>
  <si>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</si>
  <si>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</si>
  <si>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</si>
  <si>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</si>
  <si>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</si>
  <si>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</si>
  <si>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</si>
  <si>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</si>
  <si>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</si>
  <si>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</si>
  <si>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</si>
  <si>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</si>
  <si>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</si>
  <si>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</si>
  <si>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</si>
  <si>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</si>
  <si>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</si>
  <si>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</si>
  <si>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</si>
  <si>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</si>
  <si>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</si>
  <si>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</si>
  <si>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</si>
  <si>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</si>
  <si>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</si>
  <si>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</si>
  <si>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</si>
  <si>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</si>
  <si>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</si>
  <si>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</si>
  <si>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</si>
  <si>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</si>
  <si>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</si>
  <si>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</si>
  <si>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</si>
  <si>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</si>
  <si>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</si>
  <si>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</si>
  <si>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</si>
  <si>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</si>
  <si>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</si>
  <si>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</si>
  <si>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</si>
  <si>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</si>
  <si>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</si>
  <si>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</si>
  <si>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</si>
  <si>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</si>
  <si>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</si>
  <si>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</si>
  <si>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</si>
  <si>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</si>
  <si>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</si>
  <si>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</si>
  <si>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</si>
  <si>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</si>
  <si>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</si>
  <si>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</si>
  <si>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</si>
  <si>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</si>
  <si>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</si>
  <si>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</si>
  <si>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</si>
  <si>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</si>
  <si>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</si>
  <si>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</si>
  <si>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</si>
  <si>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</si>
  <si>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</si>
  <si>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</si>
  <si>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</si>
  <si>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</si>
  <si>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</si>
  <si>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</si>
  <si>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</si>
  <si>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</si>
  <si>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</si>
  <si>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</si>
  <si>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</si>
  <si>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</si>
  <si>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</si>
  <si>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</si>
  <si>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</si>
  <si>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</si>
  <si>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</si>
  <si>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</si>
  <si>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</si>
  <si>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</si>
  <si>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</si>
  <si>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</si>
  <si>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</si>
  <si>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</si>
  <si>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</si>
  <si>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</si>
  <si>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</si>
  <si>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</si>
  <si>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</si>
  <si>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</si>
  <si>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</si>
  <si>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</si>
  <si>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</si>
  <si>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</si>
  <si>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</si>
  <si>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</si>
  <si>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</si>
  <si>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</si>
  <si>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</si>
  <si>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</si>
  <si>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</si>
  <si>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</si>
  <si>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</si>
  <si>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</si>
  <si>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</si>
  <si>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</si>
  <si>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</si>
  <si>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</si>
  <si>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</si>
  <si>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</si>
  <si>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</si>
  <si>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</si>
  <si>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</si>
  <si>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</si>
  <si>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</si>
  <si>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</si>
  <si>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</si>
  <si>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</si>
  <si>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</si>
  <si>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</si>
  <si>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</si>
  <si>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</si>
  <si>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</si>
  <si>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</si>
  <si>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</si>
  <si>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</si>
  <si>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</si>
  <si>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</si>
  <si>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</si>
  <si>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</si>
  <si>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</si>
  <si>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</si>
  <si>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</si>
  <si>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</si>
  <si>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</si>
  <si>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</si>
  <si>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</si>
  <si>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</si>
  <si>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</si>
  <si>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</si>
  <si>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</si>
  <si>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</si>
  <si>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</si>
  <si>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</si>
  <si>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</si>
  <si>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</si>
  <si>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</si>
  <si>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</si>
  <si>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</si>
  <si>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</si>
  <si>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</si>
  <si>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</si>
  <si>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</si>
  <si>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</si>
  <si>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</si>
  <si>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</si>
  <si>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</si>
  <si>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</si>
  <si>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</si>
  <si>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</si>
  <si>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</si>
  <si>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</si>
  <si>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</si>
  <si>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</si>
  <si>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</si>
  <si>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</si>
  <si>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</si>
  <si>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</si>
  <si>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</si>
  <si>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</si>
  <si>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</si>
  <si>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</si>
  <si>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</si>
  <si>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</si>
  <si>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</si>
  <si>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</si>
  <si>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</si>
  <si>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</si>
  <si>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</si>
  <si>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</si>
  <si>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</si>
  <si>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</si>
  <si>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</si>
  <si>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</si>
  <si>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</si>
  <si>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</si>
  <si>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</si>
  <si>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</si>
  <si>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</si>
  <si>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</si>
  <si>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</si>
  <si>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</si>
  <si>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</si>
  <si>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</si>
  <si>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</si>
  <si>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</si>
  <si>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</si>
  <si>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</si>
  <si>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</si>
  <si>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</si>
  <si>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</si>
  <si>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</si>
  <si>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</si>
  <si>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</si>
  <si>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</si>
  <si>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</si>
  <si>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</si>
  <si>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</si>
  <si>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</si>
  <si>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</si>
  <si>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</si>
  <si>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</si>
  <si>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</si>
  <si>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</si>
  <si>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</si>
  <si>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</si>
  <si>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</si>
  <si>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</si>
  <si>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</si>
  <si>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</si>
  <si>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</si>
  <si>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</si>
  <si>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</si>
  <si>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</si>
  <si>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</si>
  <si>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</si>
  <si>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</si>
  <si>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</si>
  <si>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</si>
  <si>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</si>
  <si>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</si>
  <si>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</si>
  <si>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</si>
  <si>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</si>
  <si>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</si>
  <si>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</si>
  <si>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</si>
  <si>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</si>
  <si>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</si>
  <si>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</si>
  <si>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</si>
  <si>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</si>
  <si>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</si>
  <si>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</si>
  <si>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</si>
  <si>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</si>
  <si>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</si>
  <si>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</si>
  <si>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</si>
  <si>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</si>
  <si>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</si>
  <si>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</si>
  <si>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</si>
  <si>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</si>
  <si>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</si>
  <si>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</si>
  <si>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</si>
  <si>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</si>
  <si>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</si>
  <si>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</si>
  <si>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</si>
  <si>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</si>
  <si>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</si>
  <si>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</si>
  <si>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</si>
  <si>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</si>
  <si>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</si>
  <si>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</si>
  <si>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</si>
  <si>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</si>
  <si>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</si>
  <si>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</si>
  <si>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</si>
  <si>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</si>
  <si>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</si>
  <si>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</si>
  <si>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</si>
  <si>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</si>
  <si>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</si>
  <si>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</si>
  <si>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</si>
  <si>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</si>
  <si>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</si>
  <si>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</si>
  <si>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</si>
  <si>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</si>
  <si>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</si>
  <si>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</si>
  <si>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</si>
  <si>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</si>
  <si>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</si>
  <si>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</si>
  <si>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</si>
  <si>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</si>
  <si>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</si>
  <si>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</si>
  <si>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</si>
  <si>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</si>
  <si>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</si>
  <si>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</si>
  <si>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</si>
  <si>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</si>
  <si>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</si>
  <si>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</si>
  <si>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</si>
  <si>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</si>
  <si>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</si>
  <si>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</si>
  <si>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</si>
  <si>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</si>
  <si>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</si>
  <si>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</si>
  <si>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</si>
  <si>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</si>
  <si>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</si>
  <si>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</si>
  <si>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</si>
  <si>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</si>
  <si>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</si>
  <si>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</si>
  <si>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</si>
  <si>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</si>
  <si>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</si>
  <si>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</si>
  <si>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</si>
  <si>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</si>
  <si>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</si>
  <si>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</si>
  <si>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</si>
  <si>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</si>
  <si>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</si>
  <si>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</si>
  <si>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</si>
  <si>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</si>
  <si>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</si>
  <si>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</si>
  <si>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</si>
  <si>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</si>
  <si>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</si>
  <si>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</si>
  <si>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</si>
  <si>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</si>
  <si>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</si>
  <si>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</si>
  <si>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</si>
  <si>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</si>
  <si>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</si>
  <si>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</si>
  <si>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</si>
  <si>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</si>
  <si>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</si>
  <si>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</si>
  <si>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</si>
  <si>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</si>
  <si>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</si>
  <si>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</si>
  <si>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</si>
  <si>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</si>
  <si>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</si>
  <si>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</si>
  <si>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</si>
  <si>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</si>
  <si>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</si>
  <si>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</si>
  <si>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</si>
  <si>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</si>
  <si>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</si>
  <si>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</si>
  <si>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</si>
  <si>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</si>
  <si>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</si>
  <si>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</si>
  <si>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</si>
  <si>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</si>
  <si>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</si>
  <si>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</si>
  <si>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</si>
  <si>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</si>
  <si>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</si>
  <si>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</si>
  <si>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</si>
  <si>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</si>
  <si>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</si>
  <si>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</si>
  <si>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</si>
  <si>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</si>
  <si>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</si>
  <si>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</si>
  <si>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</si>
  <si>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</si>
  <si>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</si>
  <si>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</si>
  <si>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</si>
  <si>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</si>
  <si>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</si>
  <si>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</si>
  <si>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</si>
  <si>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</si>
  <si>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</si>
  <si>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</si>
  <si>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</si>
  <si>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</si>
  <si>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</si>
  <si>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</si>
  <si>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</si>
  <si>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</si>
  <si>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</si>
  <si>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</si>
  <si>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</si>
  <si>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</si>
  <si>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</si>
  <si>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</si>
  <si>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</si>
  <si>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</si>
  <si>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</si>
  <si>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</si>
  <si>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</si>
  <si>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</si>
  <si>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</si>
  <si>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</si>
  <si>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</si>
  <si>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</si>
  <si>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</si>
  <si>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</si>
  <si>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</si>
  <si>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</si>
  <si>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</si>
  <si>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</si>
  <si>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</si>
  <si>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</si>
  <si>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</si>
  <si>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</si>
  <si>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</si>
  <si>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</si>
  <si>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</si>
  <si>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</si>
  <si>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</si>
  <si>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</si>
  <si>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</si>
  <si>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</si>
  <si>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</si>
  <si>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</si>
  <si>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</si>
  <si>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</si>
  <si>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</si>
  <si>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</si>
  <si>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</si>
  <si>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</si>
  <si>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</si>
  <si>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</si>
  <si>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</si>
  <si>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</si>
  <si>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</si>
  <si>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</si>
  <si>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</si>
  <si>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</si>
  <si>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</si>
  <si>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</si>
  <si>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</si>
  <si>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</si>
  <si>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</si>
  <si>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</si>
  <si>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</si>
  <si>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</si>
  <si>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</si>
  <si>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</si>
  <si>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</si>
  <si>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</si>
  <si>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</si>
  <si>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</si>
  <si>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</si>
  <si>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</si>
  <si>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</si>
  <si>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</si>
  <si>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</si>
  <si>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</si>
  <si>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</si>
  <si>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</si>
  <si>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</si>
  <si>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</si>
  <si>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</si>
  <si>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</si>
  <si>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</si>
  <si>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</si>
  <si>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</si>
  <si>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</si>
  <si>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</si>
  <si>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</si>
  <si>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</si>
  <si>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</si>
  <si>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</si>
  <si>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</si>
  <si>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</si>
  <si>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</si>
  <si>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</si>
  <si>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</si>
  <si>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</si>
  <si>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</si>
  <si>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</si>
  <si>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</si>
  <si>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</si>
  <si>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</si>
  <si>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</si>
  <si>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</si>
  <si>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</si>
  <si>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</si>
  <si>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</si>
  <si>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</si>
  <si>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</si>
  <si>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</si>
  <si>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</si>
  <si>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</si>
  <si>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</si>
  <si>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</si>
  <si>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</si>
  <si>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</si>
  <si>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</si>
  <si>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</si>
  <si>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</si>
  <si>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</si>
  <si>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</si>
  <si>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</si>
  <si>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</si>
  <si>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</si>
  <si>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</si>
  <si>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</si>
  <si>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</si>
  <si>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</si>
  <si>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</si>
  <si>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</si>
  <si>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</si>
  <si>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</si>
  <si>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</si>
  <si>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</si>
  <si>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</si>
  <si>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</si>
  <si>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</si>
  <si>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</si>
  <si>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</si>
  <si>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</si>
  <si>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</si>
  <si>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</si>
  <si>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</si>
  <si>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</si>
  <si>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</si>
  <si>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</si>
  <si>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</si>
  <si>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</si>
  <si>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</si>
  <si>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</si>
  <si>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</si>
  <si>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</si>
  <si>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</si>
  <si>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</si>
  <si>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</si>
  <si>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</si>
  <si>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</si>
  <si>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</si>
  <si>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</si>
  <si>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</si>
  <si>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</si>
  <si>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</si>
  <si>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</si>
  <si>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</si>
  <si>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</si>
  <si>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</si>
  <si>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</si>
  <si>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</si>
  <si>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</si>
  <si>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</si>
  <si>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</si>
  <si>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</si>
  <si>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</si>
  <si>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</si>
  <si>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</si>
  <si>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</si>
  <si>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</si>
  <si>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</si>
  <si>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</si>
  <si>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</si>
  <si>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</si>
  <si>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</si>
  <si>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</si>
  <si>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</si>
  <si>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</si>
  <si>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</si>
  <si>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</si>
  <si>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</si>
  <si>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</si>
  <si>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</si>
  <si>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</si>
  <si>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</si>
  <si>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</si>
  <si>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</si>
  <si>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</si>
  <si>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</si>
  <si>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</si>
  <si>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</si>
  <si>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</si>
  <si>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</si>
  <si>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</si>
  <si>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</si>
  <si>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</si>
  <si>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</si>
  <si>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</si>
  <si>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</si>
  <si>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</si>
  <si>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</si>
  <si>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</si>
  <si>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</si>
  <si>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</si>
  <si>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</si>
  <si>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</si>
  <si>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</si>
  <si>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</si>
  <si>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</si>
  <si>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</si>
  <si>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</si>
  <si>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</si>
  <si>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</si>
  <si>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</si>
  <si>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</si>
  <si>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</si>
  <si>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</si>
  <si>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</si>
  <si>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</si>
  <si>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</si>
  <si>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</si>
  <si>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</si>
  <si>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</si>
  <si>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</si>
  <si>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</si>
  <si>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</si>
  <si>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</si>
  <si>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</si>
  <si>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</si>
  <si>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</si>
  <si>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</si>
  <si>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</si>
  <si>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</si>
  <si>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</si>
  <si>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</si>
  <si>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</si>
  <si>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</si>
  <si>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</si>
  <si>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</si>
  <si>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</si>
  <si>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</si>
  <si>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</si>
  <si>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</si>
  <si>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</si>
  <si>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</si>
  <si>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</si>
  <si>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</si>
  <si>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</si>
  <si>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</si>
  <si>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</si>
  <si>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</si>
  <si>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</si>
  <si>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</si>
  <si>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</si>
  <si>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</si>
  <si>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</si>
  <si>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</si>
  <si>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</si>
  <si>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</si>
  <si>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</si>
  <si>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</si>
  <si>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</si>
  <si>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</si>
  <si>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</si>
  <si>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</si>
  <si>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</si>
  <si>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</si>
  <si>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</si>
  <si>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</si>
  <si>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</si>
  <si>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</si>
  <si>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</si>
  <si>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</si>
  <si>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</si>
  <si>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</si>
  <si>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</si>
  <si>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</si>
  <si>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</si>
  <si>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</si>
  <si>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</si>
  <si>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</si>
  <si>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</si>
  <si>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</si>
  <si>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</si>
  <si>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</si>
  <si>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</si>
  <si>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</si>
  <si>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</si>
  <si>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</si>
  <si>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</si>
  <si>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</si>
  <si>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</si>
  <si>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</si>
  <si>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</si>
  <si>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</si>
  <si>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</si>
  <si>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</si>
  <si>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</si>
  <si>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</si>
  <si>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</si>
  <si>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</si>
  <si>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</si>
  <si>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</si>
  <si>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</si>
  <si>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</si>
  <si>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</si>
  <si>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</si>
  <si>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</si>
  <si>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</si>
  <si>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</si>
  <si>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</si>
  <si>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</si>
  <si>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</si>
  <si>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</si>
  <si>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</si>
  <si>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</si>
  <si>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</si>
  <si>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</si>
  <si>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</si>
  <si>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</si>
  <si>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</si>
  <si>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</si>
  <si>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</si>
  <si>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</si>
  <si>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</si>
  <si>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</si>
  <si>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</si>
  <si>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</si>
  <si>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</si>
  <si>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</si>
  <si>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</si>
  <si>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</si>
  <si>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</si>
  <si>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</si>
  <si>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</si>
  <si>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</si>
  <si>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</si>
  <si>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</si>
  <si>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</si>
  <si>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</si>
  <si>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</si>
  <si>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</si>
  <si>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</si>
  <si>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</si>
  <si>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</si>
  <si>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</si>
  <si>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</si>
  <si>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</si>
  <si>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</si>
  <si>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</si>
  <si>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</si>
  <si>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</si>
  <si>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</si>
  <si>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</si>
  <si>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</si>
  <si>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</si>
  <si>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</si>
  <si>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</si>
  <si>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</si>
  <si>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</si>
  <si>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</si>
  <si>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</si>
  <si>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</si>
  <si>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</si>
  <si>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</si>
  <si>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</si>
  <si>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</si>
  <si>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</si>
  <si>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</si>
  <si>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</si>
  <si>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</si>
  <si>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</si>
  <si>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</si>
  <si>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</si>
  <si>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</si>
  <si>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</si>
  <si>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</si>
  <si>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</si>
  <si>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</si>
  <si>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</si>
  <si>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</si>
  <si>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</si>
  <si>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</si>
  <si>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</si>
  <si>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</si>
  <si>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</si>
  <si>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</si>
  <si>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</si>
  <si>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</si>
  <si>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</si>
  <si>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</si>
  <si>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</si>
  <si>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</si>
  <si>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</si>
  <si>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</si>
  <si>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</si>
  <si>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</si>
  <si>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</si>
  <si>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</si>
  <si>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</si>
  <si>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</si>
  <si>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</si>
  <si>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</si>
  <si>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</si>
  <si>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</si>
  <si>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</si>
  <si>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</si>
  <si>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</si>
  <si>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</si>
  <si>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</si>
  <si>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</si>
  <si>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</si>
  <si>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</si>
  <si>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</si>
  <si>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</si>
  <si>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</si>
  <si>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</si>
  <si>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</si>
  <si>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</si>
  <si>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</si>
  <si>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</si>
  <si>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</si>
  <si>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</si>
  <si>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</si>
  <si>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</si>
  <si>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</si>
  <si>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</si>
  <si>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</si>
  <si>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</si>
  <si>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</si>
  <si>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Quốc Lộ 1A (phường Phước Tân)</t>
  </si>
  <si>
    <t>Các đường trong Khu tái định cư Quốc Lộ 1A</t>
  </si>
  <si>
    <t>Khu dân cư và tái định cư số 44 (phường Phước Tân)</t>
  </si>
  <si>
    <t>Quốc lộ 51, đoạn từ đường Nguyễn Trung Trực đến cầu sông Buông</t>
  </si>
  <si>
    <t>Đường Đinh Quang Ân</t>
  </si>
  <si>
    <t>Chùa Viên Thông</t>
  </si>
  <si>
    <t>Đường Phước Tân - Long Hưng</t>
  </si>
  <si>
    <t>Đường Nam Cao</t>
  </si>
  <si>
    <t>Đường Hoàng Đình Cận</t>
  </si>
  <si>
    <t xml:space="preserve">Đường Hồ Văn Huê </t>
  </si>
  <si>
    <t>Đường Trương Hán Siêu</t>
  </si>
  <si>
    <t>Hết ranh giới phường Phước Tân</t>
  </si>
  <si>
    <t>lưu ý giáp ranh xã Bình Minh</t>
  </si>
  <si>
    <t>Đường Bùi Văn Hòa</t>
  </si>
  <si>
    <t>Phường Phước Tân</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</si>
  <si>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</si>
  <si>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</si>
  <si>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</si>
  <si>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</si>
  <si>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</si>
  <si>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</si>
  <si>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</si>
  <si>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</si>
  <si>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</si>
  <si>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</si>
  <si>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</si>
  <si>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</si>
  <si>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</si>
  <si>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</si>
  <si>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</si>
  <si>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</si>
  <si>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</si>
  <si>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</si>
  <si>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</si>
  <si>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</si>
  <si>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</si>
  <si>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</si>
  <si>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trồng rừng sản xuất, nuôi trồng thủy sản hiện hành</t>
  </si>
  <si>
    <t>Phan Đăng Lưu</t>
  </si>
  <si>
    <t>bs</t>
  </si>
  <si>
    <t xml:space="preserve">đã sửa điểm đầu điểm cuối </t>
  </si>
  <si>
    <t>đã cập nhật lại điểm đầu điểm cuối</t>
  </si>
  <si>
    <t>Hết Chùa Viên Thông</t>
  </si>
  <si>
    <t>Giáp ranh phường Phước Tân</t>
  </si>
  <si>
    <t>Hết ranh phường Phước Tân, giáp ranh phường Long Hưng</t>
  </si>
  <si>
    <t>Hết ranh thửa đất số 117, tờ BĐĐC số 102 về bên phải và hết ranh thửa đất số 120, tờ BĐĐC số 101 về bên trái, phường Phước Tân</t>
  </si>
  <si>
    <t>Hết ranh thửa đất số 242, tờ BĐĐC số 88 về bên phải và hết ranh thửa đất số 271, tờ BĐĐC số 88 về bên trái, phường Phước Tân</t>
  </si>
  <si>
    <t>Ranh thửa đất số 38, tờ BĐĐC số 94, phường Phước Tân</t>
  </si>
  <si>
    <t>Hết ranh thửa đất số 85, tờ BĐĐC số 101 về bên phải và hết ranh thửa đất số 112, tờ BĐĐC số 100 về bên trái, phường Phước Tân</t>
  </si>
  <si>
    <t>Hết ranh thửa đất số 6, tờ BĐĐC số 31 về bên phải và hết ranh thửa đất số 3, tờ BĐĐC số 32 về bên trái, phường Phước Tân</t>
  </si>
  <si>
    <t>Hết ranh phường Long Bình</t>
  </si>
  <si>
    <t>Giáp suối</t>
  </si>
  <si>
    <t>Giáp ranh phường Long Hưng</t>
  </si>
  <si>
    <t>Đầu cầu số 3</t>
  </si>
  <si>
    <t>Hết ranh phường Phước Tân, giáp ranh phường Tam Phước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</si>
</sst>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8">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33">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5" fillId="0" borderId="0" applyFont="0" applyFill="0" applyBorder="0" applyAlignment="0" applyProtection="0"/>
    <xf numFmtId="0" fontId="46" fillId="0" borderId="0" applyFont="0" applyFill="0" applyBorder="0" applyAlignment="0" applyProtection="0"/>
    <xf numFmtId="173"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43" fontId="2" fillId="0" borderId="0" applyFont="0" applyFill="0" applyBorder="0" applyAlignment="0" applyProtection="0"/>
    <xf numFmtId="43" fontId="45" fillId="0" borderId="0" applyFont="0" applyFill="0" applyBorder="0" applyAlignment="0" applyProtection="0"/>
    <xf numFmtId="166"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5"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5" fillId="0" borderId="0" applyFont="0" applyFill="0" applyBorder="0" applyAlignment="0" applyProtection="0"/>
    <xf numFmtId="174"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8" applyNumberFormat="0" applyAlignment="0" applyProtection="0">
      <alignment horizontal="left" vertical="center"/>
    </xf>
    <xf numFmtId="0" fontId="48" fillId="0" borderId="24">
      <alignment horizontal="left" vertical="center"/>
    </xf>
    <xf numFmtId="38" fontId="49" fillId="0" borderId="0" applyFont="0" applyFill="0" applyBorder="0" applyAlignment="0" applyProtection="0"/>
    <xf numFmtId="40" fontId="49" fillId="0" borderId="0" applyFont="0" applyFill="0" applyBorder="0" applyAlignment="0" applyProtection="0"/>
    <xf numFmtId="175" fontId="49" fillId="0" borderId="0" applyFont="0" applyFill="0" applyBorder="0" applyAlignment="0" applyProtection="0"/>
    <xf numFmtId="176"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7" borderId="21">
      <alignment horizontal="left" vertical="center"/>
    </xf>
    <xf numFmtId="5" fontId="53" fillId="0" borderId="1">
      <alignment horizontal="left" vertical="top"/>
    </xf>
    <xf numFmtId="5" fontId="44" fillId="0" borderId="20">
      <alignment horizontal="left" vertical="top"/>
    </xf>
    <xf numFmtId="0" fontId="54" fillId="0" borderId="20">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77" fontId="59" fillId="0" borderId="0" applyFont="0" applyFill="0" applyBorder="0" applyAlignment="0" applyProtection="0"/>
    <xf numFmtId="178" fontId="59"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0" fontId="61" fillId="0" borderId="0"/>
    <xf numFmtId="0" fontId="62" fillId="0" borderId="0" applyProtection="0"/>
    <xf numFmtId="171" fontId="63" fillId="0" borderId="0" applyFont="0" applyFill="0" applyBorder="0" applyAlignment="0" applyProtection="0"/>
    <xf numFmtId="40" fontId="64" fillId="0" borderId="0" applyFont="0" applyFill="0" applyBorder="0" applyAlignment="0" applyProtection="0"/>
    <xf numFmtId="181" fontId="63" fillId="0" borderId="0" applyFont="0" applyFill="0" applyBorder="0" applyAlignment="0" applyProtection="0"/>
    <xf numFmtId="6" fontId="64" fillId="0" borderId="0" applyFont="0" applyFill="0" applyBorder="0" applyAlignment="0" applyProtection="0"/>
    <xf numFmtId="182" fontId="63" fillId="0" borderId="0" applyFont="0" applyFill="0" applyBorder="0" applyAlignment="0" applyProtection="0"/>
  </cellStyleXfs>
  <cellXfs count="48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7"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5" xfId="7" applyNumberFormat="1" applyFont="1" applyBorder="1" applyAlignment="1">
      <alignment horizontal="center" vertical="center" wrapText="1"/>
    </xf>
    <xf numFmtId="0" fontId="43" fillId="6" borderId="21" xfId="0" applyFont="1" applyFill="1" applyBorder="1" applyAlignment="1">
      <alignment horizontal="center" vertical="center" wrapText="1"/>
    </xf>
    <xf numFmtId="0" fontId="30" fillId="6" borderId="21" xfId="0" applyFont="1" applyFill="1" applyBorder="1" applyAlignment="1">
      <alignment horizontal="center" vertical="center" wrapText="1"/>
    </xf>
    <xf numFmtId="0" fontId="30" fillId="6" borderId="21" xfId="0" applyFont="1" applyFill="1" applyBorder="1" applyAlignment="1">
      <alignment vertical="center" wrapText="1"/>
    </xf>
    <xf numFmtId="0" fontId="22" fillId="6" borderId="21" xfId="0" applyFont="1" applyFill="1" applyBorder="1" applyAlignment="1">
      <alignment horizontal="right" vertical="center" wrapText="1"/>
    </xf>
    <xf numFmtId="0" fontId="22" fillId="6" borderId="21" xfId="0" applyFont="1" applyFill="1" applyBorder="1" applyAlignment="1">
      <alignment horizontal="center" vertical="center" wrapText="1"/>
    </xf>
    <xf numFmtId="3" fontId="30" fillId="6"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43" fontId="22" fillId="0" borderId="11" xfId="1" applyFont="1" applyBorder="1" applyAlignment="1">
      <alignment horizontal="center" vertical="center" wrapText="1"/>
    </xf>
    <xf numFmtId="0" fontId="21" fillId="0" borderId="0" xfId="0" applyFont="1" applyAlignment="1">
      <alignment horizontal="right" vertical="center" wrapText="1"/>
    </xf>
    <xf numFmtId="37" fontId="21" fillId="0" borderId="0" xfId="0" applyNumberFormat="1" applyFont="1" applyAlignment="1">
      <alignment horizontal="right" vertical="center" wrapText="1"/>
    </xf>
    <xf numFmtId="0" fontId="22" fillId="0" borderId="0" xfId="0" applyFont="1" applyAlignment="1">
      <alignment wrapText="1"/>
    </xf>
    <xf numFmtId="0" fontId="41" fillId="0" borderId="0" xfId="0" applyFont="1" applyAlignment="1">
      <alignment vertical="center" wrapText="1"/>
    </xf>
    <xf numFmtId="37" fontId="41" fillId="0" borderId="0" xfId="0" applyNumberFormat="1" applyFont="1" applyAlignment="1">
      <alignment horizontal="right" vertical="center" wrapText="1"/>
    </xf>
    <xf numFmtId="0" fontId="40" fillId="0" borderId="0" xfId="0" applyFont="1" applyAlignment="1">
      <alignment wrapText="1"/>
    </xf>
    <xf numFmtId="0" fontId="26" fillId="0" borderId="3" xfId="0" applyFont="1" applyBorder="1" applyAlignment="1">
      <alignment vertical="center" wrapText="1"/>
    </xf>
    <xf numFmtId="44" fontId="26" fillId="0" borderId="3" xfId="6" applyFont="1" applyBorder="1" applyAlignment="1">
      <alignment vertical="center" wrapText="1"/>
    </xf>
    <xf numFmtId="0" fontId="26" fillId="0" borderId="7" xfId="0" applyFont="1" applyBorder="1" applyAlignment="1">
      <alignment vertical="center" wrapText="1"/>
    </xf>
    <xf numFmtId="3" fontId="26" fillId="0" borderId="7" xfId="0" applyNumberFormat="1" applyFont="1" applyBorder="1" applyAlignment="1">
      <alignment vertical="center" wrapText="1"/>
    </xf>
    <xf numFmtId="0" fontId="26" fillId="0" borderId="0" xfId="0" applyFont="1" applyAlignment="1">
      <alignment wrapText="1"/>
    </xf>
    <xf numFmtId="3" fontId="26" fillId="5" borderId="7" xfId="0" applyNumberFormat="1" applyFont="1" applyFill="1" applyBorder="1" applyAlignment="1">
      <alignment vertical="center" wrapText="1"/>
    </xf>
    <xf numFmtId="0" fontId="26" fillId="5" borderId="7" xfId="0" applyFont="1" applyFill="1" applyBorder="1" applyAlignment="1">
      <alignment vertical="center" wrapText="1"/>
    </xf>
    <xf numFmtId="37" fontId="22" fillId="0" borderId="7" xfId="0" applyNumberFormat="1" applyFont="1" applyBorder="1" applyAlignment="1">
      <alignment horizontal="right" vertical="center" wrapText="1"/>
    </xf>
    <xf numFmtId="0" fontId="22" fillId="0" borderId="7" xfId="45" applyFont="1" applyBorder="1" applyAlignment="1">
      <alignment horizontal="right" vertical="center" wrapText="1"/>
    </xf>
    <xf numFmtId="3" fontId="22" fillId="0" borderId="7" xfId="0" applyNumberFormat="1" applyFont="1" applyBorder="1" applyAlignment="1">
      <alignment horizontal="center" vertical="center" wrapText="1"/>
    </xf>
    <xf numFmtId="0" fontId="40" fillId="0" borderId="0" xfId="0" applyFont="1" applyAlignment="1">
      <alignment horizontal="center" vertical="center" wrapText="1"/>
    </xf>
    <xf numFmtId="167" fontId="22" fillId="0" borderId="7" xfId="1" applyNumberFormat="1" applyFont="1" applyBorder="1" applyAlignment="1">
      <alignment horizontal="right" vertical="center" wrapText="1"/>
    </xf>
    <xf numFmtId="0" fontId="26" fillId="0" borderId="3" xfId="0" applyFont="1" applyBorder="1" applyAlignment="1">
      <alignment horizontal="center" vertical="center" wrapText="1"/>
    </xf>
    <xf numFmtId="0" fontId="22" fillId="0" borderId="0" xfId="0" quotePrefix="1" applyFont="1" applyAlignment="1">
      <alignment wrapText="1"/>
    </xf>
    <xf numFmtId="166" fontId="21" fillId="0" borderId="0" xfId="1" applyNumberFormat="1" applyFont="1" applyAlignment="1">
      <alignment horizontal="right" vertical="center" wrapText="1"/>
    </xf>
    <xf numFmtId="44" fontId="26" fillId="0" borderId="3" xfId="6" applyFont="1" applyBorder="1" applyAlignment="1">
      <alignment horizontal="center" vertical="center" wrapText="1"/>
    </xf>
    <xf numFmtId="0" fontId="26" fillId="5" borderId="3" xfId="0" applyFont="1" applyFill="1" applyBorder="1" applyAlignment="1">
      <alignment horizontal="center" vertical="center" wrapText="1"/>
    </xf>
    <xf numFmtId="0" fontId="40" fillId="5" borderId="0" xfId="0" applyFont="1" applyFill="1" applyAlignment="1">
      <alignment horizontal="center" vertical="center" wrapText="1"/>
    </xf>
    <xf numFmtId="167" fontId="8" fillId="0" borderId="7" xfId="1" applyNumberFormat="1" applyFont="1" applyFill="1" applyBorder="1" applyAlignment="1">
      <alignment horizontal="right" vertical="center" wrapText="1"/>
    </xf>
    <xf numFmtId="43" fontId="41" fillId="0" borderId="0" xfId="1" applyFont="1" applyAlignment="1">
      <alignment vertical="center" wrapText="1"/>
    </xf>
    <xf numFmtId="43" fontId="21" fillId="0" borderId="0" xfId="1" applyFont="1" applyAlignment="1">
      <alignment horizontal="right" vertical="center"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0" fontId="40" fillId="0" borderId="0" xfId="0" applyFont="1" applyAlignment="1">
      <alignment vertical="center" wrapText="1"/>
    </xf>
    <xf numFmtId="0" fontId="40" fillId="5" borderId="0" xfId="0" applyFont="1" applyFill="1" applyAlignment="1">
      <alignment vertical="center" wrapText="1"/>
    </xf>
    <xf numFmtId="0" fontId="26" fillId="0" borderId="0" xfId="0" applyFont="1" applyAlignment="1">
      <alignment vertical="center" wrapText="1"/>
    </xf>
    <xf numFmtId="0" fontId="26" fillId="5" borderId="0" xfId="0" applyFont="1" applyFill="1" applyAlignment="1">
      <alignment vertical="center" wrapText="1"/>
    </xf>
    <xf numFmtId="0" fontId="4" fillId="5" borderId="0" xfId="0" applyFont="1" applyFill="1" applyAlignment="1">
      <alignment vertical="center" wrapText="1"/>
    </xf>
    <xf numFmtId="3" fontId="8" fillId="0" borderId="0" xfId="7" applyNumberFormat="1" applyFont="1" applyAlignment="1">
      <alignment wrapText="1"/>
    </xf>
    <xf numFmtId="166" fontId="22" fillId="0" borderId="7" xfId="0" applyNumberFormat="1" applyFont="1" applyBorder="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0" fontId="8" fillId="2" borderId="7" xfId="0" applyFont="1" applyFill="1" applyBorder="1" applyAlignment="1">
      <alignment vertical="center" wrapText="1"/>
    </xf>
    <xf numFmtId="0" fontId="8" fillId="0" borderId="21" xfId="0" applyFont="1" applyBorder="1" applyAlignment="1">
      <alignment vertical="center" wrapText="1"/>
    </xf>
    <xf numFmtId="37" fontId="8" fillId="0" borderId="0" xfId="0" applyNumberFormat="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22" fillId="0" borderId="16" xfId="0" applyFont="1" applyBorder="1" applyAlignment="1">
      <alignment vertical="center" wrapText="1"/>
    </xf>
    <xf numFmtId="0" fontId="22" fillId="0" borderId="17" xfId="0" applyFont="1" applyBorder="1" applyAlignment="1">
      <alignment vertical="center" wrapText="1"/>
    </xf>
    <xf numFmtId="0" fontId="22" fillId="0" borderId="12" xfId="0" applyFont="1" applyBorder="1" applyAlignment="1">
      <alignment vertical="center" wrapText="1"/>
    </xf>
    <xf numFmtId="166" fontId="26" fillId="0" borderId="1" xfId="1" applyNumberFormat="1" applyFont="1" applyBorder="1" applyAlignment="1">
      <alignment horizontal="center" vertical="center" wrapText="1"/>
    </xf>
    <xf numFmtId="166" fontId="26" fillId="0" borderId="26" xfId="1" applyNumberFormat="1" applyFont="1" applyBorder="1" applyAlignment="1">
      <alignment horizontal="center" vertical="center" wrapText="1"/>
    </xf>
    <xf numFmtId="0" fontId="26" fillId="0" borderId="31" xfId="0" applyFont="1" applyBorder="1" applyAlignment="1">
      <alignment horizontal="center" vertical="center" wrapText="1"/>
    </xf>
    <xf numFmtId="0" fontId="26" fillId="0" borderId="32"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22" fillId="0" borderId="29" xfId="0" applyFont="1" applyBorder="1" applyAlignment="1">
      <alignment vertical="center" wrapText="1"/>
    </xf>
    <xf numFmtId="0" fontId="22" fillId="0" borderId="13" xfId="0" applyFont="1" applyBorder="1" applyAlignment="1">
      <alignment vertical="center" wrapText="1"/>
    </xf>
    <xf numFmtId="0" fontId="22" fillId="0" borderId="14" xfId="0" applyFont="1" applyBorder="1" applyAlignment="1">
      <alignment vertical="center" wrapText="1"/>
    </xf>
    <xf numFmtId="0" fontId="22" fillId="0" borderId="11" xfId="0" applyFont="1" applyBorder="1" applyAlignment="1">
      <alignment vertical="center" wrapText="1"/>
    </xf>
    <xf numFmtId="0" fontId="22" fillId="0" borderId="0" xfId="0" applyFont="1" applyAlignment="1">
      <alignment vertical="center" wrapText="1"/>
    </xf>
    <xf numFmtId="0" fontId="22" fillId="0" borderId="15" xfId="0" applyFont="1" applyBorder="1" applyAlignment="1">
      <alignment vertical="center" wrapText="1"/>
    </xf>
    <xf numFmtId="0" fontId="22" fillId="0" borderId="30" xfId="0" applyFont="1" applyBorder="1" applyAlignment="1">
      <alignment vertical="center" wrapText="1"/>
    </xf>
    <xf numFmtId="0" fontId="22" fillId="0" borderId="18" xfId="0" applyFont="1" applyBorder="1" applyAlignment="1">
      <alignment vertical="center" wrapText="1"/>
    </xf>
    <xf numFmtId="0" fontId="22" fillId="0" borderId="19" xfId="0" applyFont="1" applyBorder="1" applyAlignment="1">
      <alignment vertical="center" wrapText="1"/>
    </xf>
    <xf numFmtId="43" fontId="26" fillId="0" borderId="21" xfId="1" applyFont="1" applyFill="1" applyBorder="1" applyAlignment="1">
      <alignment horizontal="center" vertical="center" wrapText="1"/>
    </xf>
    <xf numFmtId="3" fontId="26" fillId="0" borderId="1" xfId="6" applyNumberFormat="1" applyFont="1" applyBorder="1" applyAlignment="1">
      <alignment horizontal="center" vertical="center" wrapText="1"/>
    </xf>
    <xf numFmtId="3" fontId="26" fillId="0" borderId="26" xfId="6" applyNumberFormat="1" applyFont="1" applyBorder="1" applyAlignment="1">
      <alignment horizontal="center" vertical="center" wrapText="1"/>
    </xf>
    <xf numFmtId="43" fontId="26" fillId="0" borderId="1" xfId="1" applyFont="1" applyBorder="1" applyAlignment="1">
      <alignment horizontal="center" vertical="center" wrapText="1"/>
    </xf>
    <xf numFmtId="43" fontId="26" fillId="0" borderId="26" xfId="1" applyFont="1" applyBorder="1" applyAlignment="1">
      <alignment horizontal="center" vertical="center" wrapText="1"/>
    </xf>
    <xf numFmtId="3" fontId="26" fillId="0" borderId="21" xfId="1" applyNumberFormat="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2" xfId="0" applyFont="1" applyBorder="1" applyAlignment="1">
      <alignment horizontal="left" vertical="center" wrapText="1"/>
    </xf>
  </cellXfs>
  <cellStyles count="91">
    <cellStyle name="??" xfId="8" xr:uid="{EC323FC6-9F95-47EC-B745-14214B9F21EC}"/>
    <cellStyle name="?? [0.00]_PRODUCT DETAIL Q1" xfId="9" xr:uid="{BF0952D7-E43E-45D7-9284-2A795E0B9A59}"/>
    <cellStyle name="?? [0]" xfId="10" xr:uid="{623B6D21-2C3F-4188-92DF-195822911695}"/>
    <cellStyle name="???? [0.00]_PRODUCT DETAIL Q1" xfId="11" xr:uid="{024DF4EA-D2D8-4ABE-8A46-7910BD08041B}"/>
    <cellStyle name="????_PRODUCT DETAIL Q1" xfId="12" xr:uid="{A316077C-4A3E-4958-9836-F6C4233741AB}"/>
    <cellStyle name="???_HOBONG" xfId="13" xr:uid="{28E157C9-701B-46A1-8482-D0300F72A5E2}"/>
    <cellStyle name="??_(????)??????" xfId="14" xr:uid="{ADA7DC9A-E44F-4566-928C-CB45BC16EBEA}"/>
    <cellStyle name="Comma" xfId="1" builtinId="3"/>
    <cellStyle name="Comma 10" xfId="15" xr:uid="{A61ABDE7-9309-41D7-987E-3A49577ADA78}"/>
    <cellStyle name="Comma 2" xfId="4" xr:uid="{00000000-0005-0000-0000-000001000000}"/>
    <cellStyle name="Comma 2 2" xfId="16" xr:uid="{05C3F2DD-4909-4CF6-9F09-63609E96D396}"/>
    <cellStyle name="Comma 2 3" xfId="17" xr:uid="{8017C9E0-601B-4853-B69C-458A66ACF29C}"/>
    <cellStyle name="Comma 2 4" xfId="18" xr:uid="{D7008CAF-0ECC-40DB-BF65-69F984BEDE1E}"/>
    <cellStyle name="Comma 2 5" xfId="19" xr:uid="{E9421540-11DD-4AFD-B640-F9304CE919CE}"/>
    <cellStyle name="Comma 3" xfId="20" xr:uid="{142AD2DF-35A5-4459-A25D-806DC944B80A}"/>
    <cellStyle name="Comma 3 2" xfId="21" xr:uid="{5016D4A9-461A-487B-A584-6379F9A5705D}"/>
    <cellStyle name="Comma 4" xfId="22" xr:uid="{7A5E4097-330D-42F6-92FB-CE70D7B5B4E7}"/>
    <cellStyle name="Comma 5" xfId="23" xr:uid="{86B6292B-27C8-4AAF-B8AA-A925BE3DBFF2}"/>
    <cellStyle name="Comma 5 2" xfId="24" xr:uid="{0B2E1BAF-E4A5-4771-805F-C52FC9BC3689}"/>
    <cellStyle name="Comma 6" xfId="25" xr:uid="{31179CFE-7038-4A4D-9305-BDC4D633A5F3}"/>
    <cellStyle name="Comma 7" xfId="26" xr:uid="{54BA3C7A-15A6-40BA-B05D-70E9D564F8D2}"/>
    <cellStyle name="Comma 7 2" xfId="27" xr:uid="{576AED57-CEDF-4569-BF0A-5C244AA736CF}"/>
    <cellStyle name="Comma 8" xfId="28" xr:uid="{9E4B4BBC-2DDE-4D28-BE98-FB9D67F25DFA}"/>
    <cellStyle name="Comma 8 2" xfId="29" xr:uid="{287EB79B-7B9D-4F38-B162-1C1BD39B9DBA}"/>
    <cellStyle name="Comma 9" xfId="30" xr:uid="{B1D830CF-7906-4120-B7C7-CDF281AB1928}"/>
    <cellStyle name="Comma0" xfId="31" xr:uid="{37ACB90D-0146-45BB-818A-82F32927144D}"/>
    <cellStyle name="Currency" xfId="6" builtinId="4"/>
    <cellStyle name="Currency0" xfId="32" xr:uid="{D9437569-3652-4AE4-ACE5-7D87AFED5D30}"/>
    <cellStyle name="Date" xfId="33" xr:uid="{81B1EE1A-DD7A-4D16-B408-4E1F70ED35D0}"/>
    <cellStyle name="Fixed" xfId="34" xr:uid="{CDF5370E-68DF-4BEB-B4DF-B46B1411CF2E}"/>
    <cellStyle name="Header1" xfId="35" xr:uid="{090DFA03-F514-49D1-9874-E5D75A4D0E3D}"/>
    <cellStyle name="Header2" xfId="36" xr:uid="{C84381DB-AC12-413C-A8EE-1DC5070AA1E7}"/>
    <cellStyle name="Millares [0]_Well Timing" xfId="37" xr:uid="{D1A407D8-0868-46B9-9D4C-3BD1D9AA5D4E}"/>
    <cellStyle name="Millares_Well Timing" xfId="38" xr:uid="{8CB1EB57-0854-4316-B295-A7917C632CFB}"/>
    <cellStyle name="Moneda [0]_Well Timing" xfId="39" xr:uid="{9A0EDBE9-9967-4897-994A-D98FF18E3954}"/>
    <cellStyle name="Moneda_Well Timing" xfId="40" xr:uid="{EAA00D5D-70F5-461E-93FA-9A113DB67571}"/>
    <cellStyle name="n" xfId="41" xr:uid="{CADEFDF0-A556-4672-99F0-1D7558A21C62}"/>
    <cellStyle name="Normal" xfId="0" builtinId="0"/>
    <cellStyle name="Normal 10" xfId="42" xr:uid="{0466833F-066B-4BB7-9B47-6DBF1E1ADEE0}"/>
    <cellStyle name="Normal 11" xfId="43" xr:uid="{9D3782ED-03DB-43A2-9F29-E060798C6723}"/>
    <cellStyle name="Normal 12" xfId="44" xr:uid="{8F5DCA3D-1B2E-4476-9A4B-9696533E01F3}"/>
    <cellStyle name="Normal 12 2" xfId="45" xr:uid="{A819CF97-AC53-4ED0-B8A7-7237E1B3299A}"/>
    <cellStyle name="Normal 12 2 2" xfId="46" xr:uid="{38F1A6CB-6635-4904-A94E-6E9FC75B0EDE}"/>
    <cellStyle name="Normal 12 3" xfId="47" xr:uid="{D6BE47C6-CACD-4EBF-8A9E-981DA6EB27EA}"/>
    <cellStyle name="Normal 13" xfId="48" xr:uid="{436E65EA-D4F6-41AC-BE7F-B81801F731AF}"/>
    <cellStyle name="Normal 2" xfId="3" xr:uid="{00000000-0005-0000-0000-000003000000}"/>
    <cellStyle name="Normal 2 2" xfId="49" xr:uid="{C31C2E58-0EEC-4EAE-B7A1-B69011B67AD6}"/>
    <cellStyle name="Normal 2 3" xfId="50" xr:uid="{ECBE2687-F726-4078-A693-F528881134A9}"/>
    <cellStyle name="Normal 2 4" xfId="51" xr:uid="{E4BBDDAB-0F5A-4DF1-9AA5-201CB00AF7CB}"/>
    <cellStyle name="Normal 2 6" xfId="5" xr:uid="{00000000-0005-0000-0000-000004000000}"/>
    <cellStyle name="Normal 2 6 2" xfId="52" xr:uid="{50ADC1E0-57CD-4554-AFAE-729ABAA6DA1F}"/>
    <cellStyle name="Normal 2_KP_gia dat 2012_63diem2100phieu" xfId="53" xr:uid="{74CF3A8B-7F92-42E8-8216-C8F62386E3A5}"/>
    <cellStyle name="Normal 23" xfId="54" xr:uid="{54E1BA51-30ED-4EF7-ABF4-E310E6B51141}"/>
    <cellStyle name="Normal 24" xfId="55" xr:uid="{F0751789-F24F-4513-BE07-675BE5B515EA}"/>
    <cellStyle name="Normal 3" xfId="56" xr:uid="{F5135F10-51CE-492C-80A6-E856D70C22B4}"/>
    <cellStyle name="Normal 4" xfId="57" xr:uid="{E20E5415-097A-4EAC-AFA1-6AE6AE4D9878}"/>
    <cellStyle name="Normal 4 2" xfId="58" xr:uid="{A71FBEB3-3E87-448F-8089-7FDE57E8F1B4}"/>
    <cellStyle name="Normal 4_DT_Giadat_2015_Nhontrach" xfId="59" xr:uid="{BCC9ED34-BE7A-4182-9CED-1B5E4D7DBBB8}"/>
    <cellStyle name="Normal 5" xfId="60" xr:uid="{FFFFDEDA-67B2-402D-AC8E-1BF8F3778969}"/>
    <cellStyle name="Normal 5 2" xfId="2" xr:uid="{00000000-0005-0000-0000-000005000000}"/>
    <cellStyle name="Normal 5 2 2" xfId="61" xr:uid="{C1A8BEF0-4F97-4BB6-B7AC-5DE5447F6A96}"/>
    <cellStyle name="Normal 6" xfId="7" xr:uid="{D09A224C-F90C-418E-BA6B-97F799B96F7D}"/>
    <cellStyle name="Normal 6 2" xfId="62" xr:uid="{EC9FA758-00BF-4F9C-A4A5-B24BC57E435D}"/>
    <cellStyle name="Normal 7" xfId="63" xr:uid="{731EF006-04EF-4685-990D-28E051AD7892}"/>
    <cellStyle name="Normal 8" xfId="64" xr:uid="{4D2D5EC4-B43B-4FB8-8E22-73C5DF789253}"/>
    <cellStyle name="Normal 8 2" xfId="65" xr:uid="{29EF866F-FE70-4732-98D4-8B7D6C656647}"/>
    <cellStyle name="Normal 9" xfId="66" xr:uid="{7064F5FD-6096-48F9-B256-FDD09E758E88}"/>
    <cellStyle name="vnhead1" xfId="67" xr:uid="{038253B9-702B-4F44-A720-2FBCB31A0AC3}"/>
    <cellStyle name="vnhead3" xfId="68" xr:uid="{BE280122-EFD7-4AC6-91C3-9F28979D64EB}"/>
    <cellStyle name="vntxt1" xfId="69" xr:uid="{7F271242-71F0-4826-9DAA-9DC35A629046}"/>
    <cellStyle name="vntxt2" xfId="70" xr:uid="{BF350DBD-5658-419A-9DFF-F0A24C20C0E4}"/>
    <cellStyle name=" [0.00]_ Att. 1- Cover" xfId="71" xr:uid="{5917A949-545F-4C8C-9F31-7AE3D7F4F5C0}"/>
    <cellStyle name="_ Att. 1- Cover" xfId="72" xr:uid="{787308CC-6E66-4E33-BAF6-EC571DD80990}"/>
    <cellStyle name="?_ Att. 1- Cover" xfId="73" xr:uid="{7EABF6C2-E31F-495D-BB21-DA50C235CC7A}"/>
    <cellStyle name="똿뗦먛귟 [0.00]_PRODUCT DETAIL Q1" xfId="74" xr:uid="{B0B27A58-5770-4DCD-859C-D7081E942F1B}"/>
    <cellStyle name="똿뗦먛귟_PRODUCT DETAIL Q1" xfId="75" xr:uid="{65F0694A-3B3A-4050-B0E3-6E4AE6B01C8E}"/>
    <cellStyle name="믅됞 [0.00]_PRODUCT DETAIL Q1" xfId="76" xr:uid="{55E3DF09-1F1E-452D-A9E6-75F77E7CEEED}"/>
    <cellStyle name="믅됞_PRODUCT DETAIL Q1" xfId="77" xr:uid="{61B9D29B-6466-4260-9490-62B40BA43642}"/>
    <cellStyle name="백분율_95" xfId="78" xr:uid="{358C599A-01FE-4333-8600-97D3A6FB2B6A}"/>
    <cellStyle name="뷭?_BOOKSHIP" xfId="79" xr:uid="{7D997772-E824-4C70-B98A-D8308EF2B8B1}"/>
    <cellStyle name="콤마 [0]_1202" xfId="80" xr:uid="{218F21E1-CB09-42E4-89BF-DCE38AB52FDC}"/>
    <cellStyle name="콤마_1202" xfId="81" xr:uid="{6BFCEB13-031E-4BBF-A632-6D38B9909E32}"/>
    <cellStyle name="통화 [0]_1202" xfId="82" xr:uid="{C02F4089-37B3-41D9-9099-D0A4B3FFA0CF}"/>
    <cellStyle name="통화_1202" xfId="83" xr:uid="{A9FC9CEA-B64E-4B89-8FED-1C8D74AA604E}"/>
    <cellStyle name="표준_(정보부문)월별인원계획" xfId="84" xr:uid="{FB28FD60-922F-41BF-9D00-C73409430A0F}"/>
    <cellStyle name="一般_99Q3647-ALL-CAS2" xfId="85" xr:uid="{FB3C62D4-9148-4B0F-B708-7AAC64B432BE}"/>
    <cellStyle name="千分位[0]_Book1" xfId="86" xr:uid="{34AA1AE3-2C7B-470C-9DD7-8D03A4786210}"/>
    <cellStyle name="千分位_99Q3647-ALL-CAS2" xfId="87" xr:uid="{DAB13DC3-C72A-4267-86D6-DC381A8B154C}"/>
    <cellStyle name="貨幣 [0]_Book1" xfId="88" xr:uid="{7875B134-269E-447C-9B08-EC37D2BA6E42}"/>
    <cellStyle name="貨幣[0]_BRE" xfId="89" xr:uid="{6894B466-847F-4F5F-B5B5-B47F0BB58B3A}"/>
    <cellStyle name="貨幣_Book1" xfId="90" xr:uid="{D4C54C24-3513-4C17-8775-07F10B330E4A}"/>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PHUOC%20TAN.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3.HESOGIAPNN(ODTJoin)_STC"/>
      <sheetName val="4.HESOGIAPNN(ONTjoin)_STC"/>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ACAB1-D8DF-4407-8627-7F13080A8483}">
  <sheetPr codeName="Sheet8"/>
  <dimension ref="A1:C6"/>
  <sheetViews>
    <sheetView workbookViewId="0">
      <selection activeCell="A5" sqref="A5"/>
    </sheetView>
  </sheetViews>
  <sheetFormatPr defaultRowHeight="15"/>
  <cols>
    <col min="1" max="1" width="3.85546875" bestFit="1" customWidth="1"/>
    <col min="2" max="2" width="28.42578125" customWidth="1"/>
    <col min="3" max="3" width="17.7109375" customWidth="1"/>
  </cols>
  <sheetData>
    <row r="1" spans="1:3" ht="78.75">
      <c r="A1" s="357" t="s">
        <v>2</v>
      </c>
      <c r="B1" s="357" t="s">
        <v>6383</v>
      </c>
      <c r="C1" s="357" t="s">
        <v>6384</v>
      </c>
    </row>
    <row r="2" spans="1:3" ht="31.5">
      <c r="A2" s="358">
        <v>1</v>
      </c>
      <c r="B2" s="359" t="s">
        <v>6385</v>
      </c>
      <c r="C2" s="360"/>
    </row>
    <row r="3" spans="1:3" ht="31.5">
      <c r="A3" s="361"/>
      <c r="B3" s="359" t="s">
        <v>6386</v>
      </c>
      <c r="C3" s="362">
        <v>11900</v>
      </c>
    </row>
    <row r="4" spans="1:3" ht="31.5">
      <c r="A4" s="358">
        <v>2</v>
      </c>
      <c r="B4" s="359" t="s">
        <v>6387</v>
      </c>
      <c r="C4" s="360"/>
    </row>
    <row r="5" spans="1:3" ht="47.25">
      <c r="A5" s="361"/>
      <c r="B5" s="359" t="s">
        <v>6388</v>
      </c>
      <c r="C5" s="362">
        <v>14000</v>
      </c>
    </row>
    <row r="6" spans="1:3" ht="15.75">
      <c r="A6" s="361"/>
      <c r="B6" s="359" t="s">
        <v>1023</v>
      </c>
      <c r="C6" s="362">
        <v>9800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256" zoomScale="85" zoomScaleNormal="85" zoomScaleSheetLayoutView="100" workbookViewId="0">
      <selection activeCell="A5" sqref="A5"/>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10" t="s">
        <v>4230</v>
      </c>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0"/>
      <c r="AM3" s="410"/>
      <c r="AN3" s="410"/>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10" t="s">
        <v>4231</v>
      </c>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223"/>
      <c r="AP4" s="224"/>
      <c r="AQ4" s="224"/>
      <c r="AR4" s="225"/>
      <c r="AS4" s="226"/>
      <c r="AT4" s="226"/>
      <c r="AU4" s="226"/>
      <c r="AV4" s="226"/>
      <c r="AW4" s="20"/>
      <c r="AX4" s="19"/>
      <c r="AY4" s="24"/>
      <c r="AZ4" s="24"/>
      <c r="BA4" s="24"/>
      <c r="BB4" s="24"/>
      <c r="BC4" s="25"/>
      <c r="BD4" s="25"/>
      <c r="BE4" s="25"/>
      <c r="BF4" s="25"/>
    </row>
    <row r="5" spans="1:65" ht="41.25" customHeight="1">
      <c r="A5" s="18"/>
      <c r="B5" s="18"/>
      <c r="C5" s="18"/>
      <c r="D5" s="18"/>
      <c r="E5" s="18"/>
      <c r="F5" s="411" t="s">
        <v>0</v>
      </c>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2"/>
      <c r="AQ5" s="412"/>
      <c r="AR5" s="413"/>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5"/>
      <c r="AQ7" s="415"/>
      <c r="AR7" s="416"/>
      <c r="AS7" s="37"/>
      <c r="AT7" s="37"/>
      <c r="AU7" s="37"/>
      <c r="AV7" s="37"/>
      <c r="AW7" s="38"/>
      <c r="AX7" s="38" t="s">
        <v>1</v>
      </c>
      <c r="AY7" s="24"/>
      <c r="AZ7" s="24"/>
      <c r="BA7" s="24"/>
      <c r="BB7" s="24"/>
      <c r="BC7" s="25"/>
      <c r="BD7" s="25"/>
      <c r="BE7" s="25"/>
      <c r="BF7" s="25"/>
    </row>
    <row r="8" spans="1:65" ht="43.5" customHeight="1">
      <c r="A8" s="18"/>
      <c r="B8" s="18"/>
      <c r="C8" s="18"/>
      <c r="D8" s="18"/>
      <c r="E8" s="18"/>
      <c r="F8" s="417" t="s">
        <v>2</v>
      </c>
      <c r="G8" s="87"/>
      <c r="H8" s="417" t="s">
        <v>3</v>
      </c>
      <c r="I8" s="417" t="s">
        <v>4</v>
      </c>
      <c r="J8" s="417" t="s">
        <v>5</v>
      </c>
      <c r="K8" s="87"/>
      <c r="L8" s="417" t="s">
        <v>7</v>
      </c>
      <c r="M8" s="417" t="s">
        <v>8</v>
      </c>
      <c r="N8" s="417"/>
      <c r="O8" s="417"/>
      <c r="P8" s="417"/>
      <c r="Q8" s="39"/>
      <c r="R8" s="39"/>
      <c r="S8" s="39"/>
      <c r="T8" s="39"/>
      <c r="U8" s="417" t="s">
        <v>9</v>
      </c>
      <c r="V8" s="419"/>
      <c r="W8" s="419"/>
      <c r="X8" s="419"/>
      <c r="Y8" s="417" t="s">
        <v>10</v>
      </c>
      <c r="Z8" s="419"/>
      <c r="AA8" s="419"/>
      <c r="AB8" s="419"/>
      <c r="AC8" s="417" t="s">
        <v>11</v>
      </c>
      <c r="AD8" s="417"/>
      <c r="AE8" s="417"/>
      <c r="AF8" s="417"/>
      <c r="AG8" s="417" t="s">
        <v>12</v>
      </c>
      <c r="AH8" s="419"/>
      <c r="AI8" s="419"/>
      <c r="AJ8" s="419"/>
      <c r="AK8" s="417" t="s">
        <v>13</v>
      </c>
      <c r="AL8" s="87"/>
      <c r="AM8" s="417" t="s">
        <v>14</v>
      </c>
      <c r="AN8" s="423" t="s">
        <v>15</v>
      </c>
      <c r="AO8" s="425" t="s">
        <v>16</v>
      </c>
      <c r="AP8" s="426"/>
      <c r="AQ8" s="426"/>
      <c r="AR8" s="427"/>
      <c r="AS8" s="428" t="s">
        <v>17</v>
      </c>
      <c r="AT8" s="429"/>
      <c r="AU8" s="429"/>
      <c r="AV8" s="430"/>
      <c r="AW8" s="417" t="s">
        <v>6</v>
      </c>
      <c r="AX8" s="419" t="s">
        <v>18</v>
      </c>
      <c r="AY8" s="24"/>
      <c r="AZ8" s="24"/>
      <c r="BA8" s="24"/>
      <c r="BB8" s="24"/>
      <c r="BC8" s="25"/>
      <c r="BD8" s="25"/>
      <c r="BE8" s="25"/>
      <c r="BF8" s="25"/>
    </row>
    <row r="9" spans="1:65" s="49" customFormat="1" ht="40.5" customHeight="1">
      <c r="A9" s="40"/>
      <c r="B9" s="40"/>
      <c r="C9" s="40"/>
      <c r="D9" s="40"/>
      <c r="E9" s="40"/>
      <c r="F9" s="418"/>
      <c r="G9" s="41"/>
      <c r="H9" s="418"/>
      <c r="I9" s="418"/>
      <c r="J9" s="418"/>
      <c r="K9" s="41"/>
      <c r="L9" s="41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8"/>
      <c r="AL9" s="41"/>
      <c r="AM9" s="418"/>
      <c r="AN9" s="424"/>
      <c r="AO9" s="42" t="s">
        <v>19</v>
      </c>
      <c r="AP9" s="43" t="s">
        <v>20</v>
      </c>
      <c r="AQ9" s="43" t="s">
        <v>21</v>
      </c>
      <c r="AR9" s="44" t="s">
        <v>22</v>
      </c>
      <c r="AS9" s="45" t="s">
        <v>19</v>
      </c>
      <c r="AT9" s="45" t="s">
        <v>20</v>
      </c>
      <c r="AU9" s="45" t="s">
        <v>21</v>
      </c>
      <c r="AV9" s="45" t="s">
        <v>22</v>
      </c>
      <c r="AW9" s="418"/>
      <c r="AX9" s="420"/>
      <c r="AY9" s="46" t="s">
        <v>23</v>
      </c>
      <c r="AZ9" s="47" t="s">
        <v>24</v>
      </c>
      <c r="BA9" s="47" t="s">
        <v>25</v>
      </c>
      <c r="BB9" s="47" t="s">
        <v>26</v>
      </c>
      <c r="BC9" s="48" t="s">
        <v>27</v>
      </c>
      <c r="BD9" s="48" t="s">
        <v>28</v>
      </c>
      <c r="BE9" s="48" t="s">
        <v>29</v>
      </c>
      <c r="BF9" s="48" t="s">
        <v>30</v>
      </c>
      <c r="BG9" s="40"/>
    </row>
    <row r="10" spans="1:65" s="241" customFormat="1" ht="16.5">
      <c r="A10" s="227"/>
      <c r="B10" s="227"/>
      <c r="C10" s="227"/>
      <c r="D10" s="227"/>
      <c r="E10" s="227" t="s">
        <v>349</v>
      </c>
      <c r="F10" s="228" t="s">
        <v>350</v>
      </c>
      <c r="G10" s="228"/>
      <c r="H10" s="229" t="s">
        <v>349</v>
      </c>
      <c r="I10" s="230" t="s">
        <v>4232</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349</v>
      </c>
      <c r="AY10" s="238"/>
      <c r="AZ10" s="239"/>
      <c r="BA10" s="239"/>
      <c r="BB10" s="239"/>
      <c r="BC10" s="240"/>
      <c r="BD10" s="240"/>
      <c r="BE10" s="240"/>
      <c r="BF10" s="240"/>
      <c r="BG10" s="227"/>
    </row>
    <row r="11" spans="1:65" s="247" customFormat="1" ht="31.5">
      <c r="A11" s="82"/>
      <c r="B11" s="82"/>
      <c r="C11" s="82"/>
      <c r="D11" s="82"/>
      <c r="E11" s="82" t="s">
        <v>349</v>
      </c>
      <c r="F11" s="84">
        <v>1</v>
      </c>
      <c r="G11" s="84"/>
      <c r="H11" s="92" t="s">
        <v>4233</v>
      </c>
      <c r="I11" s="83" t="s">
        <v>4234</v>
      </c>
      <c r="J11" s="83" t="s">
        <v>4235</v>
      </c>
      <c r="K11" s="83"/>
      <c r="L11" s="83" t="s">
        <v>4236</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349</v>
      </c>
      <c r="AY11" s="244"/>
      <c r="AZ11" s="245"/>
      <c r="BA11" s="245"/>
      <c r="BB11" s="245"/>
      <c r="BC11" s="246"/>
      <c r="BD11" s="246"/>
      <c r="BE11" s="246"/>
      <c r="BF11" s="246"/>
      <c r="BG11" s="82"/>
      <c r="BJ11" s="248"/>
      <c r="BK11" s="248"/>
      <c r="BL11" s="248"/>
      <c r="BM11" s="248"/>
    </row>
    <row r="12" spans="1:65" s="82" customFormat="1" ht="35.1" customHeight="1">
      <c r="A12" s="82" t="str">
        <f>$H12&amp;"+1"</f>
        <v>BH1DT_D1+1</v>
      </c>
      <c r="B12" s="82" t="str">
        <f>$H12&amp;"+2"</f>
        <v>BH1DT_D1+2</v>
      </c>
      <c r="C12" s="82" t="str">
        <f>$H12&amp;"+3"</f>
        <v>BH1DT_D1+3</v>
      </c>
      <c r="D12" s="82" t="str">
        <f>$H12&amp;"+4"</f>
        <v>BH1DT_D1+4</v>
      </c>
      <c r="E12" s="82" t="s">
        <v>349</v>
      </c>
      <c r="F12" s="84"/>
      <c r="G12" s="84"/>
      <c r="H12" s="249" t="s">
        <v>4237</v>
      </c>
      <c r="I12" s="83" t="s">
        <v>4238</v>
      </c>
      <c r="J12" s="83" t="s">
        <v>4235</v>
      </c>
      <c r="K12" s="83" t="str">
        <f t="shared" ref="K12:K75" si="0">H12</f>
        <v>BH1DT_D1</v>
      </c>
      <c r="L12" s="83" t="s">
        <v>4239</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349</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c r="A13" s="82" t="str">
        <f t="shared" ref="A13:A76" si="3">$H13&amp;"+1"</f>
        <v>BH1DT_D2+1</v>
      </c>
      <c r="B13" s="82" t="str">
        <f t="shared" ref="B13:B76" si="4">$H13&amp;"+2"</f>
        <v>BH1DT_D2+2</v>
      </c>
      <c r="C13" s="82" t="str">
        <f t="shared" ref="C13:C76" si="5">$H13&amp;"+3"</f>
        <v>BH1DT_D2+3</v>
      </c>
      <c r="D13" s="82" t="str">
        <f t="shared" ref="D13:D76" si="6">$H13&amp;"+4"</f>
        <v>BH1DT_D2+4</v>
      </c>
      <c r="E13" s="82" t="s">
        <v>349</v>
      </c>
      <c r="F13" s="84"/>
      <c r="G13" s="84"/>
      <c r="H13" s="92" t="s">
        <v>4240</v>
      </c>
      <c r="I13" s="83" t="s">
        <v>4241</v>
      </c>
      <c r="J13" s="83" t="s">
        <v>4239</v>
      </c>
      <c r="K13" s="83" t="str">
        <f t="shared" si="0"/>
        <v>BH1DT_D2</v>
      </c>
      <c r="L13" s="83" t="s">
        <v>4236</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349</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c r="A14" s="82" t="str">
        <f t="shared" si="3"/>
        <v>BH2DT+1</v>
      </c>
      <c r="B14" s="82" t="str">
        <f t="shared" si="4"/>
        <v>BH2DT+2</v>
      </c>
      <c r="C14" s="82" t="str">
        <f t="shared" si="5"/>
        <v>BH2DT+3</v>
      </c>
      <c r="D14" s="82" t="str">
        <f t="shared" si="6"/>
        <v>BH2DT+4</v>
      </c>
      <c r="E14" s="82" t="s">
        <v>349</v>
      </c>
      <c r="F14" s="84">
        <v>2</v>
      </c>
      <c r="G14" s="84"/>
      <c r="H14" s="92" t="s">
        <v>4242</v>
      </c>
      <c r="I14" s="83" t="s">
        <v>4243</v>
      </c>
      <c r="J14" s="83" t="s">
        <v>4244</v>
      </c>
      <c r="K14" s="83"/>
      <c r="L14" s="83" t="s">
        <v>4245</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349</v>
      </c>
      <c r="AY14" s="100"/>
      <c r="AZ14" s="101"/>
      <c r="BA14" s="101"/>
      <c r="BB14" s="101"/>
      <c r="BC14" s="250"/>
      <c r="BD14" s="250"/>
      <c r="BE14" s="250"/>
      <c r="BF14" s="250"/>
    </row>
    <row r="15" spans="1:65" s="82" customFormat="1" ht="17.25" customHeight="1">
      <c r="A15" s="82" t="str">
        <f t="shared" si="3"/>
        <v>BH2DT_D1+1</v>
      </c>
      <c r="B15" s="82" t="str">
        <f t="shared" si="4"/>
        <v>BH2DT_D1+2</v>
      </c>
      <c r="C15" s="82" t="str">
        <f t="shared" si="5"/>
        <v>BH2DT_D1+3</v>
      </c>
      <c r="D15" s="82" t="str">
        <f t="shared" si="6"/>
        <v>BH2DT_D1+4</v>
      </c>
      <c r="E15" s="82" t="s">
        <v>349</v>
      </c>
      <c r="F15" s="84"/>
      <c r="G15" s="84"/>
      <c r="H15" s="92" t="s">
        <v>4246</v>
      </c>
      <c r="I15" s="83" t="s">
        <v>4247</v>
      </c>
      <c r="J15" s="83" t="s">
        <v>4244</v>
      </c>
      <c r="K15" s="83" t="str">
        <f t="shared" si="0"/>
        <v>BH2DT_D1</v>
      </c>
      <c r="L15" s="83" t="s">
        <v>4248</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349</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c r="A16" s="82" t="str">
        <f t="shared" si="3"/>
        <v>BH2DT_D2+1</v>
      </c>
      <c r="B16" s="82" t="str">
        <f t="shared" si="4"/>
        <v>BH2DT_D2+2</v>
      </c>
      <c r="C16" s="82" t="str">
        <f t="shared" si="5"/>
        <v>BH2DT_D2+3</v>
      </c>
      <c r="D16" s="82" t="str">
        <f t="shared" si="6"/>
        <v>BH2DT_D2+4</v>
      </c>
      <c r="E16" s="82" t="s">
        <v>349</v>
      </c>
      <c r="F16" s="84"/>
      <c r="G16" s="84"/>
      <c r="H16" s="92" t="s">
        <v>4249</v>
      </c>
      <c r="I16" s="83" t="s">
        <v>4250</v>
      </c>
      <c r="J16" s="83" t="s">
        <v>4248</v>
      </c>
      <c r="K16" s="83" t="str">
        <f t="shared" si="0"/>
        <v>BH2DT_D2</v>
      </c>
      <c r="L16" s="83" t="s">
        <v>244</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349</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c r="A17" s="82" t="str">
        <f t="shared" si="3"/>
        <v>BH2DT_D3+1</v>
      </c>
      <c r="B17" s="82" t="str">
        <f t="shared" si="4"/>
        <v>BH2DT_D3+2</v>
      </c>
      <c r="C17" s="82" t="str">
        <f t="shared" si="5"/>
        <v>BH2DT_D3+3</v>
      </c>
      <c r="D17" s="82" t="str">
        <f t="shared" si="6"/>
        <v>BH2DT_D3+4</v>
      </c>
      <c r="E17" s="82" t="s">
        <v>349</v>
      </c>
      <c r="F17" s="84"/>
      <c r="G17" s="84"/>
      <c r="H17" s="92" t="s">
        <v>4251</v>
      </c>
      <c r="I17" s="83" t="s">
        <v>4252</v>
      </c>
      <c r="J17" s="83" t="s">
        <v>244</v>
      </c>
      <c r="K17" s="83" t="str">
        <f t="shared" si="0"/>
        <v>BH2DT_D3</v>
      </c>
      <c r="L17" s="83" t="s">
        <v>4253</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349</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c r="A18" s="82" t="str">
        <f t="shared" si="3"/>
        <v>BH3DT+1</v>
      </c>
      <c r="B18" s="82" t="str">
        <f t="shared" si="4"/>
        <v>BH3DT+2</v>
      </c>
      <c r="C18" s="82" t="str">
        <f t="shared" si="5"/>
        <v>BH3DT+3</v>
      </c>
      <c r="D18" s="82" t="str">
        <f t="shared" si="6"/>
        <v>BH3DT+4</v>
      </c>
      <c r="E18" s="82" t="s">
        <v>349</v>
      </c>
      <c r="F18" s="84">
        <v>3</v>
      </c>
      <c r="G18" s="84"/>
      <c r="H18" s="92" t="s">
        <v>4254</v>
      </c>
      <c r="I18" s="83" t="s">
        <v>4255</v>
      </c>
      <c r="J18" s="83" t="s">
        <v>4256</v>
      </c>
      <c r="K18" s="83"/>
      <c r="L18" s="83" t="s">
        <v>4257</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349</v>
      </c>
      <c r="AY18" s="100"/>
      <c r="AZ18" s="101"/>
      <c r="BA18" s="101"/>
      <c r="BB18" s="101"/>
      <c r="BC18" s="250"/>
      <c r="BD18" s="250"/>
      <c r="BE18" s="250"/>
      <c r="BF18" s="250"/>
    </row>
    <row r="19" spans="1:65" s="82" customFormat="1" ht="35.1" customHeight="1">
      <c r="A19" s="82" t="str">
        <f t="shared" si="3"/>
        <v>BH3DT_D1+1</v>
      </c>
      <c r="B19" s="82" t="str">
        <f t="shared" si="4"/>
        <v>BH3DT_D1+2</v>
      </c>
      <c r="C19" s="82" t="str">
        <f t="shared" si="5"/>
        <v>BH3DT_D1+3</v>
      </c>
      <c r="D19" s="82" t="str">
        <f t="shared" si="6"/>
        <v>BH3DT_D1+4</v>
      </c>
      <c r="E19" s="82" t="s">
        <v>349</v>
      </c>
      <c r="F19" s="84"/>
      <c r="G19" s="84"/>
      <c r="H19" s="92" t="s">
        <v>4258</v>
      </c>
      <c r="I19" s="83" t="s">
        <v>4259</v>
      </c>
      <c r="J19" s="83" t="s">
        <v>4256</v>
      </c>
      <c r="K19" s="83" t="str">
        <f t="shared" si="0"/>
        <v>BH3DT_D1</v>
      </c>
      <c r="L19" s="83" t="s">
        <v>4239</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349</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c r="A20" s="82" t="str">
        <f t="shared" si="3"/>
        <v>BH3DT_D2+1</v>
      </c>
      <c r="B20" s="82" t="str">
        <f t="shared" si="4"/>
        <v>BH3DT_D2+2</v>
      </c>
      <c r="C20" s="82" t="str">
        <f t="shared" si="5"/>
        <v>BH3DT_D2+3</v>
      </c>
      <c r="D20" s="82" t="str">
        <f t="shared" si="6"/>
        <v>BH3DT_D2+4</v>
      </c>
      <c r="E20" s="82" t="s">
        <v>349</v>
      </c>
      <c r="F20" s="84"/>
      <c r="G20" s="84"/>
      <c r="H20" s="92" t="s">
        <v>4260</v>
      </c>
      <c r="I20" s="83" t="s">
        <v>4261</v>
      </c>
      <c r="J20" s="83" t="s">
        <v>4239</v>
      </c>
      <c r="K20" s="83" t="str">
        <f t="shared" si="0"/>
        <v>BH3DT_D2</v>
      </c>
      <c r="L20" s="83" t="s">
        <v>4257</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349</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c r="A21" s="82" t="str">
        <f t="shared" si="3"/>
        <v>BH4DT+1</v>
      </c>
      <c r="B21" s="82" t="str">
        <f t="shared" si="4"/>
        <v>BH4DT+2</v>
      </c>
      <c r="C21" s="82" t="str">
        <f t="shared" si="5"/>
        <v>BH4DT+3</v>
      </c>
      <c r="D21" s="82" t="str">
        <f t="shared" si="6"/>
        <v>BH4DT+4</v>
      </c>
      <c r="E21" s="82" t="s">
        <v>349</v>
      </c>
      <c r="F21" s="84">
        <v>4</v>
      </c>
      <c r="G21" s="84"/>
      <c r="H21" s="92" t="s">
        <v>4262</v>
      </c>
      <c r="I21" s="83" t="s">
        <v>4263</v>
      </c>
      <c r="J21" s="83" t="s">
        <v>4264</v>
      </c>
      <c r="K21" s="83"/>
      <c r="L21" s="83" t="s">
        <v>4265</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349</v>
      </c>
      <c r="AY21" s="100"/>
      <c r="AZ21" s="101"/>
      <c r="BA21" s="101"/>
      <c r="BB21" s="101"/>
      <c r="BC21" s="250"/>
      <c r="BD21" s="250"/>
      <c r="BE21" s="250"/>
      <c r="BF21" s="250"/>
    </row>
    <row r="22" spans="1:65" s="82" customFormat="1" ht="64.5" customHeight="1">
      <c r="A22" s="82" t="str">
        <f t="shared" si="3"/>
        <v>BH4DT_D1+1</v>
      </c>
      <c r="B22" s="82" t="str">
        <f t="shared" si="4"/>
        <v>BH4DT_D1+2</v>
      </c>
      <c r="C22" s="82" t="str">
        <f t="shared" si="5"/>
        <v>BH4DT_D1+3</v>
      </c>
      <c r="D22" s="82" t="str">
        <f t="shared" si="6"/>
        <v>BH4DT_D1+4</v>
      </c>
      <c r="E22" s="82" t="s">
        <v>349</v>
      </c>
      <c r="F22" s="84"/>
      <c r="G22" s="84"/>
      <c r="H22" s="92" t="s">
        <v>4266</v>
      </c>
      <c r="I22" s="83" t="s">
        <v>4267</v>
      </c>
      <c r="J22" s="83" t="s">
        <v>4264</v>
      </c>
      <c r="K22" s="83" t="str">
        <f t="shared" si="0"/>
        <v>BH4DT_D1</v>
      </c>
      <c r="L22" s="83" t="s">
        <v>4268</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349</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c r="A23" s="82" t="str">
        <f t="shared" si="3"/>
        <v>BH4DT_D2+1</v>
      </c>
      <c r="B23" s="82" t="str">
        <f t="shared" si="4"/>
        <v>BH4DT_D2+2</v>
      </c>
      <c r="C23" s="82" t="str">
        <f t="shared" si="5"/>
        <v>BH4DT_D2+3</v>
      </c>
      <c r="D23" s="82" t="str">
        <f t="shared" si="6"/>
        <v>BH4DT_D2+4</v>
      </c>
      <c r="E23" s="82" t="s">
        <v>349</v>
      </c>
      <c r="F23" s="84"/>
      <c r="G23" s="84"/>
      <c r="H23" s="92" t="s">
        <v>4269</v>
      </c>
      <c r="I23" s="83" t="s">
        <v>4270</v>
      </c>
      <c r="J23" s="83" t="s">
        <v>4271</v>
      </c>
      <c r="K23" s="83" t="str">
        <f t="shared" si="0"/>
        <v>BH4DT_D2</v>
      </c>
      <c r="L23" s="83" t="s">
        <v>4265</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349</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c r="A24" s="82" t="str">
        <f t="shared" si="3"/>
        <v>BH5DT+1</v>
      </c>
      <c r="B24" s="82" t="str">
        <f t="shared" si="4"/>
        <v>BH5DT+2</v>
      </c>
      <c r="C24" s="82" t="str">
        <f t="shared" si="5"/>
        <v>BH5DT+3</v>
      </c>
      <c r="D24" s="82" t="str">
        <f t="shared" si="6"/>
        <v>BH5DT+4</v>
      </c>
      <c r="E24" s="82" t="s">
        <v>349</v>
      </c>
      <c r="F24" s="84">
        <v>5</v>
      </c>
      <c r="G24" s="84"/>
      <c r="H24" s="92" t="s">
        <v>4272</v>
      </c>
      <c r="I24" s="83" t="s">
        <v>4273</v>
      </c>
      <c r="J24" s="83" t="s">
        <v>244</v>
      </c>
      <c r="K24" s="83" t="str">
        <f t="shared" si="0"/>
        <v>BH5DT</v>
      </c>
      <c r="L24" s="83" t="s">
        <v>4274</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349</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c r="A25" s="82" t="str">
        <f t="shared" si="3"/>
        <v>BH6DT+1</v>
      </c>
      <c r="B25" s="82" t="str">
        <f t="shared" si="4"/>
        <v>BH6DT+2</v>
      </c>
      <c r="C25" s="82" t="str">
        <f t="shared" si="5"/>
        <v>BH6DT+3</v>
      </c>
      <c r="D25" s="82" t="str">
        <f t="shared" si="6"/>
        <v>BH6DT+4</v>
      </c>
      <c r="E25" s="82" t="s">
        <v>349</v>
      </c>
      <c r="F25" s="84">
        <v>6</v>
      </c>
      <c r="G25" s="84"/>
      <c r="H25" s="92" t="s">
        <v>4275</v>
      </c>
      <c r="I25" s="83" t="s">
        <v>4276</v>
      </c>
      <c r="J25" s="83" t="s">
        <v>4277</v>
      </c>
      <c r="K25" s="83" t="str">
        <f t="shared" si="0"/>
        <v>BH6DT</v>
      </c>
      <c r="L25" s="83" t="s">
        <v>4278</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349</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c r="A26" s="82" t="str">
        <f t="shared" si="3"/>
        <v>BH7DT+1</v>
      </c>
      <c r="B26" s="82" t="str">
        <f t="shared" si="4"/>
        <v>BH7DT+2</v>
      </c>
      <c r="C26" s="82" t="str">
        <f t="shared" si="5"/>
        <v>BH7DT+3</v>
      </c>
      <c r="D26" s="82" t="str">
        <f t="shared" si="6"/>
        <v>BH7DT+4</v>
      </c>
      <c r="E26" s="82" t="s">
        <v>349</v>
      </c>
      <c r="F26" s="84">
        <v>7</v>
      </c>
      <c r="G26" s="84"/>
      <c r="H26" s="92" t="s">
        <v>4279</v>
      </c>
      <c r="I26" s="83" t="s">
        <v>4280</v>
      </c>
      <c r="J26" s="83" t="s">
        <v>4281</v>
      </c>
      <c r="K26" s="83" t="str">
        <f t="shared" si="0"/>
        <v>BH7DT</v>
      </c>
      <c r="L26" s="83" t="s">
        <v>4278</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349</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c r="A27" s="82" t="str">
        <f t="shared" si="3"/>
        <v>BH8DT+1</v>
      </c>
      <c r="B27" s="82" t="str">
        <f t="shared" si="4"/>
        <v>BH8DT+2</v>
      </c>
      <c r="C27" s="82" t="str">
        <f t="shared" si="5"/>
        <v>BH8DT+3</v>
      </c>
      <c r="D27" s="82" t="str">
        <f t="shared" si="6"/>
        <v>BH8DT+4</v>
      </c>
      <c r="E27" s="82" t="s">
        <v>349</v>
      </c>
      <c r="F27" s="84">
        <v>8</v>
      </c>
      <c r="G27" s="84"/>
      <c r="H27" s="92" t="s">
        <v>4282</v>
      </c>
      <c r="I27" s="83" t="s">
        <v>4278</v>
      </c>
      <c r="J27" s="83" t="s">
        <v>4281</v>
      </c>
      <c r="K27" s="83" t="str">
        <f t="shared" si="0"/>
        <v>BH8DT</v>
      </c>
      <c r="L27" s="83" t="s">
        <v>4283</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349</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c r="A28" s="82" t="str">
        <f t="shared" si="3"/>
        <v>BH9DT+1</v>
      </c>
      <c r="B28" s="82" t="str">
        <f t="shared" si="4"/>
        <v>BH9DT+2</v>
      </c>
      <c r="C28" s="82" t="str">
        <f t="shared" si="5"/>
        <v>BH9DT+3</v>
      </c>
      <c r="D28" s="82" t="str">
        <f t="shared" si="6"/>
        <v>BH9DT+4</v>
      </c>
      <c r="E28" s="82" t="s">
        <v>349</v>
      </c>
      <c r="F28" s="84">
        <v>9</v>
      </c>
      <c r="G28" s="84"/>
      <c r="H28" s="92" t="s">
        <v>4284</v>
      </c>
      <c r="I28" s="83" t="s">
        <v>4274</v>
      </c>
      <c r="J28" s="83" t="s">
        <v>4243</v>
      </c>
      <c r="K28" s="83"/>
      <c r="L28" s="83" t="s">
        <v>4248</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349</v>
      </c>
      <c r="AY28" s="100"/>
      <c r="AZ28" s="101"/>
      <c r="BA28" s="101"/>
      <c r="BB28" s="101"/>
      <c r="BC28" s="250"/>
      <c r="BD28" s="250"/>
      <c r="BE28" s="250"/>
      <c r="BF28" s="250"/>
    </row>
    <row r="29" spans="1:65" s="82" customFormat="1" ht="35.1" customHeight="1">
      <c r="A29" s="82" t="str">
        <f t="shared" si="3"/>
        <v>BH9DT_D1+1</v>
      </c>
      <c r="B29" s="82" t="str">
        <f t="shared" si="4"/>
        <v>BH9DT_D1+2</v>
      </c>
      <c r="C29" s="82" t="str">
        <f t="shared" si="5"/>
        <v>BH9DT_D1+3</v>
      </c>
      <c r="D29" s="82" t="str">
        <f t="shared" si="6"/>
        <v>BH9DT_D1+4</v>
      </c>
      <c r="E29" s="82" t="s">
        <v>349</v>
      </c>
      <c r="F29" s="84"/>
      <c r="G29" s="84"/>
      <c r="H29" s="92" t="s">
        <v>4285</v>
      </c>
      <c r="I29" s="83" t="s">
        <v>4286</v>
      </c>
      <c r="J29" s="83" t="s">
        <v>4243</v>
      </c>
      <c r="K29" s="83" t="str">
        <f t="shared" si="0"/>
        <v>BH9DT_D1</v>
      </c>
      <c r="L29" s="83" t="s">
        <v>4278</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349</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c r="A30" s="82" t="str">
        <f t="shared" si="3"/>
        <v>BH9DT_D2+1</v>
      </c>
      <c r="B30" s="82" t="str">
        <f t="shared" si="4"/>
        <v>BH9DT_D2+2</v>
      </c>
      <c r="C30" s="82" t="str">
        <f t="shared" si="5"/>
        <v>BH9DT_D2+3</v>
      </c>
      <c r="D30" s="82" t="str">
        <f t="shared" si="6"/>
        <v>BH9DT_D2+4</v>
      </c>
      <c r="E30" s="82" t="s">
        <v>349</v>
      </c>
      <c r="F30" s="84"/>
      <c r="G30" s="84"/>
      <c r="H30" s="92" t="s">
        <v>4287</v>
      </c>
      <c r="I30" s="83" t="s">
        <v>4288</v>
      </c>
      <c r="J30" s="83" t="s">
        <v>4278</v>
      </c>
      <c r="K30" s="83" t="str">
        <f t="shared" si="0"/>
        <v>BH9DT_D2</v>
      </c>
      <c r="L30" s="83" t="s">
        <v>4248</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349</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c r="A31" s="82" t="str">
        <f t="shared" si="3"/>
        <v>BH10DT+1</v>
      </c>
      <c r="B31" s="82" t="str">
        <f t="shared" si="4"/>
        <v>BH10DT+2</v>
      </c>
      <c r="C31" s="82" t="str">
        <f t="shared" si="5"/>
        <v>BH10DT+3</v>
      </c>
      <c r="D31" s="82" t="str">
        <f t="shared" si="6"/>
        <v>BH10DT+4</v>
      </c>
      <c r="E31" s="82" t="s">
        <v>349</v>
      </c>
      <c r="F31" s="84">
        <v>10</v>
      </c>
      <c r="G31" s="84"/>
      <c r="H31" s="92" t="s">
        <v>4289</v>
      </c>
      <c r="I31" s="83" t="s">
        <v>4248</v>
      </c>
      <c r="J31" s="83" t="s">
        <v>4243</v>
      </c>
      <c r="K31" s="83"/>
      <c r="L31" s="83" t="s">
        <v>4253</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349</v>
      </c>
      <c r="AY31" s="100"/>
      <c r="AZ31" s="101"/>
      <c r="BA31" s="101"/>
      <c r="BB31" s="101"/>
      <c r="BC31" s="250"/>
      <c r="BD31" s="250"/>
      <c r="BE31" s="250"/>
      <c r="BF31" s="250"/>
    </row>
    <row r="32" spans="1:65" s="82" customFormat="1" ht="35.1" customHeight="1">
      <c r="A32" s="82" t="str">
        <f t="shared" si="3"/>
        <v>BH10DT_D1+1</v>
      </c>
      <c r="B32" s="82" t="str">
        <f t="shared" si="4"/>
        <v>BH10DT_D1+2</v>
      </c>
      <c r="C32" s="82" t="str">
        <f t="shared" si="5"/>
        <v>BH10DT_D1+3</v>
      </c>
      <c r="D32" s="82" t="str">
        <f t="shared" si="6"/>
        <v>BH10DT_D1+4</v>
      </c>
      <c r="E32" s="82" t="s">
        <v>349</v>
      </c>
      <c r="F32" s="84"/>
      <c r="G32" s="84"/>
      <c r="H32" s="92" t="s">
        <v>4290</v>
      </c>
      <c r="I32" s="83" t="s">
        <v>4291</v>
      </c>
      <c r="J32" s="83" t="s">
        <v>4243</v>
      </c>
      <c r="K32" s="83" t="str">
        <f t="shared" si="0"/>
        <v>BH10DT_D1</v>
      </c>
      <c r="L32" s="83" t="s">
        <v>4292</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349</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c r="A33" s="82" t="str">
        <f t="shared" si="3"/>
        <v>BH10DT_D2+1</v>
      </c>
      <c r="B33" s="82" t="str">
        <f t="shared" si="4"/>
        <v>BH10DT_D2+2</v>
      </c>
      <c r="C33" s="82" t="str">
        <f t="shared" si="5"/>
        <v>BH10DT_D2+3</v>
      </c>
      <c r="D33" s="82" t="str">
        <f t="shared" si="6"/>
        <v>BH10DT_D2+4</v>
      </c>
      <c r="E33" s="82" t="s">
        <v>349</v>
      </c>
      <c r="F33" s="84"/>
      <c r="G33" s="84"/>
      <c r="H33" s="92" t="s">
        <v>4293</v>
      </c>
      <c r="I33" s="83" t="s">
        <v>4294</v>
      </c>
      <c r="J33" s="83" t="s">
        <v>4295</v>
      </c>
      <c r="K33" s="83" t="str">
        <f t="shared" si="0"/>
        <v>BH10DT_D2</v>
      </c>
      <c r="L33" s="83" t="s">
        <v>244</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349</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c r="A34" s="82" t="str">
        <f t="shared" si="3"/>
        <v>BH10DT_D3+1</v>
      </c>
      <c r="B34" s="82" t="str">
        <f t="shared" si="4"/>
        <v>BH10DT_D3+2</v>
      </c>
      <c r="C34" s="82" t="str">
        <f t="shared" si="5"/>
        <v>BH10DT_D3+3</v>
      </c>
      <c r="D34" s="82" t="str">
        <f t="shared" si="6"/>
        <v>BH10DT_D3+4</v>
      </c>
      <c r="E34" s="82" t="s">
        <v>349</v>
      </c>
      <c r="F34" s="84"/>
      <c r="G34" s="84"/>
      <c r="H34" s="92" t="s">
        <v>4296</v>
      </c>
      <c r="I34" s="83" t="s">
        <v>4252</v>
      </c>
      <c r="J34" s="83" t="s">
        <v>244</v>
      </c>
      <c r="K34" s="83" t="str">
        <f t="shared" si="0"/>
        <v>BH10DT_D3</v>
      </c>
      <c r="L34" s="83" t="s">
        <v>4253</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349</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c r="A35" s="82" t="str">
        <f t="shared" si="3"/>
        <v>BH11DT+1</v>
      </c>
      <c r="B35" s="82" t="str">
        <f t="shared" si="4"/>
        <v>BH11DT+2</v>
      </c>
      <c r="C35" s="82" t="str">
        <f t="shared" si="5"/>
        <v>BH11DT+3</v>
      </c>
      <c r="D35" s="82" t="str">
        <f t="shared" si="6"/>
        <v>BH11DT+4</v>
      </c>
      <c r="E35" s="82" t="s">
        <v>349</v>
      </c>
      <c r="F35" s="84">
        <v>11</v>
      </c>
      <c r="G35" s="84"/>
      <c r="H35" s="92" t="s">
        <v>4297</v>
      </c>
      <c r="I35" s="83" t="s">
        <v>244</v>
      </c>
      <c r="J35" s="83" t="s">
        <v>4277</v>
      </c>
      <c r="K35" s="83"/>
      <c r="L35" s="83" t="s">
        <v>4256</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349</v>
      </c>
      <c r="AY35" s="100"/>
      <c r="AZ35" s="101"/>
      <c r="BA35" s="101"/>
      <c r="BB35" s="101"/>
      <c r="BC35" s="250"/>
      <c r="BD35" s="250"/>
      <c r="BE35" s="250"/>
      <c r="BF35" s="250"/>
    </row>
    <row r="36" spans="1:65" s="82" customFormat="1" ht="35.1" customHeight="1">
      <c r="A36" s="82" t="str">
        <f t="shared" si="3"/>
        <v>BH11DT_D1+1</v>
      </c>
      <c r="B36" s="82" t="str">
        <f t="shared" si="4"/>
        <v>BH11DT_D1+2</v>
      </c>
      <c r="C36" s="82" t="str">
        <f t="shared" si="5"/>
        <v>BH11DT_D1+3</v>
      </c>
      <c r="D36" s="82" t="str">
        <f t="shared" si="6"/>
        <v>BH11DT_D1+4</v>
      </c>
      <c r="E36" s="82" t="s">
        <v>349</v>
      </c>
      <c r="F36" s="84"/>
      <c r="G36" s="84"/>
      <c r="H36" s="92" t="s">
        <v>4298</v>
      </c>
      <c r="I36" s="83" t="s">
        <v>4299</v>
      </c>
      <c r="J36" s="83" t="s">
        <v>4277</v>
      </c>
      <c r="K36" s="83" t="str">
        <f t="shared" si="0"/>
        <v>BH11DT_D1</v>
      </c>
      <c r="L36" s="83" t="s">
        <v>4243</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349</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c r="A37" s="82" t="str">
        <f t="shared" si="3"/>
        <v>BH11DT_D2+1</v>
      </c>
      <c r="B37" s="82" t="str">
        <f t="shared" si="4"/>
        <v>BH11DT_D2+2</v>
      </c>
      <c r="C37" s="82" t="str">
        <f t="shared" si="5"/>
        <v>BH11DT_D2+3</v>
      </c>
      <c r="D37" s="82" t="str">
        <f t="shared" si="6"/>
        <v>BH11DT_D2+4</v>
      </c>
      <c r="E37" s="82" t="s">
        <v>349</v>
      </c>
      <c r="F37" s="84"/>
      <c r="G37" s="84"/>
      <c r="H37" s="92" t="s">
        <v>4300</v>
      </c>
      <c r="I37" s="83" t="s">
        <v>4301</v>
      </c>
      <c r="J37" s="83" t="s">
        <v>4243</v>
      </c>
      <c r="K37" s="83" t="str">
        <f t="shared" si="0"/>
        <v>BH11DT_D2</v>
      </c>
      <c r="L37" s="83" t="s">
        <v>4256</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349</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c r="A38" s="82" t="str">
        <f t="shared" si="3"/>
        <v>BH12DT+1</v>
      </c>
      <c r="B38" s="82" t="str">
        <f t="shared" si="4"/>
        <v>BH12DT+2</v>
      </c>
      <c r="C38" s="82" t="str">
        <f t="shared" si="5"/>
        <v>BH12DT+3</v>
      </c>
      <c r="D38" s="82" t="str">
        <f t="shared" si="6"/>
        <v>BH12DT+4</v>
      </c>
      <c r="E38" s="82" t="s">
        <v>349</v>
      </c>
      <c r="F38" s="84">
        <v>12</v>
      </c>
      <c r="G38" s="84"/>
      <c r="H38" s="92" t="s">
        <v>4302</v>
      </c>
      <c r="I38" s="83" t="s">
        <v>4256</v>
      </c>
      <c r="J38" s="83" t="s">
        <v>4253</v>
      </c>
      <c r="K38" s="83" t="str">
        <f t="shared" si="0"/>
        <v>BH12DT</v>
      </c>
      <c r="L38" s="83" t="s">
        <v>4243</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349</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c r="A39" s="82" t="str">
        <f t="shared" si="3"/>
        <v>BH13DT+1</v>
      </c>
      <c r="B39" s="82" t="str">
        <f t="shared" si="4"/>
        <v>BH13DT+2</v>
      </c>
      <c r="C39" s="82" t="str">
        <f t="shared" si="5"/>
        <v>BH13DT+3</v>
      </c>
      <c r="D39" s="82" t="str">
        <f t="shared" si="6"/>
        <v>BH13DT+4</v>
      </c>
      <c r="E39" s="82" t="s">
        <v>349</v>
      </c>
      <c r="F39" s="84">
        <v>13</v>
      </c>
      <c r="G39" s="84"/>
      <c r="H39" s="92" t="s">
        <v>4303</v>
      </c>
      <c r="I39" s="83" t="s">
        <v>4304</v>
      </c>
      <c r="J39" s="83" t="s">
        <v>4305</v>
      </c>
      <c r="K39" s="83"/>
      <c r="L39" s="83" t="s">
        <v>4306</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349</v>
      </c>
      <c r="AY39" s="100"/>
      <c r="AZ39" s="101"/>
      <c r="BA39" s="101"/>
      <c r="BB39" s="101"/>
      <c r="BC39" s="250"/>
      <c r="BD39" s="250"/>
      <c r="BE39" s="250"/>
      <c r="BF39" s="250"/>
    </row>
    <row r="40" spans="1:65" s="82" customFormat="1" ht="35.1" customHeight="1">
      <c r="A40" s="82" t="str">
        <f t="shared" si="3"/>
        <v>BH13DT_D1+1</v>
      </c>
      <c r="B40" s="82" t="str">
        <f t="shared" si="4"/>
        <v>BH13DT_D1+2</v>
      </c>
      <c r="C40" s="82" t="str">
        <f t="shared" si="5"/>
        <v>BH13DT_D1+3</v>
      </c>
      <c r="D40" s="82" t="str">
        <f t="shared" si="6"/>
        <v>BH13DT_D1+4</v>
      </c>
      <c r="E40" s="82" t="s">
        <v>349</v>
      </c>
      <c r="F40" s="84"/>
      <c r="G40" s="84"/>
      <c r="H40" s="92" t="s">
        <v>4307</v>
      </c>
      <c r="I40" s="83" t="s">
        <v>4308</v>
      </c>
      <c r="J40" s="83" t="s">
        <v>4305</v>
      </c>
      <c r="K40" s="83" t="str">
        <f t="shared" si="0"/>
        <v>BH13DT_D1</v>
      </c>
      <c r="L40" s="83" t="s">
        <v>244</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349</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c r="A41" s="82" t="str">
        <f t="shared" si="3"/>
        <v>BH13DT_D2+1</v>
      </c>
      <c r="B41" s="82" t="str">
        <f t="shared" si="4"/>
        <v>BH13DT_D2+2</v>
      </c>
      <c r="C41" s="82" t="str">
        <f t="shared" si="5"/>
        <v>BH13DT_D2+3</v>
      </c>
      <c r="D41" s="82" t="str">
        <f t="shared" si="6"/>
        <v>BH13DT_D2+4</v>
      </c>
      <c r="E41" s="82" t="s">
        <v>349</v>
      </c>
      <c r="F41" s="84"/>
      <c r="G41" s="84"/>
      <c r="H41" s="92" t="s">
        <v>4309</v>
      </c>
      <c r="I41" s="83" t="s">
        <v>4310</v>
      </c>
      <c r="J41" s="83" t="s">
        <v>244</v>
      </c>
      <c r="K41" s="83" t="str">
        <f t="shared" si="0"/>
        <v>BH13DT_D2</v>
      </c>
      <c r="L41" s="83" t="s">
        <v>4306</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349</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c r="A42" s="82" t="str">
        <f t="shared" si="3"/>
        <v>BH14DT+1</v>
      </c>
      <c r="B42" s="82" t="str">
        <f t="shared" si="4"/>
        <v>BH14DT+2</v>
      </c>
      <c r="C42" s="82" t="str">
        <f t="shared" si="5"/>
        <v>BH14DT+3</v>
      </c>
      <c r="D42" s="82" t="str">
        <f t="shared" si="6"/>
        <v>BH14DT+4</v>
      </c>
      <c r="E42" s="82" t="s">
        <v>349</v>
      </c>
      <c r="F42" s="84">
        <v>14</v>
      </c>
      <c r="G42" s="84"/>
      <c r="H42" s="92" t="s">
        <v>4311</v>
      </c>
      <c r="I42" s="83" t="s">
        <v>4271</v>
      </c>
      <c r="J42" s="83" t="s">
        <v>4256</v>
      </c>
      <c r="K42" s="83" t="str">
        <f t="shared" si="0"/>
        <v>BH14DT</v>
      </c>
      <c r="L42" s="83" t="s">
        <v>4234</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349</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c r="A43" s="82" t="str">
        <f t="shared" si="3"/>
        <v>BH15DT+1</v>
      </c>
      <c r="B43" s="82" t="str">
        <f t="shared" si="4"/>
        <v>BH15DT+2</v>
      </c>
      <c r="C43" s="82" t="str">
        <f t="shared" si="5"/>
        <v>BH15DT+3</v>
      </c>
      <c r="D43" s="82" t="str">
        <f t="shared" si="6"/>
        <v>BH15DT+4</v>
      </c>
      <c r="E43" s="82" t="s">
        <v>349</v>
      </c>
      <c r="F43" s="84">
        <v>15</v>
      </c>
      <c r="G43" s="84"/>
      <c r="H43" s="92" t="s">
        <v>4312</v>
      </c>
      <c r="I43" s="83" t="s">
        <v>4313</v>
      </c>
      <c r="J43" s="83" t="s">
        <v>4277</v>
      </c>
      <c r="K43" s="83" t="str">
        <f t="shared" si="0"/>
        <v>BH15DT</v>
      </c>
      <c r="L43" s="83" t="s">
        <v>4278</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349</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c r="A44" s="82" t="str">
        <f t="shared" si="3"/>
        <v>BH16DT+1</v>
      </c>
      <c r="B44" s="82" t="str">
        <f t="shared" si="4"/>
        <v>BH16DT+2</v>
      </c>
      <c r="C44" s="82" t="str">
        <f t="shared" si="5"/>
        <v>BH16DT+3</v>
      </c>
      <c r="D44" s="82" t="str">
        <f t="shared" si="6"/>
        <v>BH16DT+4</v>
      </c>
      <c r="E44" s="82" t="s">
        <v>349</v>
      </c>
      <c r="F44" s="84">
        <v>16</v>
      </c>
      <c r="G44" s="84"/>
      <c r="H44" s="92" t="s">
        <v>4314</v>
      </c>
      <c r="I44" s="83" t="s">
        <v>4306</v>
      </c>
      <c r="J44" s="83" t="s">
        <v>4277</v>
      </c>
      <c r="K44" s="83" t="str">
        <f t="shared" si="0"/>
        <v>BH16DT</v>
      </c>
      <c r="L44" s="83" t="s">
        <v>4278</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349</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c r="A45" s="82" t="str">
        <f t="shared" si="3"/>
        <v>BH17DT+1</v>
      </c>
      <c r="B45" s="82" t="str">
        <f t="shared" si="4"/>
        <v>BH17DT+2</v>
      </c>
      <c r="C45" s="82" t="str">
        <f t="shared" si="5"/>
        <v>BH17DT+3</v>
      </c>
      <c r="D45" s="82" t="str">
        <f t="shared" si="6"/>
        <v>BH17DT+4</v>
      </c>
      <c r="E45" s="82" t="s">
        <v>349</v>
      </c>
      <c r="F45" s="84">
        <v>17</v>
      </c>
      <c r="G45" s="84"/>
      <c r="H45" s="92" t="s">
        <v>4315</v>
      </c>
      <c r="I45" s="83" t="s">
        <v>4316</v>
      </c>
      <c r="J45" s="83" t="s">
        <v>4277</v>
      </c>
      <c r="K45" s="83" t="str">
        <f t="shared" si="0"/>
        <v>BH17DT</v>
      </c>
      <c r="L45" s="83" t="s">
        <v>4243</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349</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c r="A46" s="82" t="str">
        <f t="shared" si="3"/>
        <v>BH18DT+1</v>
      </c>
      <c r="B46" s="82" t="str">
        <f t="shared" si="4"/>
        <v>BH18DT+2</v>
      </c>
      <c r="C46" s="82" t="str">
        <f t="shared" si="5"/>
        <v>BH18DT+3</v>
      </c>
      <c r="D46" s="82" t="str">
        <f t="shared" si="6"/>
        <v>BH18DT+4</v>
      </c>
      <c r="E46" s="82" t="s">
        <v>349</v>
      </c>
      <c r="F46" s="84">
        <v>18</v>
      </c>
      <c r="G46" s="84"/>
      <c r="H46" s="92" t="s">
        <v>4317</v>
      </c>
      <c r="I46" s="83" t="s">
        <v>4318</v>
      </c>
      <c r="J46" s="83" t="s">
        <v>4277</v>
      </c>
      <c r="K46" s="83" t="str">
        <f t="shared" si="0"/>
        <v>BH18DT</v>
      </c>
      <c r="L46" s="83" t="s">
        <v>4253</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349</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c r="A47" s="82" t="str">
        <f t="shared" si="3"/>
        <v>BH19DT+1</v>
      </c>
      <c r="B47" s="82" t="str">
        <f t="shared" si="4"/>
        <v>BH19DT+2</v>
      </c>
      <c r="C47" s="82" t="str">
        <f t="shared" si="5"/>
        <v>BH19DT+3</v>
      </c>
      <c r="D47" s="82" t="str">
        <f t="shared" si="6"/>
        <v>BH19DT+4</v>
      </c>
      <c r="E47" s="82" t="s">
        <v>349</v>
      </c>
      <c r="F47" s="84">
        <v>19</v>
      </c>
      <c r="G47" s="84"/>
      <c r="H47" s="92" t="s">
        <v>4319</v>
      </c>
      <c r="I47" s="83" t="s">
        <v>4320</v>
      </c>
      <c r="J47" s="83" t="s">
        <v>4318</v>
      </c>
      <c r="K47" s="83" t="str">
        <f t="shared" si="0"/>
        <v>BH19DT</v>
      </c>
      <c r="L47" s="83" t="s">
        <v>4321</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349</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c r="A48" s="82" t="str">
        <f t="shared" si="3"/>
        <v>BH20DT+1</v>
      </c>
      <c r="B48" s="82" t="str">
        <f t="shared" si="4"/>
        <v>BH20DT+2</v>
      </c>
      <c r="C48" s="82" t="str">
        <f t="shared" si="5"/>
        <v>BH20DT+3</v>
      </c>
      <c r="D48" s="82" t="str">
        <f t="shared" si="6"/>
        <v>BH20DT+4</v>
      </c>
      <c r="E48" s="82" t="s">
        <v>349</v>
      </c>
      <c r="F48" s="84">
        <v>20</v>
      </c>
      <c r="G48" s="84"/>
      <c r="H48" s="92" t="s">
        <v>4322</v>
      </c>
      <c r="I48" s="83" t="s">
        <v>4253</v>
      </c>
      <c r="J48" s="83" t="s">
        <v>4323</v>
      </c>
      <c r="K48" s="83"/>
      <c r="L48" s="83" t="s">
        <v>4324</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349</v>
      </c>
      <c r="AY48" s="100"/>
      <c r="AZ48" s="101"/>
      <c r="BA48" s="101"/>
      <c r="BB48" s="101"/>
      <c r="BC48" s="250"/>
      <c r="BD48" s="250"/>
      <c r="BE48" s="250"/>
      <c r="BF48" s="250"/>
    </row>
    <row r="49" spans="1:65" s="82" customFormat="1" ht="35.1" customHeight="1">
      <c r="A49" s="82" t="str">
        <f t="shared" si="3"/>
        <v>BH20DT_D1+1</v>
      </c>
      <c r="B49" s="82" t="str">
        <f t="shared" si="4"/>
        <v>BH20DT_D1+2</v>
      </c>
      <c r="C49" s="82" t="str">
        <f t="shared" si="5"/>
        <v>BH20DT_D1+3</v>
      </c>
      <c r="D49" s="82" t="str">
        <f t="shared" si="6"/>
        <v>BH20DT_D1+4</v>
      </c>
      <c r="E49" s="82" t="s">
        <v>349</v>
      </c>
      <c r="F49" s="84"/>
      <c r="G49" s="84"/>
      <c r="H49" s="92" t="s">
        <v>4325</v>
      </c>
      <c r="I49" s="83" t="s">
        <v>4326</v>
      </c>
      <c r="J49" s="83" t="s">
        <v>4323</v>
      </c>
      <c r="K49" s="83" t="str">
        <f t="shared" si="0"/>
        <v>BH20DT_D1</v>
      </c>
      <c r="L49" s="83" t="s">
        <v>4327</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349</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c r="A50" s="82" t="str">
        <f t="shared" si="3"/>
        <v>BH20DT_D2+1</v>
      </c>
      <c r="B50" s="82" t="str">
        <f t="shared" si="4"/>
        <v>BH20DT_D2+2</v>
      </c>
      <c r="C50" s="82" t="str">
        <f t="shared" si="5"/>
        <v>BH20DT_D2+3</v>
      </c>
      <c r="D50" s="82" t="str">
        <f t="shared" si="6"/>
        <v>BH20DT_D2+4</v>
      </c>
      <c r="E50" s="82" t="s">
        <v>349</v>
      </c>
      <c r="F50" s="84"/>
      <c r="G50" s="84"/>
      <c r="H50" s="92" t="s">
        <v>4328</v>
      </c>
      <c r="I50" s="83" t="s">
        <v>4329</v>
      </c>
      <c r="J50" s="83" t="s">
        <v>4330</v>
      </c>
      <c r="K50" s="83" t="str">
        <f t="shared" si="0"/>
        <v>BH20DT_D2</v>
      </c>
      <c r="L50" s="83" t="s">
        <v>4331</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349</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c r="A51" s="82" t="str">
        <f t="shared" si="3"/>
        <v>BH20DT_D3+1</v>
      </c>
      <c r="B51" s="82" t="str">
        <f t="shared" si="4"/>
        <v>BH20DT_D3+2</v>
      </c>
      <c r="C51" s="82" t="str">
        <f t="shared" si="5"/>
        <v>BH20DT_D3+3</v>
      </c>
      <c r="D51" s="82" t="str">
        <f t="shared" si="6"/>
        <v>BH20DT_D3+4</v>
      </c>
      <c r="E51" s="82" t="s">
        <v>349</v>
      </c>
      <c r="F51" s="84"/>
      <c r="G51" s="84"/>
      <c r="H51" s="92" t="s">
        <v>4332</v>
      </c>
      <c r="I51" s="83" t="s">
        <v>4333</v>
      </c>
      <c r="J51" s="83" t="s">
        <v>4334</v>
      </c>
      <c r="K51" s="83" t="str">
        <f t="shared" si="0"/>
        <v>BH20DT_D3</v>
      </c>
      <c r="L51" s="83" t="s">
        <v>4335</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349</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c r="A52" s="82" t="str">
        <f t="shared" si="3"/>
        <v>BH20DT_D4+1</v>
      </c>
      <c r="B52" s="82" t="str">
        <f t="shared" si="4"/>
        <v>BH20DT_D4+2</v>
      </c>
      <c r="C52" s="82" t="str">
        <f t="shared" si="5"/>
        <v>BH20DT_D4+3</v>
      </c>
      <c r="D52" s="82" t="str">
        <f t="shared" si="6"/>
        <v>BH20DT_D4+4</v>
      </c>
      <c r="E52" s="82" t="s">
        <v>349</v>
      </c>
      <c r="F52" s="84"/>
      <c r="G52" s="84"/>
      <c r="H52" s="92" t="s">
        <v>4336</v>
      </c>
      <c r="I52" s="83" t="s">
        <v>4337</v>
      </c>
      <c r="J52" s="83" t="s">
        <v>4338</v>
      </c>
      <c r="K52" s="83" t="str">
        <f t="shared" si="0"/>
        <v>BH20DT_D4</v>
      </c>
      <c r="L52" s="83" t="s">
        <v>4339</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349</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c r="A53" s="82" t="str">
        <f t="shared" si="3"/>
        <v>BH21DT+1</v>
      </c>
      <c r="B53" s="82" t="str">
        <f t="shared" si="4"/>
        <v>BH21DT+2</v>
      </c>
      <c r="C53" s="82" t="str">
        <f t="shared" si="5"/>
        <v>BH21DT+3</v>
      </c>
      <c r="D53" s="82" t="str">
        <f t="shared" si="6"/>
        <v>BH21DT+4</v>
      </c>
      <c r="E53" s="82" t="s">
        <v>349</v>
      </c>
      <c r="F53" s="84">
        <v>21</v>
      </c>
      <c r="G53" s="84"/>
      <c r="H53" s="92" t="s">
        <v>4340</v>
      </c>
      <c r="I53" s="83" t="s">
        <v>4341</v>
      </c>
      <c r="J53" s="83" t="s">
        <v>4342</v>
      </c>
      <c r="K53" s="83" t="str">
        <f t="shared" si="0"/>
        <v>BH21DT</v>
      </c>
      <c r="L53" s="83" t="s">
        <v>4343</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349</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c r="A54" s="82" t="str">
        <f t="shared" si="3"/>
        <v>BH22DT+1</v>
      </c>
      <c r="B54" s="82" t="str">
        <f t="shared" si="4"/>
        <v>BH22DT+2</v>
      </c>
      <c r="C54" s="82" t="str">
        <f t="shared" si="5"/>
        <v>BH22DT+3</v>
      </c>
      <c r="D54" s="82" t="str">
        <f t="shared" si="6"/>
        <v>BH22DT+4</v>
      </c>
      <c r="E54" s="82" t="s">
        <v>349</v>
      </c>
      <c r="F54" s="84">
        <v>22</v>
      </c>
      <c r="G54" s="84"/>
      <c r="H54" s="92" t="s">
        <v>4344</v>
      </c>
      <c r="I54" s="83" t="s">
        <v>4345</v>
      </c>
      <c r="J54" s="83" t="s">
        <v>244</v>
      </c>
      <c r="K54" s="83" t="str">
        <f t="shared" si="0"/>
        <v>BH22DT</v>
      </c>
      <c r="L54" s="83" t="s">
        <v>4256</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349</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c r="A55" s="82" t="str">
        <f t="shared" si="3"/>
        <v>BH23DT+1</v>
      </c>
      <c r="B55" s="82" t="str">
        <f t="shared" si="4"/>
        <v>BH23DT+2</v>
      </c>
      <c r="C55" s="82" t="str">
        <f t="shared" si="5"/>
        <v>BH23DT+3</v>
      </c>
      <c r="D55" s="82" t="str">
        <f t="shared" si="6"/>
        <v>BH23DT+4</v>
      </c>
      <c r="E55" s="82" t="s">
        <v>349</v>
      </c>
      <c r="F55" s="84">
        <v>23</v>
      </c>
      <c r="G55" s="84"/>
      <c r="H55" s="92" t="s">
        <v>4346</v>
      </c>
      <c r="I55" s="83" t="s">
        <v>295</v>
      </c>
      <c r="J55" s="83" t="s">
        <v>244</v>
      </c>
      <c r="K55" s="83" t="str">
        <f t="shared" si="0"/>
        <v>BH23DT</v>
      </c>
      <c r="L55" s="83" t="s">
        <v>4256</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349</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c r="A56" s="82" t="str">
        <f t="shared" si="3"/>
        <v>BH24DT+1</v>
      </c>
      <c r="B56" s="82" t="str">
        <f t="shared" si="4"/>
        <v>BH24DT+2</v>
      </c>
      <c r="C56" s="82" t="str">
        <f t="shared" si="5"/>
        <v>BH24DT+3</v>
      </c>
      <c r="D56" s="82" t="str">
        <f t="shared" si="6"/>
        <v>BH24DT+4</v>
      </c>
      <c r="E56" s="82" t="s">
        <v>349</v>
      </c>
      <c r="F56" s="84">
        <v>24</v>
      </c>
      <c r="G56" s="84"/>
      <c r="H56" s="92" t="s">
        <v>4347</v>
      </c>
      <c r="I56" s="83" t="s">
        <v>4348</v>
      </c>
      <c r="J56" s="83" t="s">
        <v>4349</v>
      </c>
      <c r="K56" s="83" t="str">
        <f t="shared" si="0"/>
        <v>BH24DT</v>
      </c>
      <c r="L56" s="83" t="s">
        <v>4253</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349</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c r="A57" s="82" t="str">
        <f t="shared" si="3"/>
        <v>BH25DT+1</v>
      </c>
      <c r="B57" s="82" t="str">
        <f t="shared" si="4"/>
        <v>BH25DT+2</v>
      </c>
      <c r="C57" s="82" t="str">
        <f t="shared" si="5"/>
        <v>BH25DT+3</v>
      </c>
      <c r="D57" s="82" t="str">
        <f t="shared" si="6"/>
        <v>BH25DT+4</v>
      </c>
      <c r="E57" s="82" t="s">
        <v>349</v>
      </c>
      <c r="F57" s="54">
        <v>25</v>
      </c>
      <c r="G57" s="54"/>
      <c r="H57" s="55" t="s">
        <v>4350</v>
      </c>
      <c r="I57" s="83" t="s">
        <v>4351</v>
      </c>
      <c r="J57" s="83" t="s">
        <v>4253</v>
      </c>
      <c r="K57" s="83" t="str">
        <f t="shared" si="0"/>
        <v>BH25DT</v>
      </c>
      <c r="L57" s="83" t="s">
        <v>4243</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349</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c r="A58" s="82" t="str">
        <f t="shared" si="3"/>
        <v>BH26DT+1</v>
      </c>
      <c r="B58" s="82" t="str">
        <f t="shared" si="4"/>
        <v>BH26DT+2</v>
      </c>
      <c r="C58" s="82" t="str">
        <f t="shared" si="5"/>
        <v>BH26DT+3</v>
      </c>
      <c r="D58" s="82" t="str">
        <f t="shared" si="6"/>
        <v>BH26DT+4</v>
      </c>
      <c r="E58" s="82" t="s">
        <v>349</v>
      </c>
      <c r="F58" s="84">
        <v>26</v>
      </c>
      <c r="G58" s="84"/>
      <c r="H58" s="92" t="s">
        <v>4352</v>
      </c>
      <c r="I58" s="83" t="s">
        <v>4353</v>
      </c>
      <c r="J58" s="86" t="s">
        <v>98</v>
      </c>
      <c r="K58" s="83" t="str">
        <f t="shared" si="0"/>
        <v>BH26DT</v>
      </c>
      <c r="L58" s="86" t="s">
        <v>4354</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349</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c r="A59" s="82" t="str">
        <f t="shared" si="3"/>
        <v>BH27DT+1</v>
      </c>
      <c r="B59" s="82" t="str">
        <f t="shared" si="4"/>
        <v>BH27DT+2</v>
      </c>
      <c r="C59" s="82" t="str">
        <f t="shared" si="5"/>
        <v>BH27DT+3</v>
      </c>
      <c r="D59" s="82" t="str">
        <f t="shared" si="6"/>
        <v>BH27DT+4</v>
      </c>
      <c r="E59" s="82" t="s">
        <v>349</v>
      </c>
      <c r="F59" s="84">
        <v>27</v>
      </c>
      <c r="G59" s="84"/>
      <c r="H59" s="92" t="s">
        <v>4355</v>
      </c>
      <c r="I59" s="83" t="s">
        <v>4356</v>
      </c>
      <c r="J59" s="83" t="s">
        <v>98</v>
      </c>
      <c r="K59" s="83"/>
      <c r="L59" s="83" t="s">
        <v>4357</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349</v>
      </c>
      <c r="AY59" s="100">
        <v>20300</v>
      </c>
      <c r="AZ59" s="101">
        <v>9800</v>
      </c>
      <c r="BA59" s="101">
        <v>5950</v>
      </c>
      <c r="BB59" s="101">
        <v>3150</v>
      </c>
      <c r="BC59" s="250">
        <v>17400</v>
      </c>
      <c r="BD59" s="250">
        <v>8400</v>
      </c>
      <c r="BE59" s="250">
        <v>5100</v>
      </c>
      <c r="BF59" s="250">
        <v>2700</v>
      </c>
    </row>
    <row r="60" spans="1:65" s="82" customFormat="1" ht="35.1" customHeight="1">
      <c r="A60" s="82" t="str">
        <f t="shared" si="3"/>
        <v>BH27DT_D1+1</v>
      </c>
      <c r="B60" s="82" t="str">
        <f t="shared" si="4"/>
        <v>BH27DT_D1+2</v>
      </c>
      <c r="C60" s="82" t="str">
        <f t="shared" si="5"/>
        <v>BH27DT_D1+3</v>
      </c>
      <c r="D60" s="82" t="str">
        <f t="shared" si="6"/>
        <v>BH27DT_D1+4</v>
      </c>
      <c r="E60" s="82" t="s">
        <v>349</v>
      </c>
      <c r="F60" s="84"/>
      <c r="G60" s="84"/>
      <c r="H60" s="92" t="s">
        <v>4358</v>
      </c>
      <c r="I60" s="83" t="s">
        <v>4359</v>
      </c>
      <c r="J60" s="83" t="s">
        <v>4360</v>
      </c>
      <c r="K60" s="83" t="str">
        <f t="shared" si="0"/>
        <v>BH27DT_D1</v>
      </c>
      <c r="L60" s="83" t="s">
        <v>98</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349</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c r="A61" s="82" t="str">
        <f t="shared" si="3"/>
        <v>BH27DT_D2+1</v>
      </c>
      <c r="B61" s="82" t="str">
        <f t="shared" si="4"/>
        <v>BH27DT_D2+2</v>
      </c>
      <c r="C61" s="82" t="str">
        <f t="shared" si="5"/>
        <v>BH27DT_D2+3</v>
      </c>
      <c r="D61" s="82" t="str">
        <f t="shared" si="6"/>
        <v>BH27DT_D2+4</v>
      </c>
      <c r="E61" s="82" t="s">
        <v>349</v>
      </c>
      <c r="F61" s="84"/>
      <c r="G61" s="84"/>
      <c r="H61" s="92" t="s">
        <v>4361</v>
      </c>
      <c r="I61" s="83" t="s">
        <v>4362</v>
      </c>
      <c r="J61" s="83" t="s">
        <v>4360</v>
      </c>
      <c r="K61" s="83" t="str">
        <f t="shared" si="0"/>
        <v>BH27DT_D2</v>
      </c>
      <c r="L61" s="83" t="s">
        <v>4363</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349</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c r="A62" s="82" t="str">
        <f t="shared" si="3"/>
        <v>BH28DT+1</v>
      </c>
      <c r="B62" s="82" t="str">
        <f t="shared" si="4"/>
        <v>BH28DT+2</v>
      </c>
      <c r="C62" s="82" t="str">
        <f t="shared" si="5"/>
        <v>BH28DT+3</v>
      </c>
      <c r="D62" s="82" t="str">
        <f t="shared" si="6"/>
        <v>BH28DT+4</v>
      </c>
      <c r="E62" s="82" t="s">
        <v>349</v>
      </c>
      <c r="F62" s="84">
        <v>28</v>
      </c>
      <c r="G62" s="84"/>
      <c r="H62" s="55" t="s">
        <v>4364</v>
      </c>
      <c r="I62" s="83" t="s">
        <v>4365</v>
      </c>
      <c r="J62" s="83" t="s">
        <v>4366</v>
      </c>
      <c r="K62" s="83" t="str">
        <f t="shared" si="0"/>
        <v>BH28DT</v>
      </c>
      <c r="L62" s="83" t="s">
        <v>98</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349</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c r="A63" s="82" t="str">
        <f t="shared" si="3"/>
        <v>BH29DT+1</v>
      </c>
      <c r="B63" s="82" t="str">
        <f t="shared" si="4"/>
        <v>BH29DT+2</v>
      </c>
      <c r="C63" s="82" t="str">
        <f t="shared" si="5"/>
        <v>BH29DT+3</v>
      </c>
      <c r="D63" s="82" t="str">
        <f t="shared" si="6"/>
        <v>BH29DT+4</v>
      </c>
      <c r="E63" s="82" t="s">
        <v>349</v>
      </c>
      <c r="F63" s="84">
        <v>29</v>
      </c>
      <c r="G63" s="84"/>
      <c r="H63" s="92" t="s">
        <v>4367</v>
      </c>
      <c r="I63" s="83" t="s">
        <v>4368</v>
      </c>
      <c r="J63" s="86" t="s">
        <v>4369</v>
      </c>
      <c r="K63" s="83" t="str">
        <f t="shared" si="0"/>
        <v>BH29DT</v>
      </c>
      <c r="L63" s="83" t="s">
        <v>4354</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349</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c r="A64" s="82" t="str">
        <f t="shared" si="3"/>
        <v>BH30DT+1</v>
      </c>
      <c r="B64" s="82" t="str">
        <f t="shared" si="4"/>
        <v>BH30DT+2</v>
      </c>
      <c r="C64" s="82" t="str">
        <f t="shared" si="5"/>
        <v>BH30DT+3</v>
      </c>
      <c r="D64" s="82" t="str">
        <f t="shared" si="6"/>
        <v>BH30DT+4</v>
      </c>
      <c r="E64" s="82" t="s">
        <v>349</v>
      </c>
      <c r="F64" s="84">
        <v>30</v>
      </c>
      <c r="G64" s="84"/>
      <c r="H64" s="92" t="s">
        <v>4370</v>
      </c>
      <c r="I64" s="83" t="s">
        <v>4371</v>
      </c>
      <c r="J64" s="83" t="s">
        <v>4372</v>
      </c>
      <c r="K64" s="83" t="str">
        <f t="shared" si="0"/>
        <v>BH30DT</v>
      </c>
      <c r="L64" s="83" t="s">
        <v>4371</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349</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c r="A65" s="82" t="str">
        <f t="shared" si="3"/>
        <v>BH31DT+1</v>
      </c>
      <c r="B65" s="82" t="str">
        <f t="shared" si="4"/>
        <v>BH31DT+2</v>
      </c>
      <c r="C65" s="82" t="str">
        <f t="shared" si="5"/>
        <v>BH31DT+3</v>
      </c>
      <c r="D65" s="82" t="str">
        <f t="shared" si="6"/>
        <v>BH31DT+4</v>
      </c>
      <c r="E65" s="82" t="s">
        <v>349</v>
      </c>
      <c r="F65" s="84">
        <v>31</v>
      </c>
      <c r="G65" s="84"/>
      <c r="H65" s="92" t="s">
        <v>4373</v>
      </c>
      <c r="I65" s="83" t="s">
        <v>98</v>
      </c>
      <c r="J65" s="83" t="s">
        <v>4372</v>
      </c>
      <c r="K65" s="83"/>
      <c r="L65" s="83" t="s">
        <v>4368</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349</v>
      </c>
      <c r="AY65" s="100">
        <v>16100</v>
      </c>
      <c r="AZ65" s="101">
        <v>9100</v>
      </c>
      <c r="BA65" s="101">
        <v>5600</v>
      </c>
      <c r="BB65" s="101">
        <v>3150</v>
      </c>
      <c r="BC65" s="250">
        <v>13800</v>
      </c>
      <c r="BD65" s="250">
        <v>7800</v>
      </c>
      <c r="BE65" s="250">
        <v>4800</v>
      </c>
      <c r="BF65" s="250">
        <v>2700</v>
      </c>
    </row>
    <row r="66" spans="1:65" s="82" customFormat="1" ht="35.1" customHeight="1">
      <c r="A66" s="82" t="str">
        <f t="shared" si="3"/>
        <v>BH31DT_D1+1</v>
      </c>
      <c r="B66" s="82" t="str">
        <f t="shared" si="4"/>
        <v>BH31DT_D1+2</v>
      </c>
      <c r="C66" s="82" t="str">
        <f t="shared" si="5"/>
        <v>BH31DT_D1+3</v>
      </c>
      <c r="D66" s="82" t="str">
        <f t="shared" si="6"/>
        <v>BH31DT_D1+4</v>
      </c>
      <c r="E66" s="82" t="s">
        <v>349</v>
      </c>
      <c r="F66" s="84"/>
      <c r="G66" s="84"/>
      <c r="H66" s="92" t="s">
        <v>4374</v>
      </c>
      <c r="I66" s="83" t="s">
        <v>4375</v>
      </c>
      <c r="J66" s="83" t="s">
        <v>4305</v>
      </c>
      <c r="K66" s="83" t="str">
        <f t="shared" si="0"/>
        <v>BH31DT_D1</v>
      </c>
      <c r="L66" s="83" t="s">
        <v>4360</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349</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c r="A67" s="82" t="str">
        <f t="shared" si="3"/>
        <v>BH31DT_D2+1</v>
      </c>
      <c r="B67" s="82" t="str">
        <f t="shared" si="4"/>
        <v>BH31DT_D2+2</v>
      </c>
      <c r="C67" s="82" t="str">
        <f t="shared" si="5"/>
        <v>BH31DT_D2+3</v>
      </c>
      <c r="D67" s="82" t="str">
        <f t="shared" si="6"/>
        <v>BH31DT_D2+4</v>
      </c>
      <c r="E67" s="82" t="s">
        <v>349</v>
      </c>
      <c r="F67" s="84"/>
      <c r="G67" s="84"/>
      <c r="H67" s="92" t="s">
        <v>4376</v>
      </c>
      <c r="I67" s="83" t="s">
        <v>4377</v>
      </c>
      <c r="J67" s="83" t="s">
        <v>4305</v>
      </c>
      <c r="K67" s="83" t="str">
        <f t="shared" si="0"/>
        <v>BH31DT_D2</v>
      </c>
      <c r="L67" s="83" t="s">
        <v>4372</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349</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c r="A68" s="82" t="str">
        <f t="shared" si="3"/>
        <v>BH32DT+1</v>
      </c>
      <c r="B68" s="82" t="str">
        <f t="shared" si="4"/>
        <v>BH32DT+2</v>
      </c>
      <c r="C68" s="82" t="str">
        <f t="shared" si="5"/>
        <v>BH32DT+3</v>
      </c>
      <c r="D68" s="82" t="str">
        <f t="shared" si="6"/>
        <v>BH32DT+4</v>
      </c>
      <c r="E68" s="82" t="s">
        <v>349</v>
      </c>
      <c r="F68" s="84">
        <v>32</v>
      </c>
      <c r="G68" s="84"/>
      <c r="H68" s="92" t="s">
        <v>4378</v>
      </c>
      <c r="I68" s="83" t="s">
        <v>4372</v>
      </c>
      <c r="J68" s="83" t="s">
        <v>4372</v>
      </c>
      <c r="K68" s="83"/>
      <c r="L68" s="83" t="s">
        <v>4360</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349</v>
      </c>
      <c r="AY68" s="100">
        <v>23100</v>
      </c>
      <c r="AZ68" s="101">
        <v>9800</v>
      </c>
      <c r="BA68" s="101">
        <v>6300</v>
      </c>
      <c r="BB68" s="101">
        <v>4200</v>
      </c>
      <c r="BC68" s="250">
        <v>19800</v>
      </c>
      <c r="BD68" s="250">
        <v>8400</v>
      </c>
      <c r="BE68" s="250">
        <v>5400</v>
      </c>
      <c r="BF68" s="250">
        <v>3600</v>
      </c>
    </row>
    <row r="69" spans="1:65" s="82" customFormat="1" ht="35.1" customHeight="1">
      <c r="A69" s="82" t="str">
        <f t="shared" si="3"/>
        <v>BH32DT_D1+1</v>
      </c>
      <c r="B69" s="82" t="str">
        <f t="shared" si="4"/>
        <v>BH32DT_D1+2</v>
      </c>
      <c r="C69" s="82" t="str">
        <f t="shared" si="5"/>
        <v>BH32DT_D1+3</v>
      </c>
      <c r="D69" s="82" t="str">
        <f t="shared" si="6"/>
        <v>BH32DT_D1+4</v>
      </c>
      <c r="E69" s="82" t="s">
        <v>349</v>
      </c>
      <c r="F69" s="84"/>
      <c r="G69" s="84"/>
      <c r="H69" s="92" t="s">
        <v>4379</v>
      </c>
      <c r="I69" s="83" t="s">
        <v>4380</v>
      </c>
      <c r="J69" s="83" t="s">
        <v>4381</v>
      </c>
      <c r="K69" s="83" t="str">
        <f t="shared" si="0"/>
        <v>BH32DT_D1</v>
      </c>
      <c r="L69" s="83" t="s">
        <v>4239</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349</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c r="A70" s="82" t="str">
        <f t="shared" si="3"/>
        <v>BH32DT_D2+1</v>
      </c>
      <c r="B70" s="82" t="str">
        <f t="shared" si="4"/>
        <v>BH32DT_D2+2</v>
      </c>
      <c r="C70" s="82" t="str">
        <f t="shared" si="5"/>
        <v>BH32DT_D2+3</v>
      </c>
      <c r="D70" s="82" t="str">
        <f t="shared" si="6"/>
        <v>BH32DT_D2+4</v>
      </c>
      <c r="E70" s="82" t="s">
        <v>349</v>
      </c>
      <c r="F70" s="84"/>
      <c r="G70" s="84"/>
      <c r="H70" s="92" t="s">
        <v>4382</v>
      </c>
      <c r="I70" s="83" t="s">
        <v>4383</v>
      </c>
      <c r="J70" s="83" t="s">
        <v>4381</v>
      </c>
      <c r="K70" s="83" t="str">
        <f t="shared" si="0"/>
        <v>BH32DT_D2</v>
      </c>
      <c r="L70" s="83" t="s">
        <v>98</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349</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c r="A71" s="82" t="str">
        <f t="shared" si="3"/>
        <v>BH33DT+1</v>
      </c>
      <c r="B71" s="82" t="str">
        <f t="shared" si="4"/>
        <v>BH33DT+2</v>
      </c>
      <c r="C71" s="82" t="str">
        <f t="shared" si="5"/>
        <v>BH33DT+3</v>
      </c>
      <c r="D71" s="82" t="str">
        <f t="shared" si="6"/>
        <v>BH33DT+4</v>
      </c>
      <c r="E71" s="82" t="s">
        <v>349</v>
      </c>
      <c r="F71" s="84">
        <v>33</v>
      </c>
      <c r="G71" s="84"/>
      <c r="H71" s="92" t="s">
        <v>4384</v>
      </c>
      <c r="I71" s="83" t="s">
        <v>181</v>
      </c>
      <c r="J71" s="83" t="s">
        <v>98</v>
      </c>
      <c r="K71" s="83" t="str">
        <f t="shared" si="0"/>
        <v>BH33DT</v>
      </c>
      <c r="L71" s="83" t="s">
        <v>4239</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349</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c r="A72" s="82" t="str">
        <f t="shared" si="3"/>
        <v>BH34DT+1</v>
      </c>
      <c r="B72" s="82" t="str">
        <f t="shared" si="4"/>
        <v>BH34DT+2</v>
      </c>
      <c r="C72" s="82" t="str">
        <f t="shared" si="5"/>
        <v>BH34DT+3</v>
      </c>
      <c r="D72" s="82" t="str">
        <f t="shared" si="6"/>
        <v>BH34DT+4</v>
      </c>
      <c r="E72" s="82" t="s">
        <v>349</v>
      </c>
      <c r="F72" s="84">
        <v>34</v>
      </c>
      <c r="G72" s="84"/>
      <c r="H72" s="92" t="s">
        <v>4385</v>
      </c>
      <c r="I72" s="83" t="s">
        <v>4386</v>
      </c>
      <c r="J72" s="83" t="s">
        <v>4256</v>
      </c>
      <c r="K72" s="83" t="str">
        <f t="shared" si="0"/>
        <v>BH34DT</v>
      </c>
      <c r="L72" s="83" t="s">
        <v>4234</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349</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c r="A73" s="82" t="str">
        <f t="shared" si="3"/>
        <v>BH35DT+1</v>
      </c>
      <c r="B73" s="82" t="str">
        <f t="shared" si="4"/>
        <v>BH35DT+2</v>
      </c>
      <c r="C73" s="82" t="str">
        <f t="shared" si="5"/>
        <v>BH35DT+3</v>
      </c>
      <c r="D73" s="82" t="str">
        <f t="shared" si="6"/>
        <v>BH35DT+4</v>
      </c>
      <c r="E73" s="82" t="s">
        <v>349</v>
      </c>
      <c r="F73" s="84">
        <v>35</v>
      </c>
      <c r="G73" s="84"/>
      <c r="H73" s="92" t="s">
        <v>4387</v>
      </c>
      <c r="I73" s="83" t="s">
        <v>4388</v>
      </c>
      <c r="J73" s="83" t="s">
        <v>4253</v>
      </c>
      <c r="K73" s="83" t="str">
        <f t="shared" si="0"/>
        <v>BH35DT</v>
      </c>
      <c r="L73" s="83" t="s">
        <v>4253</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349</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c r="A74" s="82" t="str">
        <f t="shared" si="3"/>
        <v>BH36DT+1</v>
      </c>
      <c r="B74" s="82" t="str">
        <f t="shared" si="4"/>
        <v>BH36DT+2</v>
      </c>
      <c r="C74" s="82" t="str">
        <f t="shared" si="5"/>
        <v>BH36DT+3</v>
      </c>
      <c r="D74" s="82" t="str">
        <f t="shared" si="6"/>
        <v>BH36DT+4</v>
      </c>
      <c r="E74" s="82" t="s">
        <v>349</v>
      </c>
      <c r="F74" s="84">
        <v>36</v>
      </c>
      <c r="G74" s="84"/>
      <c r="H74" s="92" t="s">
        <v>4389</v>
      </c>
      <c r="I74" s="83" t="s">
        <v>3951</v>
      </c>
      <c r="J74" s="83" t="s">
        <v>98</v>
      </c>
      <c r="K74" s="83"/>
      <c r="L74" s="83" t="s">
        <v>4360</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349</v>
      </c>
      <c r="AY74" s="100">
        <v>14000</v>
      </c>
      <c r="AZ74" s="101">
        <v>7700</v>
      </c>
      <c r="BA74" s="101">
        <v>5600</v>
      </c>
      <c r="BB74" s="101">
        <v>3150</v>
      </c>
      <c r="BC74" s="250">
        <v>12000</v>
      </c>
      <c r="BD74" s="250">
        <v>6600</v>
      </c>
      <c r="BE74" s="250">
        <v>4800</v>
      </c>
      <c r="BF74" s="250">
        <v>2700</v>
      </c>
    </row>
    <row r="75" spans="1:65" s="82" customFormat="1" ht="35.1" customHeight="1">
      <c r="A75" s="82" t="str">
        <f t="shared" si="3"/>
        <v>BH36DT_D1+1</v>
      </c>
      <c r="B75" s="82" t="str">
        <f t="shared" si="4"/>
        <v>BH36DT_D1+2</v>
      </c>
      <c r="C75" s="82" t="str">
        <f t="shared" si="5"/>
        <v>BH36DT_D1+3</v>
      </c>
      <c r="D75" s="82" t="str">
        <f t="shared" si="6"/>
        <v>BH36DT_D1+4</v>
      </c>
      <c r="E75" s="82" t="s">
        <v>349</v>
      </c>
      <c r="F75" s="84"/>
      <c r="G75" s="84"/>
      <c r="H75" s="92" t="s">
        <v>4390</v>
      </c>
      <c r="I75" s="83" t="s">
        <v>4391</v>
      </c>
      <c r="J75" s="83" t="s">
        <v>4392</v>
      </c>
      <c r="K75" s="83" t="str">
        <f t="shared" si="0"/>
        <v>BH36DT_D1</v>
      </c>
      <c r="L75" s="83" t="s">
        <v>4393</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349</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c r="A76" s="82" t="str">
        <f t="shared" si="3"/>
        <v>BH36DT_D2+1</v>
      </c>
      <c r="B76" s="82" t="str">
        <f t="shared" si="4"/>
        <v>BH36DT_D2+2</v>
      </c>
      <c r="C76" s="82" t="str">
        <f t="shared" si="5"/>
        <v>BH36DT_D2+3</v>
      </c>
      <c r="D76" s="82" t="str">
        <f t="shared" si="6"/>
        <v>BH36DT_D2+4</v>
      </c>
      <c r="E76" s="82" t="s">
        <v>349</v>
      </c>
      <c r="F76" s="84"/>
      <c r="G76" s="84"/>
      <c r="H76" s="92" t="s">
        <v>4394</v>
      </c>
      <c r="I76" s="83" t="s">
        <v>4395</v>
      </c>
      <c r="J76" s="83" t="s">
        <v>4392</v>
      </c>
      <c r="K76" s="83" t="str">
        <f t="shared" ref="K76:K139" si="46">H76</f>
        <v>BH36DT_D2</v>
      </c>
      <c r="L76" s="83" t="s">
        <v>4396</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349</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c r="A77" s="82" t="str">
        <f t="shared" ref="A77:A140" si="47">$H77&amp;"+1"</f>
        <v>BH36DT_D3+1</v>
      </c>
      <c r="B77" s="82" t="str">
        <f t="shared" ref="B77:B140" si="48">$H77&amp;"+2"</f>
        <v>BH36DT_D3+2</v>
      </c>
      <c r="C77" s="82" t="str">
        <f t="shared" ref="C77:C140" si="49">$H77&amp;"+3"</f>
        <v>BH36DT_D3+3</v>
      </c>
      <c r="D77" s="82" t="str">
        <f t="shared" ref="D77:D140" si="50">$H77&amp;"+4"</f>
        <v>BH36DT_D3+4</v>
      </c>
      <c r="E77" s="82" t="s">
        <v>349</v>
      </c>
      <c r="F77" s="84"/>
      <c r="G77" s="84"/>
      <c r="H77" s="92" t="s">
        <v>4397</v>
      </c>
      <c r="I77" s="83" t="s">
        <v>4398</v>
      </c>
      <c r="J77" s="83" t="s">
        <v>4396</v>
      </c>
      <c r="K77" s="83" t="str">
        <f t="shared" si="46"/>
        <v>BH36DT_D3</v>
      </c>
      <c r="L77" s="83" t="s">
        <v>4399</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349</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c r="A78" s="82" t="str">
        <f t="shared" si="47"/>
        <v>BH36DT_D4+1</v>
      </c>
      <c r="B78" s="82" t="str">
        <f t="shared" si="48"/>
        <v>BH36DT_D4+2</v>
      </c>
      <c r="C78" s="82" t="str">
        <f t="shared" si="49"/>
        <v>BH36DT_D4+3</v>
      </c>
      <c r="D78" s="82" t="str">
        <f t="shared" si="50"/>
        <v>BH36DT_D4+4</v>
      </c>
      <c r="E78" s="82" t="s">
        <v>349</v>
      </c>
      <c r="F78" s="84"/>
      <c r="G78" s="84"/>
      <c r="H78" s="92" t="s">
        <v>4400</v>
      </c>
      <c r="I78" s="83" t="s">
        <v>4401</v>
      </c>
      <c r="J78" s="83" t="s">
        <v>4402</v>
      </c>
      <c r="K78" s="83" t="str">
        <f t="shared" si="46"/>
        <v>BH36DT_D4</v>
      </c>
      <c r="L78" s="83" t="s">
        <v>4403</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349</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c r="A79" s="82" t="str">
        <f t="shared" si="47"/>
        <v>BH36DT_D5+1</v>
      </c>
      <c r="B79" s="82" t="str">
        <f t="shared" si="48"/>
        <v>BH36DT_D5+2</v>
      </c>
      <c r="C79" s="82" t="str">
        <f t="shared" si="49"/>
        <v>BH36DT_D5+3</v>
      </c>
      <c r="D79" s="82" t="str">
        <f t="shared" si="50"/>
        <v>BH36DT_D5+4</v>
      </c>
      <c r="E79" s="82" t="s">
        <v>349</v>
      </c>
      <c r="F79" s="84"/>
      <c r="G79" s="84"/>
      <c r="H79" s="92" t="s">
        <v>4404</v>
      </c>
      <c r="I79" s="83" t="s">
        <v>4405</v>
      </c>
      <c r="J79" s="83" t="s">
        <v>4403</v>
      </c>
      <c r="K79" s="83" t="str">
        <f t="shared" si="46"/>
        <v>BH36DT_D5</v>
      </c>
      <c r="L79" s="83" t="s">
        <v>4406</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349</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c r="A80" s="82" t="str">
        <f t="shared" si="47"/>
        <v>BH37DT+1</v>
      </c>
      <c r="B80" s="82" t="str">
        <f t="shared" si="48"/>
        <v>BH37DT+2</v>
      </c>
      <c r="C80" s="82" t="str">
        <f t="shared" si="49"/>
        <v>BH37DT+3</v>
      </c>
      <c r="D80" s="82" t="str">
        <f t="shared" si="50"/>
        <v>BH37DT+4</v>
      </c>
      <c r="E80" s="82" t="s">
        <v>349</v>
      </c>
      <c r="F80" s="54">
        <v>37</v>
      </c>
      <c r="G80" s="54"/>
      <c r="H80" s="55" t="s">
        <v>4407</v>
      </c>
      <c r="I80" s="83" t="s">
        <v>4408</v>
      </c>
      <c r="J80" s="83" t="s">
        <v>4409</v>
      </c>
      <c r="K80" s="83" t="str">
        <f t="shared" si="46"/>
        <v>BH37DT</v>
      </c>
      <c r="L80" s="83" t="s">
        <v>4393</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349</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c r="A81" s="82" t="str">
        <f t="shared" si="47"/>
        <v>BH38DT+1</v>
      </c>
      <c r="B81" s="82" t="str">
        <f t="shared" si="48"/>
        <v>BH38DT+2</v>
      </c>
      <c r="C81" s="82" t="str">
        <f t="shared" si="49"/>
        <v>BH38DT+3</v>
      </c>
      <c r="D81" s="82" t="str">
        <f t="shared" si="50"/>
        <v>BH38DT+4</v>
      </c>
      <c r="E81" s="82" t="s">
        <v>349</v>
      </c>
      <c r="F81" s="84">
        <v>38</v>
      </c>
      <c r="G81" s="84"/>
      <c r="H81" s="92" t="s">
        <v>4410</v>
      </c>
      <c r="I81" s="83" t="s">
        <v>4411</v>
      </c>
      <c r="J81" s="86" t="s">
        <v>3951</v>
      </c>
      <c r="K81" s="83" t="str">
        <f t="shared" si="46"/>
        <v>BH38DT</v>
      </c>
      <c r="L81" s="86" t="s">
        <v>4412</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349</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c r="A82" s="82" t="str">
        <f t="shared" si="47"/>
        <v>BH39DT+1</v>
      </c>
      <c r="B82" s="82" t="str">
        <f t="shared" si="48"/>
        <v>BH39DT+2</v>
      </c>
      <c r="C82" s="82" t="str">
        <f t="shared" si="49"/>
        <v>BH39DT+3</v>
      </c>
      <c r="D82" s="82" t="str">
        <f t="shared" si="50"/>
        <v>BH39DT+4</v>
      </c>
      <c r="E82" s="82" t="s">
        <v>349</v>
      </c>
      <c r="F82" s="84">
        <v>39</v>
      </c>
      <c r="G82" s="84"/>
      <c r="H82" s="92" t="s">
        <v>4413</v>
      </c>
      <c r="I82" s="83" t="s">
        <v>4414</v>
      </c>
      <c r="J82" s="83" t="s">
        <v>3951</v>
      </c>
      <c r="K82" s="83" t="str">
        <f t="shared" si="46"/>
        <v>BH39DT</v>
      </c>
      <c r="L82" s="83" t="s">
        <v>4415</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349</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c r="A83" s="82" t="str">
        <f t="shared" si="47"/>
        <v>BH40DT+1</v>
      </c>
      <c r="B83" s="82" t="str">
        <f t="shared" si="48"/>
        <v>BH40DT+2</v>
      </c>
      <c r="C83" s="82" t="str">
        <f t="shared" si="49"/>
        <v>BH40DT+3</v>
      </c>
      <c r="D83" s="82" t="str">
        <f t="shared" si="50"/>
        <v>BH40DT+4</v>
      </c>
      <c r="E83" s="82" t="s">
        <v>349</v>
      </c>
      <c r="F83" s="84">
        <v>40</v>
      </c>
      <c r="G83" s="84"/>
      <c r="H83" s="92" t="s">
        <v>4416</v>
      </c>
      <c r="I83" s="83" t="s">
        <v>4417</v>
      </c>
      <c r="J83" s="83" t="s">
        <v>4418</v>
      </c>
      <c r="K83" s="83" t="str">
        <f t="shared" si="46"/>
        <v>BH40DT</v>
      </c>
      <c r="L83" s="83" t="s">
        <v>4419</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349</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c r="A84" s="82" t="str">
        <f t="shared" si="47"/>
        <v>BH41DT+1</v>
      </c>
      <c r="B84" s="82" t="str">
        <f t="shared" si="48"/>
        <v>BH41DT+2</v>
      </c>
      <c r="C84" s="82" t="str">
        <f t="shared" si="49"/>
        <v>BH41DT+3</v>
      </c>
      <c r="D84" s="82" t="str">
        <f t="shared" si="50"/>
        <v>BH41DT+4</v>
      </c>
      <c r="E84" s="82" t="s">
        <v>349</v>
      </c>
      <c r="F84" s="84">
        <v>41</v>
      </c>
      <c r="G84" s="84"/>
      <c r="H84" s="92" t="s">
        <v>4420</v>
      </c>
      <c r="I84" s="83" t="s">
        <v>4421</v>
      </c>
      <c r="J84" s="83" t="s">
        <v>3951</v>
      </c>
      <c r="K84" s="83"/>
      <c r="L84" s="83" t="s">
        <v>4412</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349</v>
      </c>
      <c r="AY84" s="100">
        <v>15400</v>
      </c>
      <c r="AZ84" s="101">
        <v>7700</v>
      </c>
      <c r="BA84" s="101">
        <v>4130</v>
      </c>
      <c r="BB84" s="101">
        <v>2730</v>
      </c>
      <c r="BC84" s="250">
        <v>13200</v>
      </c>
      <c r="BD84" s="250">
        <v>6600</v>
      </c>
      <c r="BE84" s="250">
        <v>3540</v>
      </c>
      <c r="BF84" s="250">
        <v>2340</v>
      </c>
    </row>
    <row r="85" spans="1:65" s="82" customFormat="1" ht="35.1" customHeight="1">
      <c r="A85" s="82" t="str">
        <f t="shared" si="47"/>
        <v>BH41DT_D1+1</v>
      </c>
      <c r="B85" s="82" t="str">
        <f t="shared" si="48"/>
        <v>BH41DT_D1+2</v>
      </c>
      <c r="C85" s="82" t="str">
        <f t="shared" si="49"/>
        <v>BH41DT_D1+3</v>
      </c>
      <c r="D85" s="82" t="str">
        <f t="shared" si="50"/>
        <v>BH41DT_D1+4</v>
      </c>
      <c r="E85" s="82" t="s">
        <v>349</v>
      </c>
      <c r="F85" s="84"/>
      <c r="G85" s="84"/>
      <c r="H85" s="92" t="s">
        <v>4422</v>
      </c>
      <c r="I85" s="83" t="s">
        <v>4423</v>
      </c>
      <c r="J85" s="83" t="s">
        <v>4418</v>
      </c>
      <c r="K85" s="83" t="str">
        <f t="shared" si="46"/>
        <v>BH41DT_D1</v>
      </c>
      <c r="L85" s="83" t="s">
        <v>4424</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349</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c r="A86" s="82" t="str">
        <f t="shared" si="47"/>
        <v>BH41DT_D2+1</v>
      </c>
      <c r="B86" s="82" t="str">
        <f t="shared" si="48"/>
        <v>BH41DT_D2+2</v>
      </c>
      <c r="C86" s="82" t="str">
        <f t="shared" si="49"/>
        <v>BH41DT_D2+3</v>
      </c>
      <c r="D86" s="82" t="str">
        <f t="shared" si="50"/>
        <v>BH41DT_D2+4</v>
      </c>
      <c r="E86" s="82" t="s">
        <v>349</v>
      </c>
      <c r="F86" s="84"/>
      <c r="G86" s="84"/>
      <c r="H86" s="92" t="s">
        <v>4425</v>
      </c>
      <c r="I86" s="83" t="s">
        <v>4426</v>
      </c>
      <c r="J86" s="83" t="s">
        <v>4418</v>
      </c>
      <c r="K86" s="83" t="str">
        <f t="shared" si="46"/>
        <v>BH41DT_D2</v>
      </c>
      <c r="L86" s="83" t="s">
        <v>4427</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349</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c r="A87" s="82" t="str">
        <f t="shared" si="47"/>
        <v>BH42DT+1</v>
      </c>
      <c r="B87" s="82" t="str">
        <f t="shared" si="48"/>
        <v>BH42DT+2</v>
      </c>
      <c r="C87" s="82" t="str">
        <f t="shared" si="49"/>
        <v>BH42DT+3</v>
      </c>
      <c r="D87" s="82" t="str">
        <f t="shared" si="50"/>
        <v>BH42DT+4</v>
      </c>
      <c r="E87" s="82" t="s">
        <v>349</v>
      </c>
      <c r="F87" s="84">
        <v>42</v>
      </c>
      <c r="G87" s="84"/>
      <c r="H87" s="92" t="s">
        <v>4428</v>
      </c>
      <c r="I87" s="83" t="s">
        <v>4429</v>
      </c>
      <c r="J87" s="83" t="s">
        <v>4430</v>
      </c>
      <c r="K87" s="83" t="str">
        <f t="shared" si="46"/>
        <v>BH42DT</v>
      </c>
      <c r="L87" s="83" t="s">
        <v>4424</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349</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c r="A88" s="82" t="str">
        <f t="shared" si="47"/>
        <v>BH43DT+1</v>
      </c>
      <c r="B88" s="82" t="str">
        <f t="shared" si="48"/>
        <v>BH43DT+2</v>
      </c>
      <c r="C88" s="82" t="str">
        <f t="shared" si="49"/>
        <v>BH43DT+3</v>
      </c>
      <c r="D88" s="82" t="str">
        <f t="shared" si="50"/>
        <v>BH43DT+4</v>
      </c>
      <c r="E88" s="82" t="s">
        <v>349</v>
      </c>
      <c r="F88" s="84">
        <v>43</v>
      </c>
      <c r="G88" s="84"/>
      <c r="H88" s="92" t="s">
        <v>4431</v>
      </c>
      <c r="I88" s="83" t="s">
        <v>4432</v>
      </c>
      <c r="J88" s="83" t="s">
        <v>4253</v>
      </c>
      <c r="K88" s="83" t="str">
        <f t="shared" si="46"/>
        <v>BH43DT</v>
      </c>
      <c r="L88" s="83" t="s">
        <v>4433</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349</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c r="A89" s="82" t="str">
        <f t="shared" si="47"/>
        <v>BH44DT+1</v>
      </c>
      <c r="B89" s="82" t="str">
        <f t="shared" si="48"/>
        <v>BH44DT+2</v>
      </c>
      <c r="C89" s="82" t="str">
        <f t="shared" si="49"/>
        <v>BH44DT+3</v>
      </c>
      <c r="D89" s="82" t="str">
        <f t="shared" si="50"/>
        <v>BH44DT+4</v>
      </c>
      <c r="E89" s="82" t="s">
        <v>349</v>
      </c>
      <c r="F89" s="84">
        <v>44</v>
      </c>
      <c r="G89" s="84"/>
      <c r="H89" s="92" t="s">
        <v>4434</v>
      </c>
      <c r="I89" s="83" t="s">
        <v>4435</v>
      </c>
      <c r="J89" s="83" t="s">
        <v>4253</v>
      </c>
      <c r="K89" s="83"/>
      <c r="L89" s="83" t="s">
        <v>4436</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349</v>
      </c>
      <c r="AY89" s="100">
        <v>13300</v>
      </c>
      <c r="AZ89" s="101">
        <v>6300</v>
      </c>
      <c r="BA89" s="101">
        <v>4130</v>
      </c>
      <c r="BB89" s="101">
        <v>2730</v>
      </c>
      <c r="BC89" s="250">
        <v>11400</v>
      </c>
      <c r="BD89" s="250">
        <v>5400</v>
      </c>
      <c r="BE89" s="250">
        <v>3540</v>
      </c>
      <c r="BF89" s="250">
        <v>2340</v>
      </c>
    </row>
    <row r="90" spans="1:65" s="82" customFormat="1" ht="35.1" customHeight="1">
      <c r="A90" s="82" t="str">
        <f t="shared" si="47"/>
        <v>BH44DT_D1+1</v>
      </c>
      <c r="B90" s="82" t="str">
        <f t="shared" si="48"/>
        <v>BH44DT_D1+2</v>
      </c>
      <c r="C90" s="82" t="str">
        <f t="shared" si="49"/>
        <v>BH44DT_D1+3</v>
      </c>
      <c r="D90" s="82" t="str">
        <f t="shared" si="50"/>
        <v>BH44DT_D1+4</v>
      </c>
      <c r="E90" s="82" t="s">
        <v>349</v>
      </c>
      <c r="F90" s="84"/>
      <c r="G90" s="84"/>
      <c r="H90" s="92" t="s">
        <v>4437</v>
      </c>
      <c r="I90" s="83" t="s">
        <v>4438</v>
      </c>
      <c r="J90" s="83" t="s">
        <v>4253</v>
      </c>
      <c r="K90" s="83" t="str">
        <f t="shared" si="46"/>
        <v>BH44DT_D1</v>
      </c>
      <c r="L90" s="83" t="s">
        <v>4439</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349</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c r="A91" s="82" t="str">
        <f t="shared" si="47"/>
        <v>BH44DT_D2+1</v>
      </c>
      <c r="B91" s="82" t="str">
        <f t="shared" si="48"/>
        <v>BH44DT_D2+2</v>
      </c>
      <c r="C91" s="82" t="str">
        <f t="shared" si="49"/>
        <v>BH44DT_D2+3</v>
      </c>
      <c r="D91" s="82" t="str">
        <f t="shared" si="50"/>
        <v>BH44DT_D2+4</v>
      </c>
      <c r="E91" s="82" t="s">
        <v>349</v>
      </c>
      <c r="F91" s="84"/>
      <c r="G91" s="84"/>
      <c r="H91" s="92" t="s">
        <v>4440</v>
      </c>
      <c r="I91" s="83" t="s">
        <v>4441</v>
      </c>
      <c r="J91" s="83" t="s">
        <v>4253</v>
      </c>
      <c r="K91" s="83" t="str">
        <f t="shared" si="46"/>
        <v>BH44DT_D2</v>
      </c>
      <c r="L91" s="83" t="s">
        <v>4442</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349</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c r="A92" s="82" t="str">
        <f t="shared" si="47"/>
        <v>BH45DT+1</v>
      </c>
      <c r="B92" s="82" t="str">
        <f t="shared" si="48"/>
        <v>BH45DT+2</v>
      </c>
      <c r="C92" s="82" t="str">
        <f t="shared" si="49"/>
        <v>BH45DT+3</v>
      </c>
      <c r="D92" s="82" t="str">
        <f t="shared" si="50"/>
        <v>BH45DT+4</v>
      </c>
      <c r="E92" s="82" t="s">
        <v>349</v>
      </c>
      <c r="F92" s="84">
        <v>45</v>
      </c>
      <c r="G92" s="84"/>
      <c r="H92" s="92" t="s">
        <v>4443</v>
      </c>
      <c r="I92" s="83" t="s">
        <v>4444</v>
      </c>
      <c r="J92" s="83" t="s">
        <v>4445</v>
      </c>
      <c r="K92" s="83" t="str">
        <f t="shared" si="46"/>
        <v>BH45DT</v>
      </c>
      <c r="L92" s="83" t="s">
        <v>4439</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349</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c r="A93" s="82" t="str">
        <f t="shared" si="47"/>
        <v>BH46DT+1</v>
      </c>
      <c r="B93" s="82" t="str">
        <f t="shared" si="48"/>
        <v>BH46DT+2</v>
      </c>
      <c r="C93" s="82" t="str">
        <f t="shared" si="49"/>
        <v>BH46DT+3</v>
      </c>
      <c r="D93" s="82" t="str">
        <f t="shared" si="50"/>
        <v>BH46DT+4</v>
      </c>
      <c r="E93" s="82" t="s">
        <v>349</v>
      </c>
      <c r="F93" s="84">
        <v>46</v>
      </c>
      <c r="G93" s="84"/>
      <c r="H93" s="92" t="s">
        <v>4446</v>
      </c>
      <c r="I93" s="83" t="s">
        <v>4403</v>
      </c>
      <c r="J93" s="83" t="s">
        <v>4253</v>
      </c>
      <c r="K93" s="83"/>
      <c r="L93" s="83" t="s">
        <v>4447</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349</v>
      </c>
      <c r="AY93" s="100">
        <v>12600</v>
      </c>
      <c r="AZ93" s="101">
        <v>6300</v>
      </c>
      <c r="BA93" s="101">
        <v>3640</v>
      </c>
      <c r="BB93" s="101">
        <v>2730</v>
      </c>
      <c r="BC93" s="250">
        <v>10800</v>
      </c>
      <c r="BD93" s="250">
        <v>5400</v>
      </c>
      <c r="BE93" s="250">
        <v>3120</v>
      </c>
      <c r="BF93" s="250">
        <v>2340</v>
      </c>
    </row>
    <row r="94" spans="1:65" s="82" customFormat="1" ht="35.1" customHeight="1">
      <c r="A94" s="82" t="str">
        <f t="shared" si="47"/>
        <v>BH46DT_D1+1</v>
      </c>
      <c r="B94" s="82" t="str">
        <f t="shared" si="48"/>
        <v>BH46DT_D1+2</v>
      </c>
      <c r="C94" s="82" t="str">
        <f t="shared" si="49"/>
        <v>BH46DT_D1+3</v>
      </c>
      <c r="D94" s="82" t="str">
        <f t="shared" si="50"/>
        <v>BH46DT_D1+4</v>
      </c>
      <c r="E94" s="82" t="s">
        <v>349</v>
      </c>
      <c r="F94" s="84"/>
      <c r="G94" s="84"/>
      <c r="H94" s="92" t="s">
        <v>4448</v>
      </c>
      <c r="I94" s="83" t="s">
        <v>4449</v>
      </c>
      <c r="J94" s="83" t="s">
        <v>3951</v>
      </c>
      <c r="K94" s="83" t="str">
        <f t="shared" si="46"/>
        <v>BH46DT_D1</v>
      </c>
      <c r="L94" s="83" t="s">
        <v>4450</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349</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c r="A95" s="82" t="str">
        <f t="shared" si="47"/>
        <v>BH46DT_D2+1</v>
      </c>
      <c r="B95" s="82" t="str">
        <f t="shared" si="48"/>
        <v>BH46DT_D2+2</v>
      </c>
      <c r="C95" s="82" t="str">
        <f t="shared" si="49"/>
        <v>BH46DT_D2+3</v>
      </c>
      <c r="D95" s="82" t="str">
        <f t="shared" si="50"/>
        <v>BH46DT_D2+4</v>
      </c>
      <c r="E95" s="82" t="s">
        <v>349</v>
      </c>
      <c r="F95" s="84"/>
      <c r="G95" s="84"/>
      <c r="H95" s="92" t="s">
        <v>4451</v>
      </c>
      <c r="I95" s="83" t="s">
        <v>4452</v>
      </c>
      <c r="J95" s="83" t="s">
        <v>3951</v>
      </c>
      <c r="K95" s="83" t="str">
        <f t="shared" si="46"/>
        <v>BH46DT_D2</v>
      </c>
      <c r="L95" s="83" t="s">
        <v>4453</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349</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c r="A96" s="82" t="str">
        <f t="shared" si="47"/>
        <v>BH47DT+1</v>
      </c>
      <c r="B96" s="82" t="str">
        <f t="shared" si="48"/>
        <v>BH47DT+2</v>
      </c>
      <c r="C96" s="82" t="str">
        <f t="shared" si="49"/>
        <v>BH47DT+3</v>
      </c>
      <c r="D96" s="82" t="str">
        <f t="shared" si="50"/>
        <v>BH47DT+4</v>
      </c>
      <c r="E96" s="82" t="s">
        <v>349</v>
      </c>
      <c r="F96" s="84">
        <v>47</v>
      </c>
      <c r="G96" s="84"/>
      <c r="H96" s="92" t="s">
        <v>4454</v>
      </c>
      <c r="I96" s="83" t="s">
        <v>4455</v>
      </c>
      <c r="J96" s="83" t="s">
        <v>4456</v>
      </c>
      <c r="K96" s="83"/>
      <c r="L96" s="83" t="s">
        <v>4450</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349</v>
      </c>
      <c r="AY96" s="100">
        <v>7000</v>
      </c>
      <c r="AZ96" s="101">
        <v>3500</v>
      </c>
      <c r="BA96" s="101">
        <v>2730</v>
      </c>
      <c r="BB96" s="101">
        <v>1820</v>
      </c>
      <c r="BC96" s="250">
        <v>6000</v>
      </c>
      <c r="BD96" s="250">
        <v>3000</v>
      </c>
      <c r="BE96" s="250">
        <v>2340</v>
      </c>
      <c r="BF96" s="250">
        <v>1560</v>
      </c>
    </row>
    <row r="97" spans="1:65" s="82" customFormat="1" ht="33.75" customHeight="1">
      <c r="A97" s="82" t="str">
        <f t="shared" si="47"/>
        <v>BH47DT_D1+1</v>
      </c>
      <c r="B97" s="82" t="str">
        <f t="shared" si="48"/>
        <v>BH47DT_D1+2</v>
      </c>
      <c r="C97" s="82" t="str">
        <f t="shared" si="49"/>
        <v>BH47DT_D1+3</v>
      </c>
      <c r="D97" s="82" t="str">
        <f t="shared" si="50"/>
        <v>BH47DT_D1+4</v>
      </c>
      <c r="E97" s="82" t="s">
        <v>349</v>
      </c>
      <c r="F97" s="84"/>
      <c r="G97" s="84"/>
      <c r="H97" s="92" t="s">
        <v>4457</v>
      </c>
      <c r="I97" s="83" t="s">
        <v>4458</v>
      </c>
      <c r="J97" s="83" t="s">
        <v>3951</v>
      </c>
      <c r="K97" s="83" t="str">
        <f t="shared" si="46"/>
        <v>BH47DT_D1</v>
      </c>
      <c r="L97" s="83" t="s">
        <v>4459</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349</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c r="A98" s="82" t="str">
        <f t="shared" si="47"/>
        <v>BH47DT_D2+1</v>
      </c>
      <c r="B98" s="82" t="str">
        <f t="shared" si="48"/>
        <v>BH47DT_D2+2</v>
      </c>
      <c r="C98" s="82" t="str">
        <f t="shared" si="49"/>
        <v>BH47DT_D2+3</v>
      </c>
      <c r="D98" s="82" t="str">
        <f t="shared" si="50"/>
        <v>BH47DT_D2+4</v>
      </c>
      <c r="E98" s="82" t="s">
        <v>349</v>
      </c>
      <c r="F98" s="84"/>
      <c r="G98" s="84"/>
      <c r="H98" s="92" t="s">
        <v>4460</v>
      </c>
      <c r="I98" s="83" t="s">
        <v>4461</v>
      </c>
      <c r="J98" s="83" t="s">
        <v>3951</v>
      </c>
      <c r="K98" s="83" t="str">
        <f t="shared" si="46"/>
        <v>BH47DT_D2</v>
      </c>
      <c r="L98" s="83" t="s">
        <v>4462</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349</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c r="A99" s="82" t="str">
        <f t="shared" si="47"/>
        <v>BH48DT+1</v>
      </c>
      <c r="B99" s="82" t="str">
        <f t="shared" si="48"/>
        <v>BH48DT+2</v>
      </c>
      <c r="C99" s="82" t="str">
        <f t="shared" si="49"/>
        <v>BH48DT+3</v>
      </c>
      <c r="D99" s="82" t="str">
        <f t="shared" si="50"/>
        <v>BH48DT+4</v>
      </c>
      <c r="E99" s="82" t="s">
        <v>349</v>
      </c>
      <c r="F99" s="84">
        <v>48</v>
      </c>
      <c r="G99" s="84"/>
      <c r="H99" s="92" t="s">
        <v>4463</v>
      </c>
      <c r="I99" s="83" t="s">
        <v>4464</v>
      </c>
      <c r="J99" s="83" t="s">
        <v>4465</v>
      </c>
      <c r="K99" s="83" t="str">
        <f t="shared" si="46"/>
        <v>BH48DT</v>
      </c>
      <c r="L99" s="83" t="s">
        <v>4459</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349</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c r="A100" s="82" t="str">
        <f t="shared" si="47"/>
        <v>BH49DT+1</v>
      </c>
      <c r="B100" s="82" t="str">
        <f t="shared" si="48"/>
        <v>BH49DT+2</v>
      </c>
      <c r="C100" s="82" t="str">
        <f t="shared" si="49"/>
        <v>BH49DT+3</v>
      </c>
      <c r="D100" s="82" t="str">
        <f t="shared" si="50"/>
        <v>BH49DT+4</v>
      </c>
      <c r="E100" s="82" t="s">
        <v>349</v>
      </c>
      <c r="F100" s="84">
        <v>49</v>
      </c>
      <c r="G100" s="84"/>
      <c r="H100" s="92" t="s">
        <v>4466</v>
      </c>
      <c r="I100" s="83" t="s">
        <v>4467</v>
      </c>
      <c r="J100" s="83" t="s">
        <v>4455</v>
      </c>
      <c r="K100" s="83" t="str">
        <f t="shared" si="46"/>
        <v>BH49DT</v>
      </c>
      <c r="L100" s="83" t="s">
        <v>4468</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349</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c r="A101" s="82" t="str">
        <f t="shared" si="47"/>
        <v>BH50DT+1</v>
      </c>
      <c r="B101" s="82" t="str">
        <f t="shared" si="48"/>
        <v>BH50DT+2</v>
      </c>
      <c r="C101" s="82" t="str">
        <f t="shared" si="49"/>
        <v>BH50DT+3</v>
      </c>
      <c r="D101" s="82" t="str">
        <f t="shared" si="50"/>
        <v>BH50DT+4</v>
      </c>
      <c r="E101" s="82" t="s">
        <v>349</v>
      </c>
      <c r="F101" s="84">
        <v>50</v>
      </c>
      <c r="G101" s="84"/>
      <c r="H101" s="92" t="s">
        <v>4469</v>
      </c>
      <c r="I101" s="83" t="s">
        <v>4470</v>
      </c>
      <c r="J101" s="83" t="s">
        <v>4471</v>
      </c>
      <c r="K101" s="83"/>
      <c r="L101" s="83" t="s">
        <v>4472</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349</v>
      </c>
      <c r="AY101" s="100">
        <v>10500</v>
      </c>
      <c r="AZ101" s="101">
        <v>4900</v>
      </c>
      <c r="BA101" s="101">
        <v>2940</v>
      </c>
      <c r="BB101" s="101">
        <v>2100</v>
      </c>
      <c r="BC101" s="250">
        <v>9000</v>
      </c>
      <c r="BD101" s="250">
        <v>4200</v>
      </c>
      <c r="BE101" s="250">
        <v>2520</v>
      </c>
      <c r="BF101" s="250">
        <v>1800</v>
      </c>
    </row>
    <row r="102" spans="1:65" s="82" customFormat="1" ht="35.1" customHeight="1">
      <c r="A102" s="82" t="str">
        <f t="shared" si="47"/>
        <v>BH50DT_D1+1</v>
      </c>
      <c r="B102" s="82" t="str">
        <f t="shared" si="48"/>
        <v>BH50DT_D1+2</v>
      </c>
      <c r="C102" s="82" t="str">
        <f t="shared" si="49"/>
        <v>BH50DT_D1+3</v>
      </c>
      <c r="D102" s="82" t="str">
        <f t="shared" si="50"/>
        <v>BH50DT_D1+4</v>
      </c>
      <c r="E102" s="82" t="s">
        <v>349</v>
      </c>
      <c r="F102" s="84"/>
      <c r="G102" s="84"/>
      <c r="H102" s="92" t="s">
        <v>4473</v>
      </c>
      <c r="I102" s="83" t="s">
        <v>4474</v>
      </c>
      <c r="J102" s="83" t="s">
        <v>4475</v>
      </c>
      <c r="K102" s="83" t="str">
        <f t="shared" si="46"/>
        <v>BH50DT_D1</v>
      </c>
      <c r="L102" s="83" t="s">
        <v>4476</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349</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c r="A103" s="82" t="str">
        <f t="shared" si="47"/>
        <v>BH50DT_D2+1</v>
      </c>
      <c r="B103" s="82" t="str">
        <f t="shared" si="48"/>
        <v>BH50DT_D2+2</v>
      </c>
      <c r="C103" s="82" t="str">
        <f t="shared" si="49"/>
        <v>BH50DT_D2+3</v>
      </c>
      <c r="D103" s="82" t="str">
        <f t="shared" si="50"/>
        <v>BH50DT_D2+4</v>
      </c>
      <c r="E103" s="82" t="s">
        <v>349</v>
      </c>
      <c r="F103" s="84"/>
      <c r="G103" s="84"/>
      <c r="H103" s="92" t="s">
        <v>4477</v>
      </c>
      <c r="I103" s="83" t="s">
        <v>4478</v>
      </c>
      <c r="J103" s="83" t="s">
        <v>4475</v>
      </c>
      <c r="K103" s="83" t="str">
        <f t="shared" si="46"/>
        <v>BH50DT_D2</v>
      </c>
      <c r="L103" s="83" t="s">
        <v>4479</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349</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c r="A104" s="82" t="str">
        <f t="shared" si="47"/>
        <v>BH50DT_D3+1</v>
      </c>
      <c r="B104" s="82" t="str">
        <f t="shared" si="48"/>
        <v>BH50DT_D3+2</v>
      </c>
      <c r="C104" s="82" t="str">
        <f t="shared" si="49"/>
        <v>BH50DT_D3+3</v>
      </c>
      <c r="D104" s="82" t="str">
        <f t="shared" si="50"/>
        <v>BH50DT_D3+4</v>
      </c>
      <c r="E104" s="82" t="s">
        <v>349</v>
      </c>
      <c r="F104" s="84"/>
      <c r="G104" s="84"/>
      <c r="H104" s="92" t="s">
        <v>4480</v>
      </c>
      <c r="I104" s="83" t="s">
        <v>4481</v>
      </c>
      <c r="J104" s="83" t="s">
        <v>4482</v>
      </c>
      <c r="K104" s="83" t="str">
        <f t="shared" si="46"/>
        <v>BH50DT_D3</v>
      </c>
      <c r="L104" s="83" t="s">
        <v>4483</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349</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c r="A105" s="82" t="str">
        <f t="shared" si="47"/>
        <v>BH51DT+1</v>
      </c>
      <c r="B105" s="82" t="str">
        <f t="shared" si="48"/>
        <v>BH51DT+2</v>
      </c>
      <c r="C105" s="82" t="str">
        <f t="shared" si="49"/>
        <v>BH51DT+3</v>
      </c>
      <c r="D105" s="82" t="str">
        <f t="shared" si="50"/>
        <v>BH51DT+4</v>
      </c>
      <c r="E105" s="82" t="s">
        <v>349</v>
      </c>
      <c r="F105" s="84">
        <v>51</v>
      </c>
      <c r="G105" s="84"/>
      <c r="H105" s="92" t="s">
        <v>4484</v>
      </c>
      <c r="I105" s="83" t="s">
        <v>4485</v>
      </c>
      <c r="J105" s="83" t="s">
        <v>4486</v>
      </c>
      <c r="K105" s="83"/>
      <c r="L105" s="83" t="s">
        <v>4476</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349</v>
      </c>
      <c r="AY105" s="100">
        <v>8400</v>
      </c>
      <c r="AZ105" s="101">
        <v>4200</v>
      </c>
      <c r="BA105" s="101">
        <v>2800</v>
      </c>
      <c r="BB105" s="101">
        <v>1750</v>
      </c>
      <c r="BC105" s="250">
        <v>7200</v>
      </c>
      <c r="BD105" s="250">
        <v>3600</v>
      </c>
      <c r="BE105" s="250">
        <v>2400</v>
      </c>
      <c r="BF105" s="250">
        <v>1500</v>
      </c>
    </row>
    <row r="106" spans="1:65" s="82" customFormat="1" ht="34.5" customHeight="1">
      <c r="A106" s="82" t="str">
        <f t="shared" si="47"/>
        <v>BH51DT_D1+1</v>
      </c>
      <c r="B106" s="82" t="str">
        <f t="shared" si="48"/>
        <v>BH51DT_D1+2</v>
      </c>
      <c r="C106" s="82" t="str">
        <f t="shared" si="49"/>
        <v>BH51DT_D1+3</v>
      </c>
      <c r="D106" s="82" t="str">
        <f t="shared" si="50"/>
        <v>BH51DT_D1+4</v>
      </c>
      <c r="E106" s="82" t="s">
        <v>349</v>
      </c>
      <c r="F106" s="84"/>
      <c r="G106" s="84"/>
      <c r="H106" s="92" t="s">
        <v>4487</v>
      </c>
      <c r="I106" s="83" t="s">
        <v>4488</v>
      </c>
      <c r="J106" s="83" t="s">
        <v>4253</v>
      </c>
      <c r="K106" s="83" t="str">
        <f t="shared" si="46"/>
        <v>BH51DT_D1</v>
      </c>
      <c r="L106" s="83" t="s">
        <v>4489</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349</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c r="A107" s="82" t="str">
        <f t="shared" si="47"/>
        <v>BH51DT_D2+1</v>
      </c>
      <c r="B107" s="82" t="str">
        <f t="shared" si="48"/>
        <v>BH51DT_D2+2</v>
      </c>
      <c r="C107" s="82" t="str">
        <f t="shared" si="49"/>
        <v>BH51DT_D2+3</v>
      </c>
      <c r="D107" s="82" t="str">
        <f t="shared" si="50"/>
        <v>BH51DT_D2+4</v>
      </c>
      <c r="E107" s="82" t="s">
        <v>349</v>
      </c>
      <c r="F107" s="84"/>
      <c r="G107" s="84"/>
      <c r="H107" s="92" t="s">
        <v>4490</v>
      </c>
      <c r="I107" s="83" t="s">
        <v>4491</v>
      </c>
      <c r="J107" s="83" t="s">
        <v>4492</v>
      </c>
      <c r="K107" s="83" t="str">
        <f t="shared" si="46"/>
        <v>BH51DT_D2</v>
      </c>
      <c r="L107" s="83" t="s">
        <v>4493</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349</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c r="A108" s="82" t="str">
        <f t="shared" si="47"/>
        <v>BH52DT+1</v>
      </c>
      <c r="B108" s="82" t="str">
        <f t="shared" si="48"/>
        <v>BH52DT+2</v>
      </c>
      <c r="C108" s="82" t="str">
        <f t="shared" si="49"/>
        <v>BH52DT+3</v>
      </c>
      <c r="D108" s="82" t="str">
        <f t="shared" si="50"/>
        <v>BH52DT+4</v>
      </c>
      <c r="E108" s="82" t="s">
        <v>349</v>
      </c>
      <c r="F108" s="84">
        <v>52</v>
      </c>
      <c r="G108" s="84"/>
      <c r="H108" s="92" t="s">
        <v>4494</v>
      </c>
      <c r="I108" s="83" t="s">
        <v>4495</v>
      </c>
      <c r="J108" s="83" t="s">
        <v>4253</v>
      </c>
      <c r="K108" s="83"/>
      <c r="L108" s="83" t="s">
        <v>4489</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349</v>
      </c>
      <c r="AY108" s="100">
        <v>11200</v>
      </c>
      <c r="AZ108" s="101">
        <v>4900</v>
      </c>
      <c r="BA108" s="101">
        <v>2940</v>
      </c>
      <c r="BB108" s="101">
        <v>2310</v>
      </c>
      <c r="BC108" s="250">
        <v>9600</v>
      </c>
      <c r="BD108" s="250">
        <v>4200</v>
      </c>
      <c r="BE108" s="250">
        <v>2520</v>
      </c>
      <c r="BF108" s="250">
        <v>1980</v>
      </c>
    </row>
    <row r="109" spans="1:65" s="82" customFormat="1" ht="35.1" customHeight="1">
      <c r="A109" s="82" t="str">
        <f t="shared" si="47"/>
        <v>BH52DT_D1+1</v>
      </c>
      <c r="B109" s="82" t="str">
        <f t="shared" si="48"/>
        <v>BH52DT_D1+2</v>
      </c>
      <c r="C109" s="82" t="str">
        <f t="shared" si="49"/>
        <v>BH52DT_D1+3</v>
      </c>
      <c r="D109" s="82" t="str">
        <f t="shared" si="50"/>
        <v>BH52DT_D1+4</v>
      </c>
      <c r="E109" s="82" t="s">
        <v>349</v>
      </c>
      <c r="F109" s="84"/>
      <c r="G109" s="84"/>
      <c r="H109" s="92" t="s">
        <v>4496</v>
      </c>
      <c r="I109" s="83" t="s">
        <v>4497</v>
      </c>
      <c r="J109" s="83" t="s">
        <v>4489</v>
      </c>
      <c r="K109" s="83" t="str">
        <f t="shared" si="46"/>
        <v>BH52DT_D1</v>
      </c>
      <c r="L109" s="83" t="s">
        <v>4498</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349</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c r="A110" s="82" t="str">
        <f t="shared" si="47"/>
        <v>BH52DT_D2+1</v>
      </c>
      <c r="B110" s="82" t="str">
        <f t="shared" si="48"/>
        <v>BH52DT_D2+2</v>
      </c>
      <c r="C110" s="82" t="str">
        <f t="shared" si="49"/>
        <v>BH52DT_D2+3</v>
      </c>
      <c r="D110" s="82" t="str">
        <f t="shared" si="50"/>
        <v>BH52DT_D2+4</v>
      </c>
      <c r="E110" s="82" t="s">
        <v>349</v>
      </c>
      <c r="F110" s="84"/>
      <c r="G110" s="84"/>
      <c r="H110" s="92" t="s">
        <v>4499</v>
      </c>
      <c r="I110" s="83" t="s">
        <v>4500</v>
      </c>
      <c r="J110" s="83" t="s">
        <v>4489</v>
      </c>
      <c r="K110" s="83" t="str">
        <f t="shared" si="46"/>
        <v>BH52DT_D2</v>
      </c>
      <c r="L110" s="83" t="s">
        <v>4501</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349</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c r="A111" s="82" t="str">
        <f t="shared" si="47"/>
        <v>BH53DT+1</v>
      </c>
      <c r="B111" s="82" t="str">
        <f t="shared" si="48"/>
        <v>BH53DT+2</v>
      </c>
      <c r="C111" s="82" t="str">
        <f t="shared" si="49"/>
        <v>BH53DT+3</v>
      </c>
      <c r="D111" s="82" t="str">
        <f t="shared" si="50"/>
        <v>BH53DT+4</v>
      </c>
      <c r="E111" s="82" t="s">
        <v>349</v>
      </c>
      <c r="F111" s="84">
        <v>53</v>
      </c>
      <c r="G111" s="84"/>
      <c r="H111" s="92" t="s">
        <v>4502</v>
      </c>
      <c r="I111" s="83" t="s">
        <v>4503</v>
      </c>
      <c r="J111" s="83" t="s">
        <v>4504</v>
      </c>
      <c r="K111" s="83" t="str">
        <f t="shared" si="46"/>
        <v>BH53DT</v>
      </c>
      <c r="L111" s="83" t="s">
        <v>4498</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349</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c r="A112" s="82" t="str">
        <f t="shared" si="47"/>
        <v>BH54DT+1</v>
      </c>
      <c r="B112" s="82" t="str">
        <f t="shared" si="48"/>
        <v>BH54DT+2</v>
      </c>
      <c r="C112" s="82" t="str">
        <f t="shared" si="49"/>
        <v>BH54DT+3</v>
      </c>
      <c r="D112" s="82" t="str">
        <f t="shared" si="50"/>
        <v>BH54DT+4</v>
      </c>
      <c r="E112" s="82" t="s">
        <v>349</v>
      </c>
      <c r="F112" s="84">
        <v>54</v>
      </c>
      <c r="G112" s="84"/>
      <c r="H112" s="92" t="s">
        <v>4505</v>
      </c>
      <c r="I112" s="83" t="s">
        <v>4506</v>
      </c>
      <c r="J112" s="83" t="s">
        <v>4507</v>
      </c>
      <c r="K112" s="83"/>
      <c r="L112" s="83" t="s">
        <v>4472</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349</v>
      </c>
      <c r="AY112" s="100">
        <v>10500</v>
      </c>
      <c r="AZ112" s="101">
        <v>5600</v>
      </c>
      <c r="BA112" s="101">
        <v>2940</v>
      </c>
      <c r="BB112" s="101">
        <v>2100</v>
      </c>
      <c r="BC112" s="250">
        <v>9000</v>
      </c>
      <c r="BD112" s="250">
        <v>4800</v>
      </c>
      <c r="BE112" s="250">
        <v>2520</v>
      </c>
      <c r="BF112" s="250">
        <v>1800</v>
      </c>
    </row>
    <row r="113" spans="1:65" s="82" customFormat="1" ht="35.1" customHeight="1">
      <c r="A113" s="82" t="str">
        <f t="shared" si="47"/>
        <v>BH54DT_D1+1</v>
      </c>
      <c r="B113" s="82" t="str">
        <f t="shared" si="48"/>
        <v>BH54DT_D1+2</v>
      </c>
      <c r="C113" s="82" t="str">
        <f t="shared" si="49"/>
        <v>BH54DT_D1+3</v>
      </c>
      <c r="D113" s="82" t="str">
        <f t="shared" si="50"/>
        <v>BH54DT_D1+4</v>
      </c>
      <c r="E113" s="82" t="s">
        <v>349</v>
      </c>
      <c r="F113" s="84"/>
      <c r="G113" s="84"/>
      <c r="H113" s="92" t="s">
        <v>4508</v>
      </c>
      <c r="I113" s="83" t="s">
        <v>4509</v>
      </c>
      <c r="J113" s="83" t="s">
        <v>4253</v>
      </c>
      <c r="K113" s="83" t="str">
        <f t="shared" si="46"/>
        <v>BH54DT_D1</v>
      </c>
      <c r="L113" s="83" t="s">
        <v>4510</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349</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c r="A114" s="82" t="str">
        <f t="shared" si="47"/>
        <v>BH54DT_D2+1</v>
      </c>
      <c r="B114" s="82" t="str">
        <f t="shared" si="48"/>
        <v>BH54DT_D2+2</v>
      </c>
      <c r="C114" s="82" t="str">
        <f t="shared" si="49"/>
        <v>BH54DT_D2+3</v>
      </c>
      <c r="D114" s="82" t="str">
        <f t="shared" si="50"/>
        <v>BH54DT_D2+4</v>
      </c>
      <c r="E114" s="82" t="s">
        <v>349</v>
      </c>
      <c r="F114" s="84"/>
      <c r="G114" s="84"/>
      <c r="H114" s="92" t="s">
        <v>4511</v>
      </c>
      <c r="I114" s="83" t="s">
        <v>4512</v>
      </c>
      <c r="J114" s="83" t="s">
        <v>4253</v>
      </c>
      <c r="K114" s="83" t="str">
        <f t="shared" si="46"/>
        <v>BH54DT_D2</v>
      </c>
      <c r="L114" s="83" t="s">
        <v>4513</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349</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c r="A115" s="82" t="str">
        <f t="shared" si="47"/>
        <v>BH55DT+1</v>
      </c>
      <c r="B115" s="82" t="str">
        <f t="shared" si="48"/>
        <v>BH55DT+2</v>
      </c>
      <c r="C115" s="82" t="str">
        <f t="shared" si="49"/>
        <v>BH55DT+3</v>
      </c>
      <c r="D115" s="82" t="str">
        <f t="shared" si="50"/>
        <v>BH55DT+4</v>
      </c>
      <c r="E115" s="82" t="s">
        <v>349</v>
      </c>
      <c r="F115" s="84">
        <v>55</v>
      </c>
      <c r="G115" s="84"/>
      <c r="H115" s="92" t="s">
        <v>4514</v>
      </c>
      <c r="I115" s="83" t="s">
        <v>4418</v>
      </c>
      <c r="J115" s="83" t="s">
        <v>4515</v>
      </c>
      <c r="K115" s="83"/>
      <c r="L115" s="83" t="s">
        <v>4516</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349</v>
      </c>
      <c r="AY115" s="100">
        <v>10500</v>
      </c>
      <c r="AZ115" s="101">
        <v>4900</v>
      </c>
      <c r="BA115" s="101">
        <v>2940</v>
      </c>
      <c r="BB115" s="101">
        <v>2100</v>
      </c>
      <c r="BC115" s="250">
        <v>9000</v>
      </c>
      <c r="BD115" s="250">
        <v>4200</v>
      </c>
      <c r="BE115" s="250">
        <v>2520</v>
      </c>
      <c r="BF115" s="250">
        <v>1800</v>
      </c>
    </row>
    <row r="116" spans="1:65" s="82" customFormat="1" ht="22.5" customHeight="1">
      <c r="A116" s="82" t="str">
        <f t="shared" si="47"/>
        <v>BH55DT_D1+1</v>
      </c>
      <c r="B116" s="82" t="str">
        <f t="shared" si="48"/>
        <v>BH55DT_D1+2</v>
      </c>
      <c r="C116" s="82" t="str">
        <f t="shared" si="49"/>
        <v>BH55DT_D1+3</v>
      </c>
      <c r="D116" s="82" t="str">
        <f t="shared" si="50"/>
        <v>BH55DT_D1+4</v>
      </c>
      <c r="E116" s="82" t="s">
        <v>349</v>
      </c>
      <c r="F116" s="84"/>
      <c r="G116" s="84"/>
      <c r="H116" s="92" t="s">
        <v>4517</v>
      </c>
      <c r="I116" s="83" t="s">
        <v>4518</v>
      </c>
      <c r="J116" s="83" t="s">
        <v>4519</v>
      </c>
      <c r="K116" s="83" t="str">
        <f t="shared" si="46"/>
        <v>BH55DT_D1</v>
      </c>
      <c r="L116" s="83" t="s">
        <v>4520</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349</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c r="A117" s="82" t="str">
        <f t="shared" si="47"/>
        <v>BH55DT_D2+1</v>
      </c>
      <c r="B117" s="82" t="str">
        <f t="shared" si="48"/>
        <v>BH55DT_D2+2</v>
      </c>
      <c r="C117" s="82" t="str">
        <f t="shared" si="49"/>
        <v>BH55DT_D2+3</v>
      </c>
      <c r="D117" s="82" t="str">
        <f t="shared" si="50"/>
        <v>BH55DT_D2+4</v>
      </c>
      <c r="E117" s="82" t="s">
        <v>349</v>
      </c>
      <c r="F117" s="84"/>
      <c r="G117" s="84"/>
      <c r="H117" s="92" t="s">
        <v>4521</v>
      </c>
      <c r="I117" s="83" t="s">
        <v>4522</v>
      </c>
      <c r="J117" s="83" t="s">
        <v>4523</v>
      </c>
      <c r="K117" s="83" t="str">
        <f t="shared" si="46"/>
        <v>BH55DT_D2</v>
      </c>
      <c r="L117" s="83" t="s">
        <v>4524</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349</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c r="A118" s="82" t="str">
        <f t="shared" si="47"/>
        <v>BH55DT_D3+1</v>
      </c>
      <c r="B118" s="82" t="str">
        <f t="shared" si="48"/>
        <v>BH55DT_D3+2</v>
      </c>
      <c r="C118" s="82" t="str">
        <f t="shared" si="49"/>
        <v>BH55DT_D3+3</v>
      </c>
      <c r="D118" s="82" t="str">
        <f t="shared" si="50"/>
        <v>BH55DT_D3+4</v>
      </c>
      <c r="E118" s="82" t="s">
        <v>349</v>
      </c>
      <c r="F118" s="84"/>
      <c r="G118" s="84"/>
      <c r="H118" s="92" t="s">
        <v>4525</v>
      </c>
      <c r="I118" s="83" t="s">
        <v>4526</v>
      </c>
      <c r="J118" s="83" t="s">
        <v>4527</v>
      </c>
      <c r="K118" s="83" t="str">
        <f t="shared" si="46"/>
        <v>BH55DT_D3</v>
      </c>
      <c r="L118" s="83" t="s">
        <v>4528</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349</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c r="A119" s="82" t="str">
        <f t="shared" si="47"/>
        <v>BH56DT+1</v>
      </c>
      <c r="B119" s="82" t="str">
        <f t="shared" si="48"/>
        <v>BH56DT+2</v>
      </c>
      <c r="C119" s="82" t="str">
        <f t="shared" si="49"/>
        <v>BH56DT+3</v>
      </c>
      <c r="D119" s="82" t="str">
        <f t="shared" si="50"/>
        <v>BH56DT+4</v>
      </c>
      <c r="E119" s="82" t="s">
        <v>349</v>
      </c>
      <c r="F119" s="84">
        <v>56</v>
      </c>
      <c r="G119" s="84"/>
      <c r="H119" s="92" t="s">
        <v>4529</v>
      </c>
      <c r="I119" s="83" t="s">
        <v>4530</v>
      </c>
      <c r="J119" s="83" t="s">
        <v>4531</v>
      </c>
      <c r="K119" s="83" t="str">
        <f t="shared" si="46"/>
        <v>BH56DT</v>
      </c>
      <c r="L119" s="83" t="s">
        <v>4520</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349</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c r="A120" s="82" t="str">
        <f t="shared" si="47"/>
        <v>BH57DT+1</v>
      </c>
      <c r="B120" s="82" t="str">
        <f t="shared" si="48"/>
        <v>BH57DT+2</v>
      </c>
      <c r="C120" s="82" t="str">
        <f t="shared" si="49"/>
        <v>BH57DT+3</v>
      </c>
      <c r="D120" s="82" t="str">
        <f t="shared" si="50"/>
        <v>BH57DT+4</v>
      </c>
      <c r="E120" s="82" t="s">
        <v>349</v>
      </c>
      <c r="F120" s="84">
        <v>57</v>
      </c>
      <c r="G120" s="84"/>
      <c r="H120" s="92" t="s">
        <v>4532</v>
      </c>
      <c r="I120" s="83" t="s">
        <v>4533</v>
      </c>
      <c r="J120" s="83" t="s">
        <v>4418</v>
      </c>
      <c r="K120" s="83" t="str">
        <f t="shared" si="46"/>
        <v>BH57DT</v>
      </c>
      <c r="L120" s="83" t="s">
        <v>4534</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349</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c r="A121" s="82" t="str">
        <f t="shared" si="47"/>
        <v>BH58DT+1</v>
      </c>
      <c r="B121" s="82" t="str">
        <f t="shared" si="48"/>
        <v>BH58DT+2</v>
      </c>
      <c r="C121" s="82" t="str">
        <f t="shared" si="49"/>
        <v>BH58DT+3</v>
      </c>
      <c r="D121" s="82" t="str">
        <f t="shared" si="50"/>
        <v>BH58DT+4</v>
      </c>
      <c r="E121" s="82" t="s">
        <v>349</v>
      </c>
      <c r="F121" s="84">
        <v>58</v>
      </c>
      <c r="G121" s="84"/>
      <c r="H121" s="92" t="s">
        <v>4535</v>
      </c>
      <c r="I121" s="83" t="s">
        <v>4536</v>
      </c>
      <c r="J121" s="83" t="s">
        <v>4253</v>
      </c>
      <c r="K121" s="83" t="str">
        <f t="shared" si="46"/>
        <v>BH58DT</v>
      </c>
      <c r="L121" s="83" t="s">
        <v>4537</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349</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c r="A122" s="82" t="str">
        <f t="shared" si="47"/>
        <v>BH59DT+1</v>
      </c>
      <c r="B122" s="82" t="str">
        <f t="shared" si="48"/>
        <v>BH59DT+2</v>
      </c>
      <c r="C122" s="82" t="str">
        <f t="shared" si="49"/>
        <v>BH59DT+3</v>
      </c>
      <c r="D122" s="82" t="str">
        <f t="shared" si="50"/>
        <v>BH59DT+4</v>
      </c>
      <c r="E122" s="82" t="s">
        <v>349</v>
      </c>
      <c r="F122" s="84">
        <v>59</v>
      </c>
      <c r="G122" s="84"/>
      <c r="H122" s="92" t="s">
        <v>4538</v>
      </c>
      <c r="I122" s="83" t="s">
        <v>149</v>
      </c>
      <c r="J122" s="83" t="s">
        <v>4418</v>
      </c>
      <c r="K122" s="83"/>
      <c r="L122" s="83" t="s">
        <v>4539</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349</v>
      </c>
      <c r="AY122" s="100">
        <v>15400</v>
      </c>
      <c r="AZ122" s="101">
        <v>6300</v>
      </c>
      <c r="BA122" s="101">
        <v>4200</v>
      </c>
      <c r="BB122" s="101">
        <v>2730</v>
      </c>
      <c r="BC122" s="250">
        <v>13200</v>
      </c>
      <c r="BD122" s="250">
        <v>5400</v>
      </c>
      <c r="BE122" s="250">
        <v>3600</v>
      </c>
      <c r="BF122" s="250">
        <v>2340</v>
      </c>
    </row>
    <row r="123" spans="1:65" s="82" customFormat="1" ht="63" customHeight="1">
      <c r="A123" s="82" t="str">
        <f t="shared" si="47"/>
        <v>BH59DT_D1+1</v>
      </c>
      <c r="B123" s="82" t="str">
        <f t="shared" si="48"/>
        <v>BH59DT_D1+2</v>
      </c>
      <c r="C123" s="82" t="str">
        <f t="shared" si="49"/>
        <v>BH59DT_D1+3</v>
      </c>
      <c r="D123" s="82" t="str">
        <f t="shared" si="50"/>
        <v>BH59DT_D1+4</v>
      </c>
      <c r="E123" s="82" t="s">
        <v>349</v>
      </c>
      <c r="F123" s="84"/>
      <c r="G123" s="84"/>
      <c r="H123" s="92" t="s">
        <v>4540</v>
      </c>
      <c r="I123" s="83" t="s">
        <v>4541</v>
      </c>
      <c r="J123" s="83" t="s">
        <v>4542</v>
      </c>
      <c r="K123" s="83" t="str">
        <f t="shared" si="46"/>
        <v>BH59DT_D1</v>
      </c>
      <c r="L123" s="83" t="s">
        <v>4543</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349</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c r="A124" s="82" t="str">
        <f t="shared" si="47"/>
        <v>BH59DT_D2+1</v>
      </c>
      <c r="B124" s="82" t="str">
        <f t="shared" si="48"/>
        <v>BH59DT_D2+2</v>
      </c>
      <c r="C124" s="82" t="str">
        <f t="shared" si="49"/>
        <v>BH59DT_D2+3</v>
      </c>
      <c r="D124" s="82" t="str">
        <f t="shared" si="50"/>
        <v>BH59DT_D2+4</v>
      </c>
      <c r="E124" s="82" t="s">
        <v>349</v>
      </c>
      <c r="F124" s="84"/>
      <c r="G124" s="84"/>
      <c r="H124" s="92" t="s">
        <v>4544</v>
      </c>
      <c r="I124" s="83" t="s">
        <v>4545</v>
      </c>
      <c r="J124" s="83" t="s">
        <v>4542</v>
      </c>
      <c r="K124" s="83" t="str">
        <f t="shared" si="46"/>
        <v>BH59DT_D2</v>
      </c>
      <c r="L124" s="83" t="s">
        <v>4546</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349</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c r="A125" s="82" t="str">
        <f t="shared" si="47"/>
        <v>BH59DT_D3+1</v>
      </c>
      <c r="B125" s="82" t="str">
        <f t="shared" si="48"/>
        <v>BH59DT_D3+2</v>
      </c>
      <c r="C125" s="82" t="str">
        <f t="shared" si="49"/>
        <v>BH59DT_D3+3</v>
      </c>
      <c r="D125" s="82" t="str">
        <f t="shared" si="50"/>
        <v>BH59DT_D3+4</v>
      </c>
      <c r="E125" s="82" t="s">
        <v>349</v>
      </c>
      <c r="F125" s="84"/>
      <c r="G125" s="84"/>
      <c r="H125" s="92" t="s">
        <v>4547</v>
      </c>
      <c r="I125" s="83" t="s">
        <v>4548</v>
      </c>
      <c r="J125" s="83" t="s">
        <v>4549</v>
      </c>
      <c r="K125" s="83" t="str">
        <f t="shared" si="46"/>
        <v>BH59DT_D3</v>
      </c>
      <c r="L125" s="83" t="s">
        <v>4550</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349</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c r="A126" s="82" t="str">
        <f t="shared" si="47"/>
        <v>BH60DT+1</v>
      </c>
      <c r="B126" s="82" t="str">
        <f t="shared" si="48"/>
        <v>BH60DT+2</v>
      </c>
      <c r="C126" s="82" t="str">
        <f t="shared" si="49"/>
        <v>BH60DT+3</v>
      </c>
      <c r="D126" s="82" t="str">
        <f t="shared" si="50"/>
        <v>BH60DT+4</v>
      </c>
      <c r="E126" s="82" t="s">
        <v>349</v>
      </c>
      <c r="F126" s="84">
        <v>60</v>
      </c>
      <c r="G126" s="84"/>
      <c r="H126" s="92" t="s">
        <v>4551</v>
      </c>
      <c r="I126" s="83" t="s">
        <v>4552</v>
      </c>
      <c r="J126" s="83" t="s">
        <v>4553</v>
      </c>
      <c r="K126" s="83" t="str">
        <f t="shared" si="46"/>
        <v>BH60DT</v>
      </c>
      <c r="L126" s="83" t="s">
        <v>4543</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349</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c r="A127" s="82" t="str">
        <f t="shared" si="47"/>
        <v>BH61DT+1</v>
      </c>
      <c r="B127" s="82" t="str">
        <f t="shared" si="48"/>
        <v>BH61DT+2</v>
      </c>
      <c r="C127" s="82" t="str">
        <f t="shared" si="49"/>
        <v>BH61DT+3</v>
      </c>
      <c r="D127" s="82" t="str">
        <f t="shared" si="50"/>
        <v>BH61DT+4</v>
      </c>
      <c r="E127" s="82" t="s">
        <v>349</v>
      </c>
      <c r="F127" s="84">
        <v>61</v>
      </c>
      <c r="G127" s="84"/>
      <c r="H127" s="92" t="s">
        <v>4554</v>
      </c>
      <c r="I127" s="83" t="s">
        <v>4555</v>
      </c>
      <c r="J127" s="83" t="s">
        <v>149</v>
      </c>
      <c r="K127" s="83" t="str">
        <f t="shared" si="46"/>
        <v>BH61DT</v>
      </c>
      <c r="L127" s="83" t="s">
        <v>4556</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349</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c r="A128" s="82" t="str">
        <f t="shared" si="47"/>
        <v>BH62DT+1</v>
      </c>
      <c r="B128" s="82" t="str">
        <f t="shared" si="48"/>
        <v>BH62DT+2</v>
      </c>
      <c r="C128" s="82" t="str">
        <f t="shared" si="49"/>
        <v>BH62DT+3</v>
      </c>
      <c r="D128" s="82" t="str">
        <f t="shared" si="50"/>
        <v>BH62DT+4</v>
      </c>
      <c r="E128" s="82" t="s">
        <v>349</v>
      </c>
      <c r="F128" s="84">
        <v>62</v>
      </c>
      <c r="G128" s="84"/>
      <c r="H128" s="92" t="s">
        <v>4557</v>
      </c>
      <c r="I128" s="83" t="s">
        <v>4558</v>
      </c>
      <c r="J128" s="83" t="s">
        <v>149</v>
      </c>
      <c r="K128" s="83"/>
      <c r="L128" s="83" t="s">
        <v>4559</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349</v>
      </c>
      <c r="AY128" s="100">
        <v>11900</v>
      </c>
      <c r="AZ128" s="101">
        <v>5600</v>
      </c>
      <c r="BA128" s="101">
        <v>3220</v>
      </c>
      <c r="BB128" s="101">
        <v>2310</v>
      </c>
      <c r="BC128" s="250">
        <v>10200</v>
      </c>
      <c r="BD128" s="250">
        <v>4800</v>
      </c>
      <c r="BE128" s="250">
        <v>2760</v>
      </c>
      <c r="BF128" s="250">
        <v>1980</v>
      </c>
    </row>
    <row r="129" spans="1:65" s="82" customFormat="1" ht="35.1" customHeight="1">
      <c r="A129" s="82" t="str">
        <f t="shared" si="47"/>
        <v>BH62DT_D1+1</v>
      </c>
      <c r="B129" s="82" t="str">
        <f t="shared" si="48"/>
        <v>BH62DT_D1+2</v>
      </c>
      <c r="C129" s="82" t="str">
        <f t="shared" si="49"/>
        <v>BH62DT_D1+3</v>
      </c>
      <c r="D129" s="82" t="str">
        <f t="shared" si="50"/>
        <v>BH62DT_D1+4</v>
      </c>
      <c r="E129" s="82" t="s">
        <v>349</v>
      </c>
      <c r="F129" s="84"/>
      <c r="G129" s="84"/>
      <c r="H129" s="92" t="s">
        <v>4560</v>
      </c>
      <c r="I129" s="83" t="s">
        <v>4561</v>
      </c>
      <c r="J129" s="83" t="s">
        <v>149</v>
      </c>
      <c r="K129" s="83" t="str">
        <f t="shared" si="46"/>
        <v>BH62DT_D1</v>
      </c>
      <c r="L129" s="83" t="s">
        <v>4562</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349</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c r="A130" s="82" t="str">
        <f t="shared" si="47"/>
        <v>BH62DT_D2+1</v>
      </c>
      <c r="B130" s="82" t="str">
        <f t="shared" si="48"/>
        <v>BH62DT_D2+2</v>
      </c>
      <c r="C130" s="82" t="str">
        <f t="shared" si="49"/>
        <v>BH62DT_D2+3</v>
      </c>
      <c r="D130" s="82" t="str">
        <f t="shared" si="50"/>
        <v>BH62DT_D2+4</v>
      </c>
      <c r="E130" s="82" t="s">
        <v>349</v>
      </c>
      <c r="F130" s="84"/>
      <c r="G130" s="84"/>
      <c r="H130" s="92" t="s">
        <v>4563</v>
      </c>
      <c r="I130" s="83" t="s">
        <v>4564</v>
      </c>
      <c r="J130" s="83" t="s">
        <v>149</v>
      </c>
      <c r="K130" s="83" t="str">
        <f t="shared" si="46"/>
        <v>BH62DT_D2</v>
      </c>
      <c r="L130" s="83" t="s">
        <v>293</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349</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c r="A131" s="82" t="str">
        <f t="shared" si="47"/>
        <v>BH62DT_D3+1</v>
      </c>
      <c r="B131" s="82" t="str">
        <f t="shared" si="48"/>
        <v>BH62DT_D3+2</v>
      </c>
      <c r="C131" s="82" t="str">
        <f t="shared" si="49"/>
        <v>BH62DT_D3+3</v>
      </c>
      <c r="D131" s="82" t="str">
        <f t="shared" si="50"/>
        <v>BH62DT_D3+4</v>
      </c>
      <c r="E131" s="82" t="s">
        <v>349</v>
      </c>
      <c r="F131" s="84"/>
      <c r="G131" s="84"/>
      <c r="H131" s="92" t="s">
        <v>4565</v>
      </c>
      <c r="I131" s="83" t="s">
        <v>4566</v>
      </c>
      <c r="J131" s="83" t="s">
        <v>293</v>
      </c>
      <c r="K131" s="83" t="str">
        <f t="shared" si="46"/>
        <v>BH62DT_D3</v>
      </c>
      <c r="L131" s="83" t="s">
        <v>4567</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349</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c r="A132" s="82" t="str">
        <f t="shared" si="47"/>
        <v>BH62DT_D4+1</v>
      </c>
      <c r="B132" s="82" t="str">
        <f t="shared" si="48"/>
        <v>BH62DT_D4+2</v>
      </c>
      <c r="C132" s="82" t="str">
        <f t="shared" si="49"/>
        <v>BH62DT_D4+3</v>
      </c>
      <c r="D132" s="82" t="str">
        <f t="shared" si="50"/>
        <v>BH62DT_D4+4</v>
      </c>
      <c r="E132" s="82" t="s">
        <v>349</v>
      </c>
      <c r="F132" s="84"/>
      <c r="G132" s="84"/>
      <c r="H132" s="92" t="s">
        <v>4568</v>
      </c>
      <c r="I132" s="83" t="s">
        <v>4569</v>
      </c>
      <c r="J132" s="83" t="s">
        <v>4570</v>
      </c>
      <c r="K132" s="83" t="str">
        <f t="shared" si="46"/>
        <v>BH62DT_D4</v>
      </c>
      <c r="L132" s="83" t="s">
        <v>4571</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349</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c r="A133" s="82" t="str">
        <f t="shared" si="47"/>
        <v>BH63DT+1</v>
      </c>
      <c r="B133" s="82" t="str">
        <f t="shared" si="48"/>
        <v>BH63DT+2</v>
      </c>
      <c r="C133" s="82" t="str">
        <f t="shared" si="49"/>
        <v>BH63DT+3</v>
      </c>
      <c r="D133" s="82" t="str">
        <f t="shared" si="50"/>
        <v>BH63DT+4</v>
      </c>
      <c r="E133" s="82" t="s">
        <v>349</v>
      </c>
      <c r="F133" s="84">
        <v>63</v>
      </c>
      <c r="G133" s="84"/>
      <c r="H133" s="92" t="s">
        <v>4572</v>
      </c>
      <c r="I133" s="83" t="s">
        <v>4573</v>
      </c>
      <c r="J133" s="83" t="s">
        <v>4574</v>
      </c>
      <c r="K133" s="83" t="str">
        <f t="shared" si="46"/>
        <v>BH63DT</v>
      </c>
      <c r="L133" s="83" t="s">
        <v>4562</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349</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c r="A134" s="82" t="str">
        <f t="shared" si="47"/>
        <v>BH64DT+1</v>
      </c>
      <c r="B134" s="82" t="str">
        <f t="shared" si="48"/>
        <v>BH64DT+2</v>
      </c>
      <c r="C134" s="82" t="str">
        <f t="shared" si="49"/>
        <v>BH64DT+3</v>
      </c>
      <c r="D134" s="82" t="str">
        <f t="shared" si="50"/>
        <v>BH64DT+4</v>
      </c>
      <c r="E134" s="82" t="s">
        <v>349</v>
      </c>
      <c r="F134" s="84">
        <v>64</v>
      </c>
      <c r="G134" s="84"/>
      <c r="H134" s="92" t="s">
        <v>4575</v>
      </c>
      <c r="I134" s="83" t="s">
        <v>4576</v>
      </c>
      <c r="J134" s="83" t="s">
        <v>4577</v>
      </c>
      <c r="K134" s="83" t="str">
        <f t="shared" si="46"/>
        <v>BH64DT</v>
      </c>
      <c r="L134" s="83" t="s">
        <v>4578</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349</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c r="A135" s="82" t="str">
        <f t="shared" si="47"/>
        <v>BH65DT+1</v>
      </c>
      <c r="B135" s="82" t="str">
        <f t="shared" si="48"/>
        <v>BH65DT+2</v>
      </c>
      <c r="C135" s="82" t="str">
        <f t="shared" si="49"/>
        <v>BH65DT+3</v>
      </c>
      <c r="D135" s="82" t="str">
        <f t="shared" si="50"/>
        <v>BH65DT+4</v>
      </c>
      <c r="E135" s="82" t="s">
        <v>349</v>
      </c>
      <c r="F135" s="84">
        <v>65</v>
      </c>
      <c r="G135" s="84"/>
      <c r="H135" s="92" t="s">
        <v>4579</v>
      </c>
      <c r="I135" s="83" t="s">
        <v>4580</v>
      </c>
      <c r="J135" s="83" t="s">
        <v>4581</v>
      </c>
      <c r="K135" s="83"/>
      <c r="L135" s="83" t="s">
        <v>149</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349</v>
      </c>
      <c r="AY135" s="100">
        <v>12600</v>
      </c>
      <c r="AZ135" s="101">
        <v>6300</v>
      </c>
      <c r="BA135" s="101">
        <v>4200</v>
      </c>
      <c r="BB135" s="101">
        <v>2520</v>
      </c>
      <c r="BC135" s="250">
        <v>10800</v>
      </c>
      <c r="BD135" s="250">
        <v>5400</v>
      </c>
      <c r="BE135" s="250">
        <v>3600</v>
      </c>
      <c r="BF135" s="250">
        <v>2160</v>
      </c>
    </row>
    <row r="136" spans="1:65" s="82" customFormat="1" ht="35.1" customHeight="1">
      <c r="A136" s="82" t="str">
        <f t="shared" si="47"/>
        <v>BH65DT_D1+1</v>
      </c>
      <c r="B136" s="82" t="str">
        <f t="shared" si="48"/>
        <v>BH65DT_D1+2</v>
      </c>
      <c r="C136" s="82" t="str">
        <f t="shared" si="49"/>
        <v>BH65DT_D1+3</v>
      </c>
      <c r="D136" s="82" t="str">
        <f t="shared" si="50"/>
        <v>BH65DT_D1+4</v>
      </c>
      <c r="E136" s="82" t="s">
        <v>349</v>
      </c>
      <c r="F136" s="84"/>
      <c r="G136" s="84"/>
      <c r="H136" s="92" t="s">
        <v>4582</v>
      </c>
      <c r="I136" s="83" t="s">
        <v>4583</v>
      </c>
      <c r="J136" s="83" t="s">
        <v>4584</v>
      </c>
      <c r="K136" s="83" t="str">
        <f t="shared" si="46"/>
        <v>BH65DT_D1</v>
      </c>
      <c r="L136" s="83" t="s">
        <v>4585</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349</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c r="A137" s="82" t="str">
        <f t="shared" si="47"/>
        <v>BH65DT_D2+1</v>
      </c>
      <c r="B137" s="82" t="str">
        <f t="shared" si="48"/>
        <v>BH65DT_D2+2</v>
      </c>
      <c r="C137" s="82" t="str">
        <f t="shared" si="49"/>
        <v>BH65DT_D2+3</v>
      </c>
      <c r="D137" s="82" t="str">
        <f t="shared" si="50"/>
        <v>BH65DT_D2+4</v>
      </c>
      <c r="E137" s="82" t="s">
        <v>349</v>
      </c>
      <c r="F137" s="84"/>
      <c r="G137" s="84"/>
      <c r="H137" s="92" t="s">
        <v>4586</v>
      </c>
      <c r="I137" s="83" t="s">
        <v>4587</v>
      </c>
      <c r="J137" s="83" t="s">
        <v>149</v>
      </c>
      <c r="K137" s="83" t="str">
        <f t="shared" si="46"/>
        <v>BH65DT_D2</v>
      </c>
      <c r="L137" s="83" t="s">
        <v>4588</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349</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c r="A138" s="82" t="str">
        <f t="shared" si="47"/>
        <v>BH65DT_D3+1</v>
      </c>
      <c r="B138" s="82" t="str">
        <f t="shared" si="48"/>
        <v>BH65DT_D3+2</v>
      </c>
      <c r="C138" s="82" t="str">
        <f t="shared" si="49"/>
        <v>BH65DT_D3+3</v>
      </c>
      <c r="D138" s="82" t="str">
        <f t="shared" si="50"/>
        <v>BH65DT_D3+4</v>
      </c>
      <c r="E138" s="82" t="s">
        <v>349</v>
      </c>
      <c r="F138" s="84"/>
      <c r="G138" s="84"/>
      <c r="H138" s="92" t="s">
        <v>4589</v>
      </c>
      <c r="I138" s="83" t="s">
        <v>4590</v>
      </c>
      <c r="J138" s="83" t="s">
        <v>4591</v>
      </c>
      <c r="K138" s="83" t="str">
        <f t="shared" si="46"/>
        <v>BH65DT_D3</v>
      </c>
      <c r="L138" s="83" t="s">
        <v>4592</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349</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c r="A139" s="82" t="str">
        <f t="shared" si="47"/>
        <v>BH66DT+1</v>
      </c>
      <c r="B139" s="82" t="str">
        <f t="shared" si="48"/>
        <v>BH66DT+2</v>
      </c>
      <c r="C139" s="82" t="str">
        <f t="shared" si="49"/>
        <v>BH66DT+3</v>
      </c>
      <c r="D139" s="82" t="str">
        <f t="shared" si="50"/>
        <v>BH66DT+4</v>
      </c>
      <c r="E139" s="82" t="s">
        <v>349</v>
      </c>
      <c r="F139" s="84">
        <v>66</v>
      </c>
      <c r="G139" s="84"/>
      <c r="H139" s="92" t="s">
        <v>4593</v>
      </c>
      <c r="I139" s="83" t="s">
        <v>4549</v>
      </c>
      <c r="J139" s="83" t="s">
        <v>4594</v>
      </c>
      <c r="K139" s="83" t="str">
        <f t="shared" si="46"/>
        <v>BH66DT</v>
      </c>
      <c r="L139" s="83" t="s">
        <v>4585</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349</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c r="A140" s="82" t="str">
        <f t="shared" si="47"/>
        <v>BH67DT+1</v>
      </c>
      <c r="B140" s="82" t="str">
        <f t="shared" si="48"/>
        <v>BH67DT+2</v>
      </c>
      <c r="C140" s="82" t="str">
        <f t="shared" si="49"/>
        <v>BH67DT+3</v>
      </c>
      <c r="D140" s="82" t="str">
        <f t="shared" si="50"/>
        <v>BH67DT+4</v>
      </c>
      <c r="E140" s="82" t="s">
        <v>349</v>
      </c>
      <c r="F140" s="84">
        <v>67</v>
      </c>
      <c r="G140" s="84"/>
      <c r="H140" s="92" t="s">
        <v>4595</v>
      </c>
      <c r="I140" s="83" t="s">
        <v>4596</v>
      </c>
      <c r="J140" s="83" t="s">
        <v>149</v>
      </c>
      <c r="K140" s="83" t="str">
        <f t="shared" ref="K140:K203" si="81">H140</f>
        <v>BH67DT</v>
      </c>
      <c r="L140" s="83" t="s">
        <v>4597</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349</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c r="A141" s="82" t="str">
        <f t="shared" ref="A141:A204" si="82">$H141&amp;"+1"</f>
        <v>BH68DT+1</v>
      </c>
      <c r="B141" s="82" t="str">
        <f t="shared" ref="B141:B204" si="83">$H141&amp;"+2"</f>
        <v>BH68DT+2</v>
      </c>
      <c r="C141" s="82" t="str">
        <f t="shared" ref="C141:C204" si="84">$H141&amp;"+3"</f>
        <v>BH68DT+3</v>
      </c>
      <c r="D141" s="82" t="str">
        <f t="shared" ref="D141:D204" si="85">$H141&amp;"+4"</f>
        <v>BH68DT+4</v>
      </c>
      <c r="E141" s="82" t="s">
        <v>349</v>
      </c>
      <c r="F141" s="84">
        <v>68</v>
      </c>
      <c r="G141" s="84"/>
      <c r="H141" s="92" t="s">
        <v>4598</v>
      </c>
      <c r="I141" s="83" t="s">
        <v>213</v>
      </c>
      <c r="J141" s="83" t="s">
        <v>149</v>
      </c>
      <c r="K141" s="83"/>
      <c r="L141" s="83" t="s">
        <v>4597</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349</v>
      </c>
      <c r="AY141" s="100">
        <v>7000</v>
      </c>
      <c r="AZ141" s="101">
        <v>3500</v>
      </c>
      <c r="BA141" s="101">
        <v>2100</v>
      </c>
      <c r="BB141" s="101">
        <v>1470</v>
      </c>
      <c r="BC141" s="250">
        <v>6000</v>
      </c>
      <c r="BD141" s="250">
        <v>3000</v>
      </c>
      <c r="BE141" s="250">
        <v>1800</v>
      </c>
      <c r="BF141" s="250">
        <v>1260</v>
      </c>
    </row>
    <row r="142" spans="1:65" s="82" customFormat="1" ht="35.1" customHeight="1">
      <c r="A142" s="82" t="str">
        <f t="shared" si="82"/>
        <v>BH68DT_D1+1</v>
      </c>
      <c r="B142" s="82" t="str">
        <f t="shared" si="83"/>
        <v>BH68DT_D1+2</v>
      </c>
      <c r="C142" s="82" t="str">
        <f t="shared" si="84"/>
        <v>BH68DT_D1+3</v>
      </c>
      <c r="D142" s="82" t="str">
        <f t="shared" si="85"/>
        <v>BH68DT_D1+4</v>
      </c>
      <c r="E142" s="82" t="s">
        <v>349</v>
      </c>
      <c r="F142" s="84"/>
      <c r="G142" s="84"/>
      <c r="H142" s="92" t="s">
        <v>4599</v>
      </c>
      <c r="I142" s="83" t="s">
        <v>4600</v>
      </c>
      <c r="J142" s="83" t="s">
        <v>4253</v>
      </c>
      <c r="K142" s="83" t="str">
        <f t="shared" si="81"/>
        <v>BH68DT_D1</v>
      </c>
      <c r="L142" s="83" t="s">
        <v>4393</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349</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c r="A143" s="82" t="str">
        <f t="shared" si="82"/>
        <v>BH68DT_D2+1</v>
      </c>
      <c r="B143" s="82" t="str">
        <f t="shared" si="83"/>
        <v>BH68DT_D2+2</v>
      </c>
      <c r="C143" s="82" t="str">
        <f t="shared" si="84"/>
        <v>BH68DT_D2+3</v>
      </c>
      <c r="D143" s="82" t="str">
        <f t="shared" si="85"/>
        <v>BH68DT_D2+4</v>
      </c>
      <c r="E143" s="82" t="s">
        <v>349</v>
      </c>
      <c r="F143" s="84"/>
      <c r="G143" s="84"/>
      <c r="H143" s="92" t="s">
        <v>4601</v>
      </c>
      <c r="I143" s="83" t="s">
        <v>4602</v>
      </c>
      <c r="J143" s="83" t="s">
        <v>4253</v>
      </c>
      <c r="K143" s="83" t="str">
        <f t="shared" si="81"/>
        <v>BH68DT_D2</v>
      </c>
      <c r="L143" s="83" t="s">
        <v>4603</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349</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c r="A144" s="82" t="str">
        <f t="shared" si="82"/>
        <v>BH68DT_D3+1</v>
      </c>
      <c r="B144" s="82" t="str">
        <f t="shared" si="83"/>
        <v>BH68DT_D3+2</v>
      </c>
      <c r="C144" s="82" t="str">
        <f t="shared" si="84"/>
        <v>BH68DT_D3+3</v>
      </c>
      <c r="D144" s="82" t="str">
        <f t="shared" si="85"/>
        <v>BH68DT_D3+4</v>
      </c>
      <c r="E144" s="82" t="s">
        <v>349</v>
      </c>
      <c r="F144" s="84"/>
      <c r="G144" s="84"/>
      <c r="H144" s="92" t="s">
        <v>4604</v>
      </c>
      <c r="I144" s="83" t="s">
        <v>4605</v>
      </c>
      <c r="J144" s="83" t="s">
        <v>4603</v>
      </c>
      <c r="K144" s="83" t="str">
        <f t="shared" si="81"/>
        <v>BH68DT_D3</v>
      </c>
      <c r="L144" s="83" t="s">
        <v>284</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349</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c r="A145" s="82" t="str">
        <f t="shared" si="82"/>
        <v>BH68DT_D4+1</v>
      </c>
      <c r="B145" s="82" t="str">
        <f t="shared" si="83"/>
        <v>BH68DT_D4+2</v>
      </c>
      <c r="C145" s="82" t="str">
        <f t="shared" si="84"/>
        <v>BH68DT_D4+3</v>
      </c>
      <c r="D145" s="82" t="str">
        <f t="shared" si="85"/>
        <v>BH68DT_D4+4</v>
      </c>
      <c r="E145" s="82" t="s">
        <v>349</v>
      </c>
      <c r="F145" s="84"/>
      <c r="G145" s="84"/>
      <c r="H145" s="92" t="s">
        <v>4606</v>
      </c>
      <c r="I145" s="83" t="s">
        <v>4607</v>
      </c>
      <c r="J145" s="83" t="s">
        <v>284</v>
      </c>
      <c r="K145" s="83" t="str">
        <f t="shared" si="81"/>
        <v>BH68DT_D4</v>
      </c>
      <c r="L145" s="83" t="s">
        <v>317</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349</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c r="A146" s="82" t="str">
        <f t="shared" si="82"/>
        <v>BH68DT_D5+1</v>
      </c>
      <c r="B146" s="82" t="str">
        <f t="shared" si="83"/>
        <v>BH68DT_D5+2</v>
      </c>
      <c r="C146" s="82" t="str">
        <f t="shared" si="84"/>
        <v>BH68DT_D5+3</v>
      </c>
      <c r="D146" s="82" t="str">
        <f t="shared" si="85"/>
        <v>BH68DT_D5+4</v>
      </c>
      <c r="E146" s="82" t="s">
        <v>349</v>
      </c>
      <c r="F146" s="84"/>
      <c r="G146" s="84"/>
      <c r="H146" s="92" t="s">
        <v>4608</v>
      </c>
      <c r="I146" s="83" t="s">
        <v>4609</v>
      </c>
      <c r="J146" s="83" t="s">
        <v>317</v>
      </c>
      <c r="K146" s="83" t="str">
        <f t="shared" si="81"/>
        <v>BH68DT_D5</v>
      </c>
      <c r="L146" s="83" t="s">
        <v>4610</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349</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c r="A147" s="82" t="str">
        <f t="shared" si="82"/>
        <v>BH69DT+1</v>
      </c>
      <c r="B147" s="82" t="str">
        <f t="shared" si="83"/>
        <v>BH69DT+2</v>
      </c>
      <c r="C147" s="82" t="str">
        <f t="shared" si="84"/>
        <v>BH69DT+3</v>
      </c>
      <c r="D147" s="82" t="str">
        <f t="shared" si="85"/>
        <v>BH69DT+4</v>
      </c>
      <c r="E147" s="82" t="s">
        <v>349</v>
      </c>
      <c r="F147" s="84">
        <v>69</v>
      </c>
      <c r="G147" s="84"/>
      <c r="H147" s="92" t="s">
        <v>4611</v>
      </c>
      <c r="I147" s="83" t="s">
        <v>317</v>
      </c>
      <c r="J147" s="83" t="s">
        <v>4612</v>
      </c>
      <c r="K147" s="83" t="str">
        <f t="shared" si="81"/>
        <v>BH69DT</v>
      </c>
      <c r="L147" s="83" t="s">
        <v>4393</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349</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c r="A148" s="82" t="str">
        <f t="shared" si="82"/>
        <v>BH70DT+1</v>
      </c>
      <c r="B148" s="82" t="str">
        <f t="shared" si="83"/>
        <v>BH70DT+2</v>
      </c>
      <c r="C148" s="82" t="str">
        <f t="shared" si="84"/>
        <v>BH70DT+3</v>
      </c>
      <c r="D148" s="82" t="str">
        <f t="shared" si="85"/>
        <v>BH70DT+4</v>
      </c>
      <c r="E148" s="82" t="s">
        <v>349</v>
      </c>
      <c r="F148" s="84">
        <v>70</v>
      </c>
      <c r="G148" s="84"/>
      <c r="H148" s="92" t="s">
        <v>4613</v>
      </c>
      <c r="I148" s="83" t="s">
        <v>4614</v>
      </c>
      <c r="J148" s="83" t="s">
        <v>213</v>
      </c>
      <c r="K148" s="83" t="str">
        <f t="shared" si="81"/>
        <v>BH70DT</v>
      </c>
      <c r="L148" s="83" t="s">
        <v>4615</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349</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c r="A149" s="82" t="str">
        <f t="shared" si="82"/>
        <v>BH71DT+1</v>
      </c>
      <c r="B149" s="82" t="str">
        <f t="shared" si="83"/>
        <v>BH71DT+2</v>
      </c>
      <c r="C149" s="82" t="str">
        <f t="shared" si="84"/>
        <v>BH71DT+3</v>
      </c>
      <c r="D149" s="82" t="str">
        <f t="shared" si="85"/>
        <v>BH71DT+4</v>
      </c>
      <c r="E149" s="82" t="s">
        <v>349</v>
      </c>
      <c r="F149" s="84">
        <v>71</v>
      </c>
      <c r="G149" s="84"/>
      <c r="H149" s="92" t="s">
        <v>4616</v>
      </c>
      <c r="I149" s="83" t="s">
        <v>4617</v>
      </c>
      <c r="J149" s="83" t="s">
        <v>266</v>
      </c>
      <c r="K149" s="83" t="str">
        <f t="shared" si="81"/>
        <v>BH71DT</v>
      </c>
      <c r="L149" s="83" t="s">
        <v>4618</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349</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c r="A150" s="82" t="str">
        <f t="shared" si="82"/>
        <v>BH72DT+1</v>
      </c>
      <c r="B150" s="82" t="str">
        <f t="shared" si="83"/>
        <v>BH72DT+2</v>
      </c>
      <c r="C150" s="82" t="str">
        <f t="shared" si="84"/>
        <v>BH72DT+3</v>
      </c>
      <c r="D150" s="82" t="str">
        <f t="shared" si="85"/>
        <v>BH72DT+4</v>
      </c>
      <c r="E150" s="82" t="s">
        <v>349</v>
      </c>
      <c r="F150" s="84">
        <v>72</v>
      </c>
      <c r="G150" s="84"/>
      <c r="H150" s="92" t="s">
        <v>4619</v>
      </c>
      <c r="I150" s="83" t="s">
        <v>266</v>
      </c>
      <c r="J150" s="83" t="s">
        <v>213</v>
      </c>
      <c r="K150" s="83" t="str">
        <f t="shared" si="81"/>
        <v>BH72DT</v>
      </c>
      <c r="L150" s="83" t="s">
        <v>317</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349</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c r="A151" s="82" t="str">
        <f t="shared" si="82"/>
        <v>BH73DT+1</v>
      </c>
      <c r="B151" s="82" t="str">
        <f t="shared" si="83"/>
        <v>BH73DT+2</v>
      </c>
      <c r="C151" s="82" t="str">
        <f t="shared" si="84"/>
        <v>BH73DT+3</v>
      </c>
      <c r="D151" s="82" t="str">
        <f t="shared" si="85"/>
        <v>BH73DT+4</v>
      </c>
      <c r="E151" s="82" t="s">
        <v>349</v>
      </c>
      <c r="F151" s="84">
        <v>73</v>
      </c>
      <c r="G151" s="84"/>
      <c r="H151" s="92" t="s">
        <v>4620</v>
      </c>
      <c r="I151" s="83" t="s">
        <v>4621</v>
      </c>
      <c r="J151" s="83" t="s">
        <v>4617</v>
      </c>
      <c r="K151" s="83" t="str">
        <f t="shared" si="81"/>
        <v>BH73DT</v>
      </c>
      <c r="L151" s="83" t="s">
        <v>4622</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349</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c r="A152" s="82" t="str">
        <f t="shared" si="82"/>
        <v>BH74DT+1</v>
      </c>
      <c r="B152" s="82" t="str">
        <f t="shared" si="83"/>
        <v>BH74DT+2</v>
      </c>
      <c r="C152" s="82" t="str">
        <f t="shared" si="84"/>
        <v>BH74DT+3</v>
      </c>
      <c r="D152" s="82" t="str">
        <f t="shared" si="85"/>
        <v>BH74DT+4</v>
      </c>
      <c r="E152" s="82" t="s">
        <v>349</v>
      </c>
      <c r="F152" s="84">
        <v>74</v>
      </c>
      <c r="G152" s="84"/>
      <c r="H152" s="92" t="s">
        <v>4623</v>
      </c>
      <c r="I152" s="83" t="s">
        <v>4624</v>
      </c>
      <c r="J152" s="83" t="s">
        <v>213</v>
      </c>
      <c r="K152" s="83" t="str">
        <f t="shared" si="81"/>
        <v>BH74DT</v>
      </c>
      <c r="L152" s="83" t="s">
        <v>4625</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349</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c r="A153" s="82" t="str">
        <f t="shared" si="82"/>
        <v>BH75DT+1</v>
      </c>
      <c r="B153" s="82" t="str">
        <f t="shared" si="83"/>
        <v>BH75DT+2</v>
      </c>
      <c r="C153" s="82" t="str">
        <f t="shared" si="84"/>
        <v>BH75DT+3</v>
      </c>
      <c r="D153" s="82" t="str">
        <f t="shared" si="85"/>
        <v>BH75DT+4</v>
      </c>
      <c r="E153" s="82" t="s">
        <v>349</v>
      </c>
      <c r="F153" s="84">
        <v>75</v>
      </c>
      <c r="G153" s="84"/>
      <c r="H153" s="92" t="s">
        <v>4626</v>
      </c>
      <c r="I153" s="83" t="s">
        <v>284</v>
      </c>
      <c r="J153" s="83" t="s">
        <v>213</v>
      </c>
      <c r="K153" s="83" t="str">
        <f t="shared" si="81"/>
        <v>BH75DT</v>
      </c>
      <c r="L153" s="83" t="s">
        <v>4627</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349</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c r="A154" s="82" t="str">
        <f t="shared" si="82"/>
        <v>BH76DT+1</v>
      </c>
      <c r="B154" s="82" t="str">
        <f t="shared" si="83"/>
        <v>BH76DT+2</v>
      </c>
      <c r="C154" s="82" t="str">
        <f t="shared" si="84"/>
        <v>BH76DT+3</v>
      </c>
      <c r="D154" s="82" t="str">
        <f t="shared" si="85"/>
        <v>BH76DT+4</v>
      </c>
      <c r="E154" s="82" t="s">
        <v>349</v>
      </c>
      <c r="F154" s="84">
        <v>76</v>
      </c>
      <c r="G154" s="84"/>
      <c r="H154" s="92" t="s">
        <v>4628</v>
      </c>
      <c r="I154" s="83" t="s">
        <v>4629</v>
      </c>
      <c r="J154" s="83" t="s">
        <v>213</v>
      </c>
      <c r="K154" s="83" t="str">
        <f t="shared" si="81"/>
        <v>BH76DT</v>
      </c>
      <c r="L154" s="83" t="s">
        <v>4630</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349</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c r="A155" s="82" t="str">
        <f t="shared" si="82"/>
        <v>BH77DT+1</v>
      </c>
      <c r="B155" s="82" t="str">
        <f t="shared" si="83"/>
        <v>BH77DT+2</v>
      </c>
      <c r="C155" s="82" t="str">
        <f t="shared" si="84"/>
        <v>BH77DT+3</v>
      </c>
      <c r="D155" s="82" t="str">
        <f t="shared" si="85"/>
        <v>BH77DT+4</v>
      </c>
      <c r="E155" s="82" t="s">
        <v>349</v>
      </c>
      <c r="F155" s="84">
        <v>77</v>
      </c>
      <c r="G155" s="84"/>
      <c r="H155" s="92" t="s">
        <v>4631</v>
      </c>
      <c r="I155" s="83" t="s">
        <v>4632</v>
      </c>
      <c r="J155" s="83" t="s">
        <v>4349</v>
      </c>
      <c r="K155" s="83" t="str">
        <f t="shared" si="81"/>
        <v>BH77DT</v>
      </c>
      <c r="L155" s="83" t="s">
        <v>4633</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349</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c r="A156" s="82" t="str">
        <f t="shared" si="82"/>
        <v>BH78DT+1</v>
      </c>
      <c r="B156" s="82" t="str">
        <f t="shared" si="83"/>
        <v>BH78DT+2</v>
      </c>
      <c r="C156" s="82" t="str">
        <f t="shared" si="84"/>
        <v>BH78DT+3</v>
      </c>
      <c r="D156" s="82" t="str">
        <f t="shared" si="85"/>
        <v>BH78DT+4</v>
      </c>
      <c r="E156" s="82" t="s">
        <v>349</v>
      </c>
      <c r="F156" s="84">
        <v>78</v>
      </c>
      <c r="G156" s="84"/>
      <c r="H156" s="92" t="s">
        <v>4634</v>
      </c>
      <c r="I156" s="83" t="s">
        <v>4635</v>
      </c>
      <c r="J156" s="83" t="s">
        <v>4349</v>
      </c>
      <c r="K156" s="83"/>
      <c r="L156" s="83" t="s">
        <v>4636</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349</v>
      </c>
      <c r="AY156" s="100">
        <v>14700</v>
      </c>
      <c r="AZ156" s="101">
        <v>9100</v>
      </c>
      <c r="BA156" s="101">
        <v>4200</v>
      </c>
      <c r="BB156" s="101">
        <v>2520</v>
      </c>
      <c r="BC156" s="250">
        <v>12600</v>
      </c>
      <c r="BD156" s="250">
        <v>7800</v>
      </c>
      <c r="BE156" s="250">
        <v>3600</v>
      </c>
      <c r="BF156" s="250">
        <v>2160</v>
      </c>
    </row>
    <row r="157" spans="1:65" s="82" customFormat="1" ht="35.1" customHeight="1">
      <c r="A157" s="82" t="str">
        <f t="shared" si="82"/>
        <v>BH78DT_D1+1</v>
      </c>
      <c r="B157" s="82" t="str">
        <f t="shared" si="83"/>
        <v>BH78DT_D1+2</v>
      </c>
      <c r="C157" s="82" t="str">
        <f t="shared" si="84"/>
        <v>BH78DT_D1+3</v>
      </c>
      <c r="D157" s="82" t="str">
        <f t="shared" si="85"/>
        <v>BH78DT_D1+4</v>
      </c>
      <c r="E157" s="82" t="s">
        <v>349</v>
      </c>
      <c r="F157" s="84"/>
      <c r="G157" s="84"/>
      <c r="H157" s="92" t="s">
        <v>4637</v>
      </c>
      <c r="I157" s="83" t="s">
        <v>4638</v>
      </c>
      <c r="J157" s="83" t="s">
        <v>4639</v>
      </c>
      <c r="K157" s="83" t="str">
        <f t="shared" si="81"/>
        <v>BH78DT_D1</v>
      </c>
      <c r="L157" s="83" t="s">
        <v>4640</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349</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c r="A158" s="82" t="str">
        <f t="shared" si="82"/>
        <v>BH78DT_D2+1</v>
      </c>
      <c r="B158" s="82" t="str">
        <f t="shared" si="83"/>
        <v>BH78DT_D2+2</v>
      </c>
      <c r="C158" s="82" t="str">
        <f t="shared" si="84"/>
        <v>BH78DT_D2+3</v>
      </c>
      <c r="D158" s="82" t="str">
        <f t="shared" si="85"/>
        <v>BH78DT_D2+4</v>
      </c>
      <c r="E158" s="82" t="s">
        <v>349</v>
      </c>
      <c r="F158" s="84"/>
      <c r="G158" s="84"/>
      <c r="H158" s="92" t="s">
        <v>4641</v>
      </c>
      <c r="I158" s="83" t="s">
        <v>4642</v>
      </c>
      <c r="J158" s="83" t="s">
        <v>4639</v>
      </c>
      <c r="K158" s="83" t="str">
        <f t="shared" si="81"/>
        <v>BH78DT_D2</v>
      </c>
      <c r="L158" s="83" t="s">
        <v>4643</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349</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c r="A159" s="82" t="str">
        <f t="shared" si="82"/>
        <v>BH78DT_D3+1</v>
      </c>
      <c r="B159" s="82" t="str">
        <f t="shared" si="83"/>
        <v>BH78DT_D3+2</v>
      </c>
      <c r="C159" s="82" t="str">
        <f t="shared" si="84"/>
        <v>BH78DT_D3+3</v>
      </c>
      <c r="D159" s="82" t="str">
        <f t="shared" si="85"/>
        <v>BH78DT_D3+4</v>
      </c>
      <c r="E159" s="82" t="s">
        <v>349</v>
      </c>
      <c r="F159" s="84"/>
      <c r="G159" s="84"/>
      <c r="H159" s="92" t="s">
        <v>4644</v>
      </c>
      <c r="I159" s="83" t="s">
        <v>4645</v>
      </c>
      <c r="J159" s="83" t="s">
        <v>4646</v>
      </c>
      <c r="K159" s="83" t="str">
        <f t="shared" si="81"/>
        <v>BH78DT_D3</v>
      </c>
      <c r="L159" s="83" t="s">
        <v>4647</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349</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c r="A160" s="82" t="str">
        <f t="shared" si="82"/>
        <v>BH78DT_D4+1</v>
      </c>
      <c r="B160" s="82" t="str">
        <f t="shared" si="83"/>
        <v>BH78DT_D4+2</v>
      </c>
      <c r="C160" s="82" t="str">
        <f t="shared" si="84"/>
        <v>BH78DT_D4+3</v>
      </c>
      <c r="D160" s="82" t="str">
        <f t="shared" si="85"/>
        <v>BH78DT_D4+4</v>
      </c>
      <c r="E160" s="82" t="s">
        <v>349</v>
      </c>
      <c r="F160" s="84"/>
      <c r="G160" s="84"/>
      <c r="H160" s="92" t="s">
        <v>4648</v>
      </c>
      <c r="I160" s="83" t="s">
        <v>4649</v>
      </c>
      <c r="J160" s="83" t="s">
        <v>4650</v>
      </c>
      <c r="K160" s="83" t="str">
        <f t="shared" si="81"/>
        <v>BH78DT_D4</v>
      </c>
      <c r="L160" s="83" t="s">
        <v>4651</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349</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c r="A161" s="82" t="str">
        <f t="shared" si="82"/>
        <v>BH78DT_D5+1</v>
      </c>
      <c r="B161" s="82" t="str">
        <f t="shared" si="83"/>
        <v>BH78DT_D5+2</v>
      </c>
      <c r="C161" s="82" t="str">
        <f t="shared" si="84"/>
        <v>BH78DT_D5+3</v>
      </c>
      <c r="D161" s="82" t="str">
        <f t="shared" si="85"/>
        <v>BH78DT_D5+4</v>
      </c>
      <c r="E161" s="82" t="s">
        <v>349</v>
      </c>
      <c r="F161" s="84"/>
      <c r="G161" s="84"/>
      <c r="H161" s="92" t="s">
        <v>4652</v>
      </c>
      <c r="I161" s="83" t="s">
        <v>4653</v>
      </c>
      <c r="J161" s="83" t="s">
        <v>4654</v>
      </c>
      <c r="K161" s="83" t="str">
        <f t="shared" si="81"/>
        <v>BH78DT_D5</v>
      </c>
      <c r="L161" s="83" t="s">
        <v>4655</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349</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c r="A162" s="82" t="str">
        <f t="shared" si="82"/>
        <v>BH78DT_D6+1</v>
      </c>
      <c r="B162" s="82" t="str">
        <f t="shared" si="83"/>
        <v>BH78DT_D6+2</v>
      </c>
      <c r="C162" s="82" t="str">
        <f t="shared" si="84"/>
        <v>BH78DT_D6+3</v>
      </c>
      <c r="D162" s="82" t="str">
        <f t="shared" si="85"/>
        <v>BH78DT_D6+4</v>
      </c>
      <c r="E162" s="82" t="s">
        <v>349</v>
      </c>
      <c r="F162" s="84"/>
      <c r="G162" s="84"/>
      <c r="H162" s="92" t="s">
        <v>4656</v>
      </c>
      <c r="I162" s="83" t="s">
        <v>4657</v>
      </c>
      <c r="J162" s="83" t="s">
        <v>4655</v>
      </c>
      <c r="K162" s="83" t="str">
        <f t="shared" si="81"/>
        <v>BH78DT_D6</v>
      </c>
      <c r="L162" s="83" t="s">
        <v>4658</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349</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c r="A163" s="82" t="str">
        <f t="shared" si="82"/>
        <v>BH79DT+1</v>
      </c>
      <c r="B163" s="82" t="str">
        <f t="shared" si="83"/>
        <v>BH79DT+2</v>
      </c>
      <c r="C163" s="82" t="str">
        <f t="shared" si="84"/>
        <v>BH79DT+3</v>
      </c>
      <c r="D163" s="82" t="str">
        <f t="shared" si="85"/>
        <v>BH79DT+4</v>
      </c>
      <c r="E163" s="82" t="s">
        <v>349</v>
      </c>
      <c r="F163" s="84">
        <v>79</v>
      </c>
      <c r="G163" s="84"/>
      <c r="H163" s="92" t="s">
        <v>4659</v>
      </c>
      <c r="I163" s="83" t="s">
        <v>4654</v>
      </c>
      <c r="J163" s="83" t="s">
        <v>4660</v>
      </c>
      <c r="K163" s="83" t="str">
        <f t="shared" si="81"/>
        <v>BH79DT</v>
      </c>
      <c r="L163" s="83" t="s">
        <v>4640</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349</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c r="A164" s="82" t="str">
        <f t="shared" si="82"/>
        <v>BH80DT+1</v>
      </c>
      <c r="B164" s="82" t="str">
        <f t="shared" si="83"/>
        <v>BH80DT+2</v>
      </c>
      <c r="C164" s="82" t="str">
        <f t="shared" si="84"/>
        <v>BH80DT+3</v>
      </c>
      <c r="D164" s="82" t="str">
        <f t="shared" si="85"/>
        <v>BH80DT+4</v>
      </c>
      <c r="E164" s="82" t="s">
        <v>349</v>
      </c>
      <c r="F164" s="84">
        <v>80</v>
      </c>
      <c r="G164" s="84"/>
      <c r="H164" s="92" t="s">
        <v>4661</v>
      </c>
      <c r="I164" s="83" t="s">
        <v>4662</v>
      </c>
      <c r="J164" s="83" t="s">
        <v>4253</v>
      </c>
      <c r="K164" s="83" t="str">
        <f t="shared" si="81"/>
        <v>BH80DT</v>
      </c>
      <c r="L164" s="83" t="s">
        <v>4663</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349</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c r="A165" s="82" t="str">
        <f t="shared" si="82"/>
        <v>BH81DT+1</v>
      </c>
      <c r="B165" s="82" t="str">
        <f t="shared" si="83"/>
        <v>BH81DT+2</v>
      </c>
      <c r="C165" s="82" t="str">
        <f t="shared" si="84"/>
        <v>BH81DT+3</v>
      </c>
      <c r="D165" s="82" t="str">
        <f t="shared" si="85"/>
        <v>BH81DT+4</v>
      </c>
      <c r="E165" s="82" t="s">
        <v>349</v>
      </c>
      <c r="F165" s="84">
        <v>81</v>
      </c>
      <c r="G165" s="84"/>
      <c r="H165" s="92" t="s">
        <v>4664</v>
      </c>
      <c r="I165" s="83" t="s">
        <v>4665</v>
      </c>
      <c r="J165" s="83" t="s">
        <v>4666</v>
      </c>
      <c r="K165" s="83"/>
      <c r="L165" s="83" t="s">
        <v>4667</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349</v>
      </c>
      <c r="AY165" s="100">
        <v>9800</v>
      </c>
      <c r="AZ165" s="101">
        <v>4900</v>
      </c>
      <c r="BA165" s="101">
        <v>3080</v>
      </c>
      <c r="BB165" s="101">
        <v>2310</v>
      </c>
      <c r="BC165" s="250">
        <v>8400</v>
      </c>
      <c r="BD165" s="250">
        <v>4200</v>
      </c>
      <c r="BE165" s="250">
        <v>2640</v>
      </c>
      <c r="BF165" s="250">
        <v>1980</v>
      </c>
    </row>
    <row r="166" spans="1:65" s="82" customFormat="1" ht="35.1" customHeight="1">
      <c r="A166" s="82" t="str">
        <f t="shared" si="82"/>
        <v>BH81DT_D1+1</v>
      </c>
      <c r="B166" s="82" t="str">
        <f t="shared" si="83"/>
        <v>BH81DT_D1+2</v>
      </c>
      <c r="C166" s="82" t="str">
        <f t="shared" si="84"/>
        <v>BH81DT_D1+3</v>
      </c>
      <c r="D166" s="82" t="str">
        <f t="shared" si="85"/>
        <v>BH81DT_D1+4</v>
      </c>
      <c r="E166" s="82" t="s">
        <v>349</v>
      </c>
      <c r="F166" s="84"/>
      <c r="G166" s="84"/>
      <c r="H166" s="92" t="s">
        <v>4668</v>
      </c>
      <c r="I166" s="83" t="s">
        <v>4669</v>
      </c>
      <c r="J166" s="83" t="s">
        <v>4670</v>
      </c>
      <c r="K166" s="83" t="str">
        <f t="shared" si="81"/>
        <v>BH81DT_D1</v>
      </c>
      <c r="L166" s="83" t="s">
        <v>4618</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349</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c r="A167" s="82" t="str">
        <f t="shared" si="82"/>
        <v>BH81DT_D2+1</v>
      </c>
      <c r="B167" s="82" t="str">
        <f t="shared" si="83"/>
        <v>BH81DT_D2+2</v>
      </c>
      <c r="C167" s="82" t="str">
        <f t="shared" si="84"/>
        <v>BH81DT_D2+3</v>
      </c>
      <c r="D167" s="82" t="str">
        <f t="shared" si="85"/>
        <v>BH81DT_D2+4</v>
      </c>
      <c r="E167" s="82" t="s">
        <v>349</v>
      </c>
      <c r="F167" s="84"/>
      <c r="G167" s="84"/>
      <c r="H167" s="92" t="s">
        <v>4671</v>
      </c>
      <c r="I167" s="83" t="s">
        <v>4672</v>
      </c>
      <c r="J167" s="83" t="s">
        <v>4670</v>
      </c>
      <c r="K167" s="83" t="str">
        <f t="shared" si="81"/>
        <v>BH81DT_D2</v>
      </c>
      <c r="L167" s="83" t="s">
        <v>4673</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349</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c r="A168" s="82" t="str">
        <f t="shared" si="82"/>
        <v>BH82DT+1</v>
      </c>
      <c r="B168" s="82" t="str">
        <f t="shared" si="83"/>
        <v>BH82DT+2</v>
      </c>
      <c r="C168" s="82" t="str">
        <f t="shared" si="84"/>
        <v>BH82DT+3</v>
      </c>
      <c r="D168" s="82" t="str">
        <f t="shared" si="85"/>
        <v>BH82DT+4</v>
      </c>
      <c r="E168" s="82" t="s">
        <v>349</v>
      </c>
      <c r="F168" s="84">
        <v>82</v>
      </c>
      <c r="G168" s="84"/>
      <c r="H168" s="92" t="s">
        <v>4674</v>
      </c>
      <c r="I168" s="83" t="s">
        <v>4675</v>
      </c>
      <c r="J168" s="83" t="s">
        <v>4676</v>
      </c>
      <c r="K168" s="83" t="str">
        <f t="shared" si="81"/>
        <v>BH82DT</v>
      </c>
      <c r="L168" s="83" t="s">
        <v>4253</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349</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c r="A169" s="82" t="str">
        <f t="shared" si="82"/>
        <v>BH83DT+1</v>
      </c>
      <c r="B169" s="82" t="str">
        <f t="shared" si="83"/>
        <v>BH83DT+2</v>
      </c>
      <c r="C169" s="82" t="str">
        <f t="shared" si="84"/>
        <v>BH83DT+3</v>
      </c>
      <c r="D169" s="82" t="str">
        <f t="shared" si="85"/>
        <v>BH83DT+4</v>
      </c>
      <c r="E169" s="82" t="s">
        <v>349</v>
      </c>
      <c r="F169" s="84">
        <v>83</v>
      </c>
      <c r="G169" s="84"/>
      <c r="H169" s="92" t="s">
        <v>4677</v>
      </c>
      <c r="I169" s="83" t="s">
        <v>4678</v>
      </c>
      <c r="J169" s="83" t="s">
        <v>4253</v>
      </c>
      <c r="K169" s="83"/>
      <c r="L169" s="83" t="s">
        <v>4679</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349</v>
      </c>
      <c r="AY169" s="100">
        <v>11900</v>
      </c>
      <c r="AZ169" s="101">
        <v>5600</v>
      </c>
      <c r="BA169" s="101">
        <v>3080</v>
      </c>
      <c r="BB169" s="101">
        <v>1820</v>
      </c>
      <c r="BC169" s="250">
        <v>10200</v>
      </c>
      <c r="BD169" s="250">
        <v>4800</v>
      </c>
      <c r="BE169" s="250">
        <v>2640</v>
      </c>
      <c r="BF169" s="250">
        <v>1560</v>
      </c>
    </row>
    <row r="170" spans="1:65" s="82" customFormat="1" ht="35.1" customHeight="1">
      <c r="A170" s="82" t="str">
        <f t="shared" si="82"/>
        <v>BH83DT_D1+1</v>
      </c>
      <c r="B170" s="82" t="str">
        <f t="shared" si="83"/>
        <v>BH83DT_D1+2</v>
      </c>
      <c r="C170" s="82" t="str">
        <f t="shared" si="84"/>
        <v>BH83DT_D1+3</v>
      </c>
      <c r="D170" s="82" t="str">
        <f t="shared" si="85"/>
        <v>BH83DT_D1+4</v>
      </c>
      <c r="E170" s="82" t="s">
        <v>349</v>
      </c>
      <c r="F170" s="84"/>
      <c r="G170" s="84"/>
      <c r="H170" s="92" t="s">
        <v>4680</v>
      </c>
      <c r="I170" s="83" t="s">
        <v>4681</v>
      </c>
      <c r="J170" s="83" t="s">
        <v>4253</v>
      </c>
      <c r="K170" s="83" t="str">
        <f t="shared" si="81"/>
        <v>BH83DT_D1</v>
      </c>
      <c r="L170" s="83" t="s">
        <v>4682</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349</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c r="A171" s="82" t="str">
        <f t="shared" si="82"/>
        <v>BH83DT_D2+1</v>
      </c>
      <c r="B171" s="82" t="str">
        <f t="shared" si="83"/>
        <v>BH83DT_D2+2</v>
      </c>
      <c r="C171" s="82" t="str">
        <f t="shared" si="84"/>
        <v>BH83DT_D2+3</v>
      </c>
      <c r="D171" s="82" t="str">
        <f t="shared" si="85"/>
        <v>BH83DT_D2+4</v>
      </c>
      <c r="E171" s="82" t="s">
        <v>349</v>
      </c>
      <c r="F171" s="84"/>
      <c r="G171" s="84"/>
      <c r="H171" s="92" t="s">
        <v>4683</v>
      </c>
      <c r="I171" s="83" t="s">
        <v>4684</v>
      </c>
      <c r="J171" s="83" t="s">
        <v>4253</v>
      </c>
      <c r="K171" s="83" t="str">
        <f t="shared" si="81"/>
        <v>BH83DT_D2</v>
      </c>
      <c r="L171" s="83" t="s">
        <v>4685</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349</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c r="A172" s="82" t="str">
        <f t="shared" si="82"/>
        <v>BH84DT+1</v>
      </c>
      <c r="B172" s="82" t="str">
        <f t="shared" si="83"/>
        <v>BH84DT+2</v>
      </c>
      <c r="C172" s="82" t="str">
        <f t="shared" si="84"/>
        <v>BH84DT+3</v>
      </c>
      <c r="D172" s="82" t="str">
        <f t="shared" si="85"/>
        <v>BH84DT+4</v>
      </c>
      <c r="E172" s="82" t="s">
        <v>349</v>
      </c>
      <c r="F172" s="84">
        <v>84</v>
      </c>
      <c r="G172" s="84"/>
      <c r="H172" s="92" t="s">
        <v>4686</v>
      </c>
      <c r="I172" s="83" t="s">
        <v>4687</v>
      </c>
      <c r="J172" s="83" t="s">
        <v>4253</v>
      </c>
      <c r="K172" s="83" t="str">
        <f t="shared" si="81"/>
        <v>BH84DT</v>
      </c>
      <c r="L172" s="83" t="s">
        <v>4682</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349</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c r="A173" s="82" t="str">
        <f t="shared" si="82"/>
        <v>BH85DT+1</v>
      </c>
      <c r="B173" s="82" t="str">
        <f t="shared" si="83"/>
        <v>BH85DT+2</v>
      </c>
      <c r="C173" s="82" t="str">
        <f t="shared" si="84"/>
        <v>BH85DT+3</v>
      </c>
      <c r="D173" s="82" t="str">
        <f t="shared" si="85"/>
        <v>BH85DT+4</v>
      </c>
      <c r="E173" s="82" t="s">
        <v>349</v>
      </c>
      <c r="F173" s="84">
        <v>85</v>
      </c>
      <c r="G173" s="84"/>
      <c r="H173" s="92" t="s">
        <v>4688</v>
      </c>
      <c r="I173" s="83" t="s">
        <v>4689</v>
      </c>
      <c r="J173" s="83" t="s">
        <v>4666</v>
      </c>
      <c r="K173" s="83" t="str">
        <f t="shared" si="81"/>
        <v>BH85DT</v>
      </c>
      <c r="L173" s="83" t="s">
        <v>4690</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349</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c r="A174" s="82" t="str">
        <f t="shared" si="82"/>
        <v>BH86DT+1</v>
      </c>
      <c r="B174" s="82" t="str">
        <f t="shared" si="83"/>
        <v>BH86DT+2</v>
      </c>
      <c r="C174" s="82" t="str">
        <f t="shared" si="84"/>
        <v>BH86DT+3</v>
      </c>
      <c r="D174" s="82" t="str">
        <f t="shared" si="85"/>
        <v>BH86DT+4</v>
      </c>
      <c r="E174" s="82" t="s">
        <v>349</v>
      </c>
      <c r="F174" s="84">
        <v>86</v>
      </c>
      <c r="G174" s="84"/>
      <c r="H174" s="92" t="s">
        <v>4691</v>
      </c>
      <c r="I174" s="83" t="s">
        <v>4692</v>
      </c>
      <c r="J174" s="83" t="s">
        <v>4666</v>
      </c>
      <c r="K174" s="83"/>
      <c r="L174" s="83" t="s">
        <v>4693</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349</v>
      </c>
      <c r="AY174" s="100">
        <v>8400</v>
      </c>
      <c r="AZ174" s="101">
        <v>4200</v>
      </c>
      <c r="BA174" s="101">
        <v>2730</v>
      </c>
      <c r="BB174" s="101">
        <v>1820</v>
      </c>
      <c r="BC174" s="250">
        <v>7200</v>
      </c>
      <c r="BD174" s="250">
        <v>3600</v>
      </c>
      <c r="BE174" s="250">
        <v>2340</v>
      </c>
      <c r="BF174" s="250">
        <v>1560</v>
      </c>
    </row>
    <row r="175" spans="1:65" s="82" customFormat="1" ht="63">
      <c r="A175" s="82" t="str">
        <f t="shared" si="82"/>
        <v>BH86DT_D1+1</v>
      </c>
      <c r="B175" s="82" t="str">
        <f t="shared" si="83"/>
        <v>BH86DT_D1+2</v>
      </c>
      <c r="C175" s="82" t="str">
        <f t="shared" si="84"/>
        <v>BH86DT_D1+3</v>
      </c>
      <c r="D175" s="82" t="str">
        <f t="shared" si="85"/>
        <v>BH86DT_D1+4</v>
      </c>
      <c r="E175" s="82" t="s">
        <v>349</v>
      </c>
      <c r="F175" s="84"/>
      <c r="G175" s="84"/>
      <c r="H175" s="92" t="s">
        <v>4694</v>
      </c>
      <c r="I175" s="83" t="s">
        <v>4695</v>
      </c>
      <c r="J175" s="83" t="s">
        <v>4665</v>
      </c>
      <c r="K175" s="83" t="str">
        <f t="shared" si="81"/>
        <v>BH86DT_D1</v>
      </c>
      <c r="L175" s="83" t="s">
        <v>4696</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349</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c r="A176" s="82" t="str">
        <f t="shared" si="82"/>
        <v>BH86DT_D2+1</v>
      </c>
      <c r="B176" s="82" t="str">
        <f t="shared" si="83"/>
        <v>BH86DT_D2+2</v>
      </c>
      <c r="C176" s="82" t="str">
        <f t="shared" si="84"/>
        <v>BH86DT_D2+3</v>
      </c>
      <c r="D176" s="82" t="str">
        <f t="shared" si="85"/>
        <v>BH86DT_D2+4</v>
      </c>
      <c r="E176" s="82" t="s">
        <v>349</v>
      </c>
      <c r="F176" s="84"/>
      <c r="G176" s="84"/>
      <c r="H176" s="92" t="s">
        <v>4697</v>
      </c>
      <c r="I176" s="83" t="s">
        <v>4698</v>
      </c>
      <c r="J176" s="83" t="s">
        <v>4665</v>
      </c>
      <c r="K176" s="83" t="str">
        <f t="shared" si="81"/>
        <v>BH86DT_D2</v>
      </c>
      <c r="L176" s="83" t="s">
        <v>4699</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349</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c r="A177" s="82" t="str">
        <f t="shared" si="82"/>
        <v>BH87DT+1</v>
      </c>
      <c r="B177" s="82" t="str">
        <f t="shared" si="83"/>
        <v>BH87DT+2</v>
      </c>
      <c r="C177" s="82" t="str">
        <f t="shared" si="84"/>
        <v>BH87DT+3</v>
      </c>
      <c r="D177" s="82" t="str">
        <f t="shared" si="85"/>
        <v>BH87DT+4</v>
      </c>
      <c r="E177" s="82" t="s">
        <v>349</v>
      </c>
      <c r="F177" s="84">
        <v>87</v>
      </c>
      <c r="G177" s="84"/>
      <c r="H177" s="92" t="s">
        <v>4700</v>
      </c>
      <c r="I177" s="83" t="s">
        <v>4701</v>
      </c>
      <c r="J177" s="83" t="s">
        <v>4702</v>
      </c>
      <c r="K177" s="83"/>
      <c r="L177" s="83" t="s">
        <v>4696</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349</v>
      </c>
      <c r="AY177" s="100">
        <v>6300</v>
      </c>
      <c r="AZ177" s="101">
        <v>2800</v>
      </c>
      <c r="BA177" s="101">
        <v>2310</v>
      </c>
      <c r="BB177" s="101">
        <v>1610</v>
      </c>
      <c r="BC177" s="250">
        <v>5400</v>
      </c>
      <c r="BD177" s="250">
        <v>2400</v>
      </c>
      <c r="BE177" s="250">
        <v>1980</v>
      </c>
      <c r="BF177" s="250">
        <v>1380</v>
      </c>
    </row>
    <row r="178" spans="1:65" s="247" customFormat="1" ht="56.25" customHeight="1">
      <c r="A178" s="82" t="str">
        <f t="shared" si="82"/>
        <v>BH87DT_D1+1</v>
      </c>
      <c r="B178" s="82" t="str">
        <f t="shared" si="83"/>
        <v>BH87DT_D1+2</v>
      </c>
      <c r="C178" s="82" t="str">
        <f t="shared" si="84"/>
        <v>BH87DT_D1+3</v>
      </c>
      <c r="D178" s="82" t="str">
        <f t="shared" si="85"/>
        <v>BH87DT_D1+4</v>
      </c>
      <c r="E178" s="82" t="s">
        <v>349</v>
      </c>
      <c r="F178" s="84"/>
      <c r="G178" s="84"/>
      <c r="H178" s="92" t="s">
        <v>4703</v>
      </c>
      <c r="I178" s="83" t="s">
        <v>4704</v>
      </c>
      <c r="J178" s="83" t="s">
        <v>4705</v>
      </c>
      <c r="K178" s="83" t="str">
        <f t="shared" si="81"/>
        <v>BH87DT_D1</v>
      </c>
      <c r="L178" s="83" t="s">
        <v>4706</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349</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c r="A179" s="82" t="str">
        <f t="shared" si="82"/>
        <v>BH87DT_D2+1</v>
      </c>
      <c r="B179" s="82" t="str">
        <f t="shared" si="83"/>
        <v>BH87DT_D2+2</v>
      </c>
      <c r="C179" s="82" t="str">
        <f t="shared" si="84"/>
        <v>BH87DT_D2+3</v>
      </c>
      <c r="D179" s="82" t="str">
        <f t="shared" si="85"/>
        <v>BH87DT_D2+4</v>
      </c>
      <c r="E179" s="82" t="s">
        <v>349</v>
      </c>
      <c r="F179" s="84"/>
      <c r="G179" s="84"/>
      <c r="H179" s="92" t="s">
        <v>4707</v>
      </c>
      <c r="I179" s="83" t="s">
        <v>4708</v>
      </c>
      <c r="J179" s="83" t="s">
        <v>4665</v>
      </c>
      <c r="K179" s="83" t="str">
        <f t="shared" si="81"/>
        <v>BH87DT_D2</v>
      </c>
      <c r="L179" s="83" t="s">
        <v>4709</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349</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c r="A180" s="82" t="str">
        <f t="shared" si="82"/>
        <v>BH88DT+1</v>
      </c>
      <c r="B180" s="82" t="str">
        <f t="shared" si="83"/>
        <v>BH88DT+2</v>
      </c>
      <c r="C180" s="82" t="str">
        <f t="shared" si="84"/>
        <v>BH88DT+3</v>
      </c>
      <c r="D180" s="82" t="str">
        <f t="shared" si="85"/>
        <v>BH88DT+4</v>
      </c>
      <c r="E180" s="82" t="s">
        <v>349</v>
      </c>
      <c r="F180" s="84">
        <v>88</v>
      </c>
      <c r="G180" s="84"/>
      <c r="H180" s="92" t="s">
        <v>4710</v>
      </c>
      <c r="I180" s="83" t="s">
        <v>4696</v>
      </c>
      <c r="J180" s="83" t="s">
        <v>4711</v>
      </c>
      <c r="K180" s="83"/>
      <c r="L180" s="83" t="s">
        <v>4706</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349</v>
      </c>
      <c r="AY180" s="100">
        <v>11200</v>
      </c>
      <c r="AZ180" s="101">
        <v>4900</v>
      </c>
      <c r="BA180" s="101">
        <v>2730</v>
      </c>
      <c r="BB180" s="101">
        <v>1890</v>
      </c>
      <c r="BC180" s="250">
        <v>9600</v>
      </c>
      <c r="BD180" s="250">
        <v>4200</v>
      </c>
      <c r="BE180" s="250">
        <v>2340</v>
      </c>
      <c r="BF180" s="250">
        <v>1620</v>
      </c>
    </row>
    <row r="181" spans="1:65" s="247" customFormat="1" ht="35.1" customHeight="1">
      <c r="A181" s="82" t="str">
        <f t="shared" si="82"/>
        <v>BH88DT_D1+1</v>
      </c>
      <c r="B181" s="82" t="str">
        <f t="shared" si="83"/>
        <v>BH88DT_D1+2</v>
      </c>
      <c r="C181" s="82" t="str">
        <f t="shared" si="84"/>
        <v>BH88DT_D1+3</v>
      </c>
      <c r="D181" s="82" t="str">
        <f t="shared" si="85"/>
        <v>BH88DT_D1+4</v>
      </c>
      <c r="E181" s="82" t="s">
        <v>349</v>
      </c>
      <c r="F181" s="84"/>
      <c r="G181" s="84"/>
      <c r="H181" s="92" t="s">
        <v>4712</v>
      </c>
      <c r="I181" s="83" t="s">
        <v>4713</v>
      </c>
      <c r="J181" s="83" t="s">
        <v>4714</v>
      </c>
      <c r="K181" s="83" t="str">
        <f t="shared" si="81"/>
        <v>BH88DT_D1</v>
      </c>
      <c r="L181" s="83" t="s">
        <v>4715</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349</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c r="A182" s="82" t="str">
        <f t="shared" si="82"/>
        <v>BH88DT_D2+1</v>
      </c>
      <c r="B182" s="82" t="str">
        <f t="shared" si="83"/>
        <v>BH88DT_D2+2</v>
      </c>
      <c r="C182" s="82" t="str">
        <f t="shared" si="84"/>
        <v>BH88DT_D2+3</v>
      </c>
      <c r="D182" s="82" t="str">
        <f t="shared" si="85"/>
        <v>BH88DT_D2+4</v>
      </c>
      <c r="E182" s="82" t="s">
        <v>349</v>
      </c>
      <c r="F182" s="84"/>
      <c r="G182" s="84"/>
      <c r="H182" s="92" t="s">
        <v>4716</v>
      </c>
      <c r="I182" s="83" t="s">
        <v>4717</v>
      </c>
      <c r="J182" s="83" t="s">
        <v>4718</v>
      </c>
      <c r="K182" s="83" t="str">
        <f t="shared" si="81"/>
        <v>BH88DT_D2</v>
      </c>
      <c r="L182" s="83" t="s">
        <v>4719</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349</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c r="A183" s="82" t="str">
        <f t="shared" si="82"/>
        <v>BH89DT+1</v>
      </c>
      <c r="B183" s="82" t="str">
        <f t="shared" si="83"/>
        <v>BH89DT+2</v>
      </c>
      <c r="C183" s="82" t="str">
        <f t="shared" si="84"/>
        <v>BH89DT+3</v>
      </c>
      <c r="D183" s="82" t="str">
        <f t="shared" si="85"/>
        <v>BH89DT+4</v>
      </c>
      <c r="E183" s="82" t="s">
        <v>349</v>
      </c>
      <c r="F183" s="84">
        <v>89</v>
      </c>
      <c r="G183" s="84"/>
      <c r="H183" s="92" t="s">
        <v>4720</v>
      </c>
      <c r="I183" s="83" t="s">
        <v>4721</v>
      </c>
      <c r="J183" s="83" t="s">
        <v>4722</v>
      </c>
      <c r="K183" s="83" t="str">
        <f t="shared" si="81"/>
        <v>BH89DT</v>
      </c>
      <c r="L183" s="83" t="s">
        <v>4715</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349</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c r="A184" s="82" t="str">
        <f t="shared" si="82"/>
        <v>BH90DT+1</v>
      </c>
      <c r="B184" s="82" t="str">
        <f t="shared" si="83"/>
        <v>BH90DT+2</v>
      </c>
      <c r="C184" s="82" t="str">
        <f t="shared" si="84"/>
        <v>BH90DT+3</v>
      </c>
      <c r="D184" s="82" t="str">
        <f t="shared" si="85"/>
        <v>BH90DT+4</v>
      </c>
      <c r="E184" s="82" t="s">
        <v>349</v>
      </c>
      <c r="F184" s="84">
        <v>90</v>
      </c>
      <c r="G184" s="84"/>
      <c r="H184" s="92" t="s">
        <v>4723</v>
      </c>
      <c r="I184" s="83" t="s">
        <v>4724</v>
      </c>
      <c r="J184" s="83" t="s">
        <v>4696</v>
      </c>
      <c r="K184" s="83" t="str">
        <f t="shared" si="81"/>
        <v>BH90DT</v>
      </c>
      <c r="L184" s="83" t="s">
        <v>4725</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349</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c r="A185" s="82" t="str">
        <f t="shared" si="82"/>
        <v>BH91DT+1</v>
      </c>
      <c r="B185" s="82" t="str">
        <f t="shared" si="83"/>
        <v>BH91DT+2</v>
      </c>
      <c r="C185" s="82" t="str">
        <f t="shared" si="84"/>
        <v>BH91DT+3</v>
      </c>
      <c r="D185" s="82" t="str">
        <f t="shared" si="85"/>
        <v>BH91DT+4</v>
      </c>
      <c r="E185" s="82" t="s">
        <v>349</v>
      </c>
      <c r="F185" s="84">
        <v>91</v>
      </c>
      <c r="G185" s="84"/>
      <c r="H185" s="92" t="s">
        <v>4726</v>
      </c>
      <c r="I185" s="83" t="s">
        <v>4727</v>
      </c>
      <c r="J185" s="83" t="s">
        <v>4360</v>
      </c>
      <c r="K185" s="83" t="str">
        <f t="shared" si="81"/>
        <v>BH91DT</v>
      </c>
      <c r="L185" s="83" t="s">
        <v>3951</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349</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c r="A186" s="82" t="str">
        <f t="shared" si="82"/>
        <v>BH92DT+1</v>
      </c>
      <c r="B186" s="82" t="str">
        <f t="shared" si="83"/>
        <v>BH92DT+2</v>
      </c>
      <c r="C186" s="82" t="str">
        <f t="shared" si="84"/>
        <v>BH92DT+3</v>
      </c>
      <c r="D186" s="82" t="str">
        <f t="shared" si="85"/>
        <v>BH92DT+4</v>
      </c>
      <c r="E186" s="82" t="s">
        <v>349</v>
      </c>
      <c r="F186" s="84">
        <v>92</v>
      </c>
      <c r="G186" s="84"/>
      <c r="H186" s="92" t="s">
        <v>4728</v>
      </c>
      <c r="I186" s="83" t="s">
        <v>4729</v>
      </c>
      <c r="J186" s="83" t="s">
        <v>4360</v>
      </c>
      <c r="K186" s="83" t="str">
        <f t="shared" si="81"/>
        <v>BH92DT</v>
      </c>
      <c r="L186" s="83" t="s">
        <v>3951</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349</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c r="A187" s="82" t="str">
        <f t="shared" si="82"/>
        <v>BH93DT+1</v>
      </c>
      <c r="B187" s="82" t="str">
        <f t="shared" si="83"/>
        <v>BH93DT+2</v>
      </c>
      <c r="C187" s="82" t="str">
        <f t="shared" si="84"/>
        <v>BH93DT+3</v>
      </c>
      <c r="D187" s="82" t="str">
        <f t="shared" si="85"/>
        <v>BH93DT+4</v>
      </c>
      <c r="E187" s="82" t="s">
        <v>349</v>
      </c>
      <c r="F187" s="84">
        <v>93</v>
      </c>
      <c r="G187" s="84"/>
      <c r="H187" s="92" t="s">
        <v>4730</v>
      </c>
      <c r="I187" s="83" t="s">
        <v>4731</v>
      </c>
      <c r="J187" s="83" t="s">
        <v>4727</v>
      </c>
      <c r="K187" s="83" t="str">
        <f t="shared" si="81"/>
        <v>BH93DT</v>
      </c>
      <c r="L187" s="83" t="s">
        <v>3951</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349</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c r="A188" s="82" t="str">
        <f t="shared" si="82"/>
        <v>BH94DT+1</v>
      </c>
      <c r="B188" s="82" t="str">
        <f t="shared" si="83"/>
        <v>BH94DT+2</v>
      </c>
      <c r="C188" s="82" t="str">
        <f t="shared" si="84"/>
        <v>BH94DT+3</v>
      </c>
      <c r="D188" s="82" t="str">
        <f t="shared" si="85"/>
        <v>BH94DT+4</v>
      </c>
      <c r="E188" s="82" t="s">
        <v>349</v>
      </c>
      <c r="F188" s="84">
        <v>94</v>
      </c>
      <c r="G188" s="84"/>
      <c r="H188" s="92" t="s">
        <v>4732</v>
      </c>
      <c r="I188" s="83" t="s">
        <v>4733</v>
      </c>
      <c r="J188" s="83" t="s">
        <v>4734</v>
      </c>
      <c r="K188" s="83" t="str">
        <f t="shared" si="81"/>
        <v>BH94DT</v>
      </c>
      <c r="L188" s="83" t="s">
        <v>4735</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349</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c r="A189" s="82" t="str">
        <f t="shared" si="82"/>
        <v>BH95DT+1</v>
      </c>
      <c r="B189" s="82" t="str">
        <f t="shared" si="83"/>
        <v>BH95DT+2</v>
      </c>
      <c r="C189" s="82" t="str">
        <f t="shared" si="84"/>
        <v>BH95DT+3</v>
      </c>
      <c r="D189" s="82" t="str">
        <f t="shared" si="85"/>
        <v>BH95DT+4</v>
      </c>
      <c r="E189" s="82" t="s">
        <v>349</v>
      </c>
      <c r="F189" s="84">
        <v>95</v>
      </c>
      <c r="G189" s="84"/>
      <c r="H189" s="92" t="s">
        <v>4736</v>
      </c>
      <c r="I189" s="83" t="s">
        <v>4737</v>
      </c>
      <c r="J189" s="83" t="s">
        <v>4738</v>
      </c>
      <c r="K189" s="83" t="str">
        <f t="shared" si="81"/>
        <v>BH95DT</v>
      </c>
      <c r="L189" s="83" t="s">
        <v>4731</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349</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c r="A190" s="82" t="str">
        <f t="shared" si="82"/>
        <v>BH96DT+1</v>
      </c>
      <c r="B190" s="82" t="str">
        <f t="shared" si="83"/>
        <v>BH96DT+2</v>
      </c>
      <c r="C190" s="82" t="str">
        <f t="shared" si="84"/>
        <v>BH96DT+3</v>
      </c>
      <c r="D190" s="82" t="str">
        <f t="shared" si="85"/>
        <v>BH96DT+4</v>
      </c>
      <c r="E190" s="82" t="s">
        <v>349</v>
      </c>
      <c r="F190" s="84">
        <v>96</v>
      </c>
      <c r="G190" s="84"/>
      <c r="H190" s="92" t="s">
        <v>4739</v>
      </c>
      <c r="I190" s="83" t="s">
        <v>4740</v>
      </c>
      <c r="J190" s="83" t="s">
        <v>4738</v>
      </c>
      <c r="K190" s="83" t="str">
        <f t="shared" si="81"/>
        <v>BH96DT</v>
      </c>
      <c r="L190" s="83" t="s">
        <v>4741</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349</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c r="A191" s="82" t="str">
        <f t="shared" si="82"/>
        <v>BH97DT+1</v>
      </c>
      <c r="B191" s="82" t="str">
        <f t="shared" si="83"/>
        <v>BH97DT+2</v>
      </c>
      <c r="C191" s="82" t="str">
        <f t="shared" si="84"/>
        <v>BH97DT+3</v>
      </c>
      <c r="D191" s="82" t="str">
        <f t="shared" si="85"/>
        <v>BH97DT+4</v>
      </c>
      <c r="E191" s="82" t="s">
        <v>349</v>
      </c>
      <c r="F191" s="84">
        <v>97</v>
      </c>
      <c r="G191" s="84"/>
      <c r="H191" s="92" t="s">
        <v>4742</v>
      </c>
      <c r="I191" s="83" t="s">
        <v>4743</v>
      </c>
      <c r="J191" s="83" t="s">
        <v>4253</v>
      </c>
      <c r="K191" s="83" t="str">
        <f t="shared" si="81"/>
        <v>BH97DT</v>
      </c>
      <c r="L191" s="83" t="s">
        <v>4727</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349</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c r="A192" s="82" t="str">
        <f t="shared" si="82"/>
        <v>BH98DT+1</v>
      </c>
      <c r="B192" s="82" t="str">
        <f t="shared" si="83"/>
        <v>BH98DT+2</v>
      </c>
      <c r="C192" s="82" t="str">
        <f t="shared" si="84"/>
        <v>BH98DT+3</v>
      </c>
      <c r="D192" s="82" t="str">
        <f t="shared" si="85"/>
        <v>BH98DT+4</v>
      </c>
      <c r="E192" s="82" t="s">
        <v>349</v>
      </c>
      <c r="F192" s="84">
        <v>98</v>
      </c>
      <c r="G192" s="84"/>
      <c r="H192" s="92" t="s">
        <v>4744</v>
      </c>
      <c r="I192" s="83" t="s">
        <v>4745</v>
      </c>
      <c r="J192" s="83" t="s">
        <v>4253</v>
      </c>
      <c r="K192" s="83" t="str">
        <f t="shared" si="81"/>
        <v>BH98DT</v>
      </c>
      <c r="L192" s="83" t="s">
        <v>4746</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349</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c r="A193" s="82" t="str">
        <f t="shared" si="82"/>
        <v>BH99DT+1</v>
      </c>
      <c r="B193" s="82" t="str">
        <f t="shared" si="83"/>
        <v>BH99DT+2</v>
      </c>
      <c r="C193" s="82" t="str">
        <f t="shared" si="84"/>
        <v>BH99DT+3</v>
      </c>
      <c r="D193" s="82" t="str">
        <f t="shared" si="85"/>
        <v>BH99DT+4</v>
      </c>
      <c r="E193" s="82" t="s">
        <v>349</v>
      </c>
      <c r="F193" s="84">
        <v>99</v>
      </c>
      <c r="G193" s="84"/>
      <c r="H193" s="92" t="s">
        <v>4747</v>
      </c>
      <c r="I193" s="83" t="s">
        <v>4748</v>
      </c>
      <c r="J193" s="83" t="s">
        <v>4749</v>
      </c>
      <c r="K193" s="83" t="str">
        <f t="shared" si="81"/>
        <v>BH99DT</v>
      </c>
      <c r="L193" s="83" t="s">
        <v>4750</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349</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c r="A194" s="82" t="str">
        <f t="shared" si="82"/>
        <v>BH100DT+1</v>
      </c>
      <c r="B194" s="82" t="str">
        <f t="shared" si="83"/>
        <v>BH100DT+2</v>
      </c>
      <c r="C194" s="82" t="str">
        <f t="shared" si="84"/>
        <v>BH100DT+3</v>
      </c>
      <c r="D194" s="82" t="str">
        <f t="shared" si="85"/>
        <v>BH100DT+4</v>
      </c>
      <c r="E194" s="82" t="s">
        <v>349</v>
      </c>
      <c r="F194" s="84">
        <v>100</v>
      </c>
      <c r="G194" s="84"/>
      <c r="H194" s="92" t="s">
        <v>4751</v>
      </c>
      <c r="I194" s="83" t="s">
        <v>4752</v>
      </c>
      <c r="J194" s="83" t="s">
        <v>4360</v>
      </c>
      <c r="K194" s="83" t="str">
        <f t="shared" si="81"/>
        <v>BH100DT</v>
      </c>
      <c r="L194" s="83" t="s">
        <v>4753</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349</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c r="A195" s="82" t="str">
        <f t="shared" si="82"/>
        <v>BH101DT+1</v>
      </c>
      <c r="B195" s="82" t="str">
        <f t="shared" si="83"/>
        <v>BH101DT+2</v>
      </c>
      <c r="C195" s="82" t="str">
        <f t="shared" si="84"/>
        <v>BH101DT+3</v>
      </c>
      <c r="D195" s="82" t="str">
        <f t="shared" si="85"/>
        <v>BH101DT+4</v>
      </c>
      <c r="E195" s="82" t="s">
        <v>349</v>
      </c>
      <c r="F195" s="84">
        <v>101</v>
      </c>
      <c r="G195" s="84"/>
      <c r="H195" s="92" t="s">
        <v>4754</v>
      </c>
      <c r="I195" s="83" t="s">
        <v>4755</v>
      </c>
      <c r="J195" s="83" t="s">
        <v>4749</v>
      </c>
      <c r="K195" s="83" t="str">
        <f t="shared" si="81"/>
        <v>BH101DT</v>
      </c>
      <c r="L195" s="83" t="s">
        <v>4756</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349</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c r="A196" s="82" t="str">
        <f t="shared" si="82"/>
        <v>BH102DT+1</v>
      </c>
      <c r="B196" s="82" t="str">
        <f t="shared" si="83"/>
        <v>BH102DT+2</v>
      </c>
      <c r="C196" s="82" t="str">
        <f t="shared" si="84"/>
        <v>BH102DT+3</v>
      </c>
      <c r="D196" s="82" t="str">
        <f t="shared" si="85"/>
        <v>BH102DT+4</v>
      </c>
      <c r="E196" s="82" t="s">
        <v>349</v>
      </c>
      <c r="F196" s="84">
        <v>102</v>
      </c>
      <c r="G196" s="84"/>
      <c r="H196" s="92" t="s">
        <v>4757</v>
      </c>
      <c r="I196" s="83" t="s">
        <v>3886</v>
      </c>
      <c r="J196" s="83" t="s">
        <v>3951</v>
      </c>
      <c r="K196" s="83"/>
      <c r="L196" s="83" t="s">
        <v>3886</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349</v>
      </c>
      <c r="AY196" s="100">
        <v>14700</v>
      </c>
      <c r="AZ196" s="101">
        <v>7700</v>
      </c>
      <c r="BA196" s="101">
        <v>4200</v>
      </c>
      <c r="BB196" s="101">
        <v>2730</v>
      </c>
      <c r="BC196" s="250">
        <v>12600</v>
      </c>
      <c r="BD196" s="250">
        <v>6600</v>
      </c>
      <c r="BE196" s="250">
        <v>3600</v>
      </c>
      <c r="BF196" s="250">
        <v>2340</v>
      </c>
    </row>
    <row r="197" spans="1:65" s="82" customFormat="1" ht="35.1" customHeight="1">
      <c r="A197" s="82" t="str">
        <f t="shared" si="82"/>
        <v>BH102DT_D1+1</v>
      </c>
      <c r="B197" s="82" t="str">
        <f t="shared" si="83"/>
        <v>BH102DT_D1+2</v>
      </c>
      <c r="C197" s="82" t="str">
        <f t="shared" si="84"/>
        <v>BH102DT_D1+3</v>
      </c>
      <c r="D197" s="82" t="str">
        <f t="shared" si="85"/>
        <v>BH102DT_D1+4</v>
      </c>
      <c r="E197" s="82" t="s">
        <v>349</v>
      </c>
      <c r="F197" s="84"/>
      <c r="G197" s="84"/>
      <c r="H197" s="92" t="s">
        <v>4758</v>
      </c>
      <c r="I197" s="83" t="s">
        <v>4759</v>
      </c>
      <c r="J197" s="83" t="s">
        <v>4360</v>
      </c>
      <c r="K197" s="83" t="str">
        <f t="shared" si="81"/>
        <v>BH102DT_D1</v>
      </c>
      <c r="L197" s="83" t="s">
        <v>4760</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349</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c r="A198" s="82" t="str">
        <f t="shared" si="82"/>
        <v>BH102DT_D2+1</v>
      </c>
      <c r="B198" s="82" t="str">
        <f t="shared" si="83"/>
        <v>BH102DT_D2+2</v>
      </c>
      <c r="C198" s="82" t="str">
        <f t="shared" si="84"/>
        <v>BH102DT_D2+3</v>
      </c>
      <c r="D198" s="82" t="str">
        <f t="shared" si="85"/>
        <v>BH102DT_D2+4</v>
      </c>
      <c r="E198" s="82" t="s">
        <v>349</v>
      </c>
      <c r="F198" s="84"/>
      <c r="G198" s="84"/>
      <c r="H198" s="92" t="s">
        <v>4761</v>
      </c>
      <c r="I198" s="83" t="s">
        <v>4762</v>
      </c>
      <c r="J198" s="83" t="s">
        <v>4360</v>
      </c>
      <c r="K198" s="83" t="str">
        <f t="shared" si="81"/>
        <v>BH102DT_D2</v>
      </c>
      <c r="L198" s="83" t="s">
        <v>4763</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349</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c r="A199" s="82" t="str">
        <f t="shared" si="82"/>
        <v>BH103DT+1</v>
      </c>
      <c r="B199" s="82" t="str">
        <f t="shared" si="83"/>
        <v>BH103DT+2</v>
      </c>
      <c r="C199" s="82" t="str">
        <f t="shared" si="84"/>
        <v>BH103DT+3</v>
      </c>
      <c r="D199" s="82" t="str">
        <f t="shared" si="85"/>
        <v>BH103DT+4</v>
      </c>
      <c r="E199" s="82" t="s">
        <v>349</v>
      </c>
      <c r="F199" s="84">
        <v>103</v>
      </c>
      <c r="G199" s="84"/>
      <c r="H199" s="92" t="s">
        <v>4764</v>
      </c>
      <c r="I199" s="83" t="s">
        <v>4765</v>
      </c>
      <c r="J199" s="83" t="s">
        <v>4766</v>
      </c>
      <c r="K199" s="83" t="str">
        <f t="shared" si="81"/>
        <v>BH103DT</v>
      </c>
      <c r="L199" s="83" t="s">
        <v>4760</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349</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c r="A200" s="82" t="str">
        <f t="shared" si="82"/>
        <v>BH104DT+1</v>
      </c>
      <c r="B200" s="82" t="str">
        <f t="shared" si="83"/>
        <v>BH104DT+2</v>
      </c>
      <c r="C200" s="82" t="str">
        <f t="shared" si="84"/>
        <v>BH104DT+3</v>
      </c>
      <c r="D200" s="82" t="str">
        <f t="shared" si="85"/>
        <v>BH104DT+4</v>
      </c>
      <c r="E200" s="82" t="s">
        <v>349</v>
      </c>
      <c r="F200" s="84">
        <v>104</v>
      </c>
      <c r="G200" s="84"/>
      <c r="H200" s="92" t="s">
        <v>4767</v>
      </c>
      <c r="I200" s="83" t="s">
        <v>4768</v>
      </c>
      <c r="J200" s="83" t="s">
        <v>3951</v>
      </c>
      <c r="K200" s="83" t="str">
        <f t="shared" si="81"/>
        <v>BH104DT</v>
      </c>
      <c r="L200" s="83" t="s">
        <v>4768</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349</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c r="A201" s="82" t="str">
        <f t="shared" si="82"/>
        <v>BH105DT+1</v>
      </c>
      <c r="B201" s="82" t="str">
        <f t="shared" si="83"/>
        <v>BH105DT+2</v>
      </c>
      <c r="C201" s="82" t="str">
        <f t="shared" si="84"/>
        <v>BH105DT+3</v>
      </c>
      <c r="D201" s="82" t="str">
        <f t="shared" si="85"/>
        <v>BH105DT+4</v>
      </c>
      <c r="E201" s="82" t="s">
        <v>349</v>
      </c>
      <c r="F201" s="84">
        <v>105</v>
      </c>
      <c r="G201" s="84"/>
      <c r="H201" s="92" t="s">
        <v>4769</v>
      </c>
      <c r="I201" s="83" t="s">
        <v>4360</v>
      </c>
      <c r="J201" s="83" t="s">
        <v>3951</v>
      </c>
      <c r="K201" s="83" t="str">
        <f t="shared" si="81"/>
        <v>BH105DT</v>
      </c>
      <c r="L201" s="83" t="s">
        <v>3886</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349</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c r="A202" s="82" t="str">
        <f t="shared" si="82"/>
        <v>BH106DT+1</v>
      </c>
      <c r="B202" s="82" t="str">
        <f t="shared" si="83"/>
        <v>BH106DT+2</v>
      </c>
      <c r="C202" s="82" t="str">
        <f t="shared" si="84"/>
        <v>BH106DT+3</v>
      </c>
      <c r="D202" s="82" t="str">
        <f t="shared" si="85"/>
        <v>BH106DT+4</v>
      </c>
      <c r="E202" s="82" t="s">
        <v>349</v>
      </c>
      <c r="F202" s="84">
        <v>106</v>
      </c>
      <c r="G202" s="84"/>
      <c r="H202" s="92" t="s">
        <v>4770</v>
      </c>
      <c r="I202" s="83" t="s">
        <v>4771</v>
      </c>
      <c r="J202" s="83" t="s">
        <v>4418</v>
      </c>
      <c r="K202" s="83"/>
      <c r="L202" s="83" t="s">
        <v>4772</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349</v>
      </c>
      <c r="AY202" s="100">
        <v>24500</v>
      </c>
      <c r="AZ202" s="101">
        <v>9800</v>
      </c>
      <c r="BA202" s="101">
        <v>5950</v>
      </c>
      <c r="BB202" s="101">
        <v>4200</v>
      </c>
      <c r="BC202" s="250">
        <v>21000</v>
      </c>
      <c r="BD202" s="250">
        <v>8400</v>
      </c>
      <c r="BE202" s="250">
        <v>5100</v>
      </c>
      <c r="BF202" s="250">
        <v>3600</v>
      </c>
    </row>
    <row r="203" spans="1:65" s="82" customFormat="1" ht="35.1" customHeight="1">
      <c r="A203" s="82" t="str">
        <f t="shared" si="82"/>
        <v>BH106DT_D1+1</v>
      </c>
      <c r="B203" s="82" t="str">
        <f t="shared" si="83"/>
        <v>BH106DT_D1+2</v>
      </c>
      <c r="C203" s="82" t="str">
        <f t="shared" si="84"/>
        <v>BH106DT_D1+3</v>
      </c>
      <c r="D203" s="82" t="str">
        <f t="shared" si="85"/>
        <v>BH106DT_D1+4</v>
      </c>
      <c r="E203" s="82" t="s">
        <v>349</v>
      </c>
      <c r="F203" s="84"/>
      <c r="G203" s="84"/>
      <c r="H203" s="92" t="s">
        <v>4773</v>
      </c>
      <c r="I203" s="83" t="s">
        <v>4774</v>
      </c>
      <c r="J203" s="83" t="s">
        <v>4360</v>
      </c>
      <c r="K203" s="83" t="str">
        <f t="shared" si="81"/>
        <v>BH106DT_D1</v>
      </c>
      <c r="L203" s="83" t="s">
        <v>4775</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349</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c r="A204" s="82" t="str">
        <f t="shared" si="82"/>
        <v>BH106DT_D2+1</v>
      </c>
      <c r="B204" s="82" t="str">
        <f t="shared" si="83"/>
        <v>BH106DT_D2+2</v>
      </c>
      <c r="C204" s="82" t="str">
        <f t="shared" si="84"/>
        <v>BH106DT_D2+3</v>
      </c>
      <c r="D204" s="82" t="str">
        <f t="shared" si="85"/>
        <v>BH106DT_D2+4</v>
      </c>
      <c r="E204" s="82" t="s">
        <v>349</v>
      </c>
      <c r="F204" s="84"/>
      <c r="G204" s="84"/>
      <c r="H204" s="92" t="s">
        <v>4776</v>
      </c>
      <c r="I204" s="83" t="s">
        <v>4777</v>
      </c>
      <c r="J204" s="83" t="s">
        <v>4360</v>
      </c>
      <c r="K204" s="83" t="str">
        <f t="shared" ref="K204:K267" si="124">H204</f>
        <v>BH106DT_D2</v>
      </c>
      <c r="L204" s="83" t="s">
        <v>465</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349</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349</v>
      </c>
      <c r="F205" s="84"/>
      <c r="G205" s="84"/>
      <c r="H205" s="92" t="s">
        <v>4778</v>
      </c>
      <c r="I205" s="83" t="s">
        <v>4779</v>
      </c>
      <c r="J205" s="83" t="s">
        <v>465</v>
      </c>
      <c r="K205" s="83" t="str">
        <f t="shared" si="124"/>
        <v>BH106DT_D3</v>
      </c>
      <c r="L205" s="83" t="s">
        <v>4780</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349</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c r="A206" s="82" t="str">
        <f t="shared" si="125"/>
        <v>BH107DT+1</v>
      </c>
      <c r="B206" s="82" t="str">
        <f t="shared" si="126"/>
        <v>BH107DT+2</v>
      </c>
      <c r="C206" s="82" t="str">
        <f t="shared" si="127"/>
        <v>BH107DT+3</v>
      </c>
      <c r="D206" s="82" t="str">
        <f t="shared" si="128"/>
        <v>BH107DT+4</v>
      </c>
      <c r="E206" s="82" t="s">
        <v>349</v>
      </c>
      <c r="F206" s="84">
        <v>107</v>
      </c>
      <c r="G206" s="84"/>
      <c r="H206" s="92" t="s">
        <v>4781</v>
      </c>
      <c r="I206" s="83" t="s">
        <v>465</v>
      </c>
      <c r="J206" s="83" t="s">
        <v>4782</v>
      </c>
      <c r="K206" s="83" t="str">
        <f t="shared" si="124"/>
        <v>BH107DT</v>
      </c>
      <c r="L206" s="83" t="s">
        <v>4775</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349</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c r="A207" s="82" t="str">
        <f t="shared" si="125"/>
        <v>BH108DT+1</v>
      </c>
      <c r="B207" s="82" t="str">
        <f t="shared" si="126"/>
        <v>BH108DT+2</v>
      </c>
      <c r="C207" s="82" t="str">
        <f t="shared" si="127"/>
        <v>BH108DT+3</v>
      </c>
      <c r="D207" s="82" t="str">
        <f t="shared" si="128"/>
        <v>BH108DT+4</v>
      </c>
      <c r="E207" s="82" t="s">
        <v>349</v>
      </c>
      <c r="F207" s="84">
        <v>108</v>
      </c>
      <c r="G207" s="84"/>
      <c r="H207" s="92" t="s">
        <v>4783</v>
      </c>
      <c r="I207" s="83" t="s">
        <v>4784</v>
      </c>
      <c r="J207" s="83" t="s">
        <v>4577</v>
      </c>
      <c r="K207" s="83" t="str">
        <f t="shared" si="124"/>
        <v>BH108DT</v>
      </c>
      <c r="L207" s="83" t="s">
        <v>4771</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349</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c r="A208" s="82" t="str">
        <f t="shared" si="125"/>
        <v>BH109DT+1</v>
      </c>
      <c r="B208" s="82" t="str">
        <f t="shared" si="126"/>
        <v>BH109DT+2</v>
      </c>
      <c r="C208" s="82" t="str">
        <f t="shared" si="127"/>
        <v>BH109DT+3</v>
      </c>
      <c r="D208" s="82" t="str">
        <f t="shared" si="128"/>
        <v>BH109DT+4</v>
      </c>
      <c r="E208" s="82" t="s">
        <v>349</v>
      </c>
      <c r="F208" s="84">
        <v>109</v>
      </c>
      <c r="G208" s="84"/>
      <c r="H208" s="92" t="s">
        <v>4785</v>
      </c>
      <c r="I208" s="83" t="s">
        <v>4786</v>
      </c>
      <c r="J208" s="83" t="s">
        <v>4771</v>
      </c>
      <c r="K208" s="83" t="str">
        <f t="shared" si="124"/>
        <v>BH109DT</v>
      </c>
      <c r="L208" s="83" t="s">
        <v>4787</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349</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c r="A209" s="82" t="str">
        <f t="shared" si="125"/>
        <v>BH110DT+1</v>
      </c>
      <c r="B209" s="82" t="str">
        <f t="shared" si="126"/>
        <v>BH110DT+2</v>
      </c>
      <c r="C209" s="82" t="str">
        <f t="shared" si="127"/>
        <v>BH110DT+3</v>
      </c>
      <c r="D209" s="82" t="str">
        <f t="shared" si="128"/>
        <v>BH110DT+4</v>
      </c>
      <c r="E209" s="82" t="s">
        <v>349</v>
      </c>
      <c r="F209" s="84">
        <v>110</v>
      </c>
      <c r="G209" s="84"/>
      <c r="H209" s="92" t="s">
        <v>4788</v>
      </c>
      <c r="I209" s="83" t="s">
        <v>4789</v>
      </c>
      <c r="J209" s="83" t="s">
        <v>4771</v>
      </c>
      <c r="K209" s="83" t="str">
        <f t="shared" si="124"/>
        <v>BH110DT</v>
      </c>
      <c r="L209" s="83" t="s">
        <v>4790</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349</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c r="A210" s="82" t="str">
        <f t="shared" si="125"/>
        <v>BH111DT+1</v>
      </c>
      <c r="B210" s="82" t="str">
        <f t="shared" si="126"/>
        <v>BH111DT+2</v>
      </c>
      <c r="C210" s="82" t="str">
        <f t="shared" si="127"/>
        <v>BH111DT+3</v>
      </c>
      <c r="D210" s="82" t="str">
        <f t="shared" si="128"/>
        <v>BH111DT+4</v>
      </c>
      <c r="E210" s="82" t="s">
        <v>349</v>
      </c>
      <c r="F210" s="84">
        <v>111</v>
      </c>
      <c r="G210" s="84"/>
      <c r="H210" s="92" t="s">
        <v>4791</v>
      </c>
      <c r="I210" s="83" t="s">
        <v>4792</v>
      </c>
      <c r="J210" s="83" t="s">
        <v>4775</v>
      </c>
      <c r="K210" s="83" t="str">
        <f t="shared" si="124"/>
        <v>BH111DT</v>
      </c>
      <c r="L210" s="83" t="s">
        <v>4537</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349</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c r="A211" s="82" t="str">
        <f t="shared" si="125"/>
        <v>BH112DT+1</v>
      </c>
      <c r="B211" s="82" t="str">
        <f t="shared" si="126"/>
        <v>BH112DT+2</v>
      </c>
      <c r="C211" s="82" t="str">
        <f t="shared" si="127"/>
        <v>BH112DT+3</v>
      </c>
      <c r="D211" s="82" t="str">
        <f t="shared" si="128"/>
        <v>BH112DT+4</v>
      </c>
      <c r="E211" s="82" t="s">
        <v>349</v>
      </c>
      <c r="F211" s="84">
        <v>112</v>
      </c>
      <c r="G211" s="84"/>
      <c r="H211" s="92" t="s">
        <v>4793</v>
      </c>
      <c r="I211" s="83" t="s">
        <v>4794</v>
      </c>
      <c r="J211" s="83" t="s">
        <v>4771</v>
      </c>
      <c r="K211" s="83" t="str">
        <f t="shared" si="124"/>
        <v>BH112DT</v>
      </c>
      <c r="L211" s="83" t="s">
        <v>4795</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349</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c r="A212" s="82" t="str">
        <f t="shared" si="125"/>
        <v>BH113DT+1</v>
      </c>
      <c r="B212" s="82" t="str">
        <f t="shared" si="126"/>
        <v>BH113DT+2</v>
      </c>
      <c r="C212" s="82" t="str">
        <f t="shared" si="127"/>
        <v>BH113DT+3</v>
      </c>
      <c r="D212" s="82" t="str">
        <f t="shared" si="128"/>
        <v>BH113DT+4</v>
      </c>
      <c r="E212" s="82" t="s">
        <v>349</v>
      </c>
      <c r="F212" s="84">
        <v>113</v>
      </c>
      <c r="G212" s="84"/>
      <c r="H212" s="92" t="s">
        <v>4796</v>
      </c>
      <c r="I212" s="83" t="s">
        <v>4797</v>
      </c>
      <c r="J212" s="83" t="s">
        <v>4789</v>
      </c>
      <c r="K212" s="83" t="str">
        <f t="shared" si="124"/>
        <v>BH113DT</v>
      </c>
      <c r="L212" s="83" t="s">
        <v>4787</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349</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c r="A213" s="82" t="str">
        <f t="shared" si="125"/>
        <v>BH114DT+1</v>
      </c>
      <c r="B213" s="82" t="str">
        <f t="shared" si="126"/>
        <v>BH114DT+2</v>
      </c>
      <c r="C213" s="82" t="str">
        <f t="shared" si="127"/>
        <v>BH114DT+3</v>
      </c>
      <c r="D213" s="82" t="str">
        <f t="shared" si="128"/>
        <v>BH114DT+4</v>
      </c>
      <c r="E213" s="82" t="s">
        <v>349</v>
      </c>
      <c r="F213" s="84">
        <v>114</v>
      </c>
      <c r="G213" s="84"/>
      <c r="H213" s="92" t="s">
        <v>4798</v>
      </c>
      <c r="I213" s="83" t="s">
        <v>4799</v>
      </c>
      <c r="J213" s="83" t="s">
        <v>4784</v>
      </c>
      <c r="K213" s="83" t="str">
        <f t="shared" si="124"/>
        <v>BH114DT</v>
      </c>
      <c r="L213" s="83" t="s">
        <v>465</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349</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c r="A214" s="82" t="str">
        <f t="shared" si="125"/>
        <v>BH115DT+1</v>
      </c>
      <c r="B214" s="82" t="str">
        <f t="shared" si="126"/>
        <v>BH115DT+2</v>
      </c>
      <c r="C214" s="82" t="str">
        <f t="shared" si="127"/>
        <v>BH115DT+3</v>
      </c>
      <c r="D214" s="82" t="str">
        <f t="shared" si="128"/>
        <v>BH115DT+4</v>
      </c>
      <c r="E214" s="82" t="s">
        <v>349</v>
      </c>
      <c r="F214" s="84">
        <v>115</v>
      </c>
      <c r="G214" s="84"/>
      <c r="H214" s="92" t="s">
        <v>4800</v>
      </c>
      <c r="I214" s="83" t="s">
        <v>4801</v>
      </c>
      <c r="J214" s="83" t="s">
        <v>4771</v>
      </c>
      <c r="K214" s="83" t="str">
        <f t="shared" si="124"/>
        <v>BH115DT</v>
      </c>
      <c r="L214" s="83" t="s">
        <v>4797</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349</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c r="A215" s="82" t="str">
        <f t="shared" si="125"/>
        <v>BH116DT+1</v>
      </c>
      <c r="B215" s="82" t="str">
        <f t="shared" si="126"/>
        <v>BH116DT+2</v>
      </c>
      <c r="C215" s="82" t="str">
        <f t="shared" si="127"/>
        <v>BH116DT+3</v>
      </c>
      <c r="D215" s="82" t="str">
        <f t="shared" si="128"/>
        <v>BH116DT+4</v>
      </c>
      <c r="E215" s="82" t="s">
        <v>349</v>
      </c>
      <c r="F215" s="84">
        <v>116</v>
      </c>
      <c r="G215" s="84"/>
      <c r="H215" s="92" t="s">
        <v>4802</v>
      </c>
      <c r="I215" s="83" t="s">
        <v>4803</v>
      </c>
      <c r="J215" s="83" t="s">
        <v>373</v>
      </c>
      <c r="K215" s="83" t="str">
        <f t="shared" si="124"/>
        <v>BH116DT</v>
      </c>
      <c r="L215" s="83" t="s">
        <v>4804</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349</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c r="A216" s="82" t="str">
        <f t="shared" si="125"/>
        <v>BH117DT+1</v>
      </c>
      <c r="B216" s="82" t="str">
        <f t="shared" si="126"/>
        <v>BH117DT+2</v>
      </c>
      <c r="C216" s="82" t="str">
        <f t="shared" si="127"/>
        <v>BH117DT+3</v>
      </c>
      <c r="D216" s="82" t="str">
        <f t="shared" si="128"/>
        <v>BH117DT+4</v>
      </c>
      <c r="E216" s="82" t="s">
        <v>349</v>
      </c>
      <c r="F216" s="84">
        <v>117</v>
      </c>
      <c r="G216" s="84"/>
      <c r="H216" s="92" t="s">
        <v>4805</v>
      </c>
      <c r="I216" s="83" t="s">
        <v>373</v>
      </c>
      <c r="J216" s="83" t="s">
        <v>4360</v>
      </c>
      <c r="K216" s="83"/>
      <c r="L216" s="83" t="s">
        <v>4806</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349</v>
      </c>
      <c r="AY216" s="100">
        <v>14000</v>
      </c>
      <c r="AZ216" s="101">
        <v>7700</v>
      </c>
      <c r="BA216" s="101">
        <v>4550</v>
      </c>
      <c r="BB216" s="101">
        <v>2940</v>
      </c>
      <c r="BC216" s="250">
        <v>12000</v>
      </c>
      <c r="BD216" s="250">
        <v>6600</v>
      </c>
      <c r="BE216" s="250">
        <v>3900</v>
      </c>
      <c r="BF216" s="250">
        <v>2520</v>
      </c>
    </row>
    <row r="217" spans="1:65" s="82" customFormat="1" ht="35.1" customHeight="1">
      <c r="A217" s="82" t="str">
        <f t="shared" si="125"/>
        <v>BH117DT_D1+1</v>
      </c>
      <c r="B217" s="82" t="str">
        <f t="shared" si="126"/>
        <v>BH117DT_D1+2</v>
      </c>
      <c r="C217" s="82" t="str">
        <f t="shared" si="127"/>
        <v>BH117DT_D1+3</v>
      </c>
      <c r="D217" s="82" t="str">
        <f t="shared" si="128"/>
        <v>BH117DT_D1+4</v>
      </c>
      <c r="E217" s="82" t="s">
        <v>349</v>
      </c>
      <c r="F217" s="84"/>
      <c r="G217" s="84"/>
      <c r="H217" s="92" t="s">
        <v>4807</v>
      </c>
      <c r="I217" s="83" t="s">
        <v>4808</v>
      </c>
      <c r="J217" s="83" t="s">
        <v>4809</v>
      </c>
      <c r="K217" s="83" t="str">
        <f t="shared" si="124"/>
        <v>BH117DT_D1</v>
      </c>
      <c r="L217" s="83" t="s">
        <v>4810</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349</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c r="A218" s="82" t="str">
        <f t="shared" si="125"/>
        <v>BH117DT_D2+1</v>
      </c>
      <c r="B218" s="82" t="str">
        <f t="shared" si="126"/>
        <v>BH117DT_D2+2</v>
      </c>
      <c r="C218" s="82" t="str">
        <f t="shared" si="127"/>
        <v>BH117DT_D2+3</v>
      </c>
      <c r="D218" s="82" t="str">
        <f t="shared" si="128"/>
        <v>BH117DT_D2+4</v>
      </c>
      <c r="E218" s="82" t="s">
        <v>349</v>
      </c>
      <c r="F218" s="84"/>
      <c r="G218" s="84"/>
      <c r="H218" s="92" t="s">
        <v>4811</v>
      </c>
      <c r="I218" s="83" t="s">
        <v>4812</v>
      </c>
      <c r="J218" s="83" t="s">
        <v>4809</v>
      </c>
      <c r="K218" s="83" t="str">
        <f t="shared" si="124"/>
        <v>BH117DT_D2</v>
      </c>
      <c r="L218" s="83" t="s">
        <v>4813</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349</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c r="A219" s="82" t="str">
        <f t="shared" si="125"/>
        <v>BH117DT_D3+1</v>
      </c>
      <c r="B219" s="82" t="str">
        <f t="shared" si="126"/>
        <v>BH117DT_D3+2</v>
      </c>
      <c r="C219" s="82" t="str">
        <f t="shared" si="127"/>
        <v>BH117DT_D3+3</v>
      </c>
      <c r="D219" s="82" t="str">
        <f t="shared" si="128"/>
        <v>BH117DT_D3+4</v>
      </c>
      <c r="E219" s="82" t="s">
        <v>349</v>
      </c>
      <c r="F219" s="84"/>
      <c r="G219" s="84"/>
      <c r="H219" s="92" t="s">
        <v>4814</v>
      </c>
      <c r="I219" s="83" t="s">
        <v>4815</v>
      </c>
      <c r="J219" s="83" t="s">
        <v>4816</v>
      </c>
      <c r="K219" s="83" t="str">
        <f t="shared" si="124"/>
        <v>BH117DT_D3</v>
      </c>
      <c r="L219" s="83" t="s">
        <v>4817</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349</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c r="A220" s="82" t="str">
        <f t="shared" si="125"/>
        <v>BH117DT_D4+1</v>
      </c>
      <c r="B220" s="82" t="str">
        <f t="shared" si="126"/>
        <v>BH117DT_D4+2</v>
      </c>
      <c r="C220" s="82" t="str">
        <f t="shared" si="127"/>
        <v>BH117DT_D4+3</v>
      </c>
      <c r="D220" s="82" t="str">
        <f t="shared" si="128"/>
        <v>BH117DT_D4+4</v>
      </c>
      <c r="E220" s="82" t="s">
        <v>349</v>
      </c>
      <c r="F220" s="84"/>
      <c r="G220" s="84"/>
      <c r="H220" s="92" t="s">
        <v>4818</v>
      </c>
      <c r="I220" s="83" t="s">
        <v>4819</v>
      </c>
      <c r="J220" s="83" t="s">
        <v>4820</v>
      </c>
      <c r="K220" s="83" t="str">
        <f t="shared" si="124"/>
        <v>BH117DT_D4</v>
      </c>
      <c r="L220" s="83" t="s">
        <v>4821</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349</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c r="A221" s="82" t="str">
        <f t="shared" si="125"/>
        <v>BH117DT_D5+1</v>
      </c>
      <c r="B221" s="82" t="str">
        <f t="shared" si="126"/>
        <v>BH117DT_D5+2</v>
      </c>
      <c r="C221" s="82" t="str">
        <f t="shared" si="127"/>
        <v>BH117DT_D5+3</v>
      </c>
      <c r="D221" s="82" t="str">
        <f t="shared" si="128"/>
        <v>BH117DT_D5+4</v>
      </c>
      <c r="E221" s="82" t="s">
        <v>349</v>
      </c>
      <c r="F221" s="84"/>
      <c r="G221" s="84"/>
      <c r="H221" s="92" t="s">
        <v>4822</v>
      </c>
      <c r="I221" s="83" t="s">
        <v>4823</v>
      </c>
      <c r="J221" s="83" t="s">
        <v>4824</v>
      </c>
      <c r="K221" s="83" t="str">
        <f t="shared" si="124"/>
        <v>BH117DT_D5</v>
      </c>
      <c r="L221" s="83" t="s">
        <v>4825</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349</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c r="A222" s="82" t="str">
        <f t="shared" si="125"/>
        <v>BH117DT_D6+1</v>
      </c>
      <c r="B222" s="82" t="str">
        <f t="shared" si="126"/>
        <v>BH117DT_D6+2</v>
      </c>
      <c r="C222" s="82" t="str">
        <f t="shared" si="127"/>
        <v>BH117DT_D6+3</v>
      </c>
      <c r="D222" s="82" t="str">
        <f t="shared" si="128"/>
        <v>BH117DT_D6+4</v>
      </c>
      <c r="E222" s="82" t="s">
        <v>349</v>
      </c>
      <c r="F222" s="84"/>
      <c r="G222" s="84"/>
      <c r="H222" s="92" t="s">
        <v>4826</v>
      </c>
      <c r="I222" s="83" t="s">
        <v>4827</v>
      </c>
      <c r="J222" s="83" t="s">
        <v>4828</v>
      </c>
      <c r="K222" s="83" t="str">
        <f t="shared" si="124"/>
        <v>BH117DT_D6</v>
      </c>
      <c r="L222" s="83" t="s">
        <v>4829</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349</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c r="A223" s="82" t="str">
        <f t="shared" si="125"/>
        <v>BH117DT_D7+1</v>
      </c>
      <c r="B223" s="82" t="str">
        <f t="shared" si="126"/>
        <v>BH117DT_D7+2</v>
      </c>
      <c r="C223" s="82" t="str">
        <f t="shared" si="127"/>
        <v>BH117DT_D7+3</v>
      </c>
      <c r="D223" s="82" t="str">
        <f t="shared" si="128"/>
        <v>BH117DT_D7+4</v>
      </c>
      <c r="E223" s="82" t="s">
        <v>349</v>
      </c>
      <c r="F223" s="84"/>
      <c r="G223" s="84"/>
      <c r="H223" s="92" t="s">
        <v>4830</v>
      </c>
      <c r="I223" s="83" t="s">
        <v>4831</v>
      </c>
      <c r="J223" s="83" t="s">
        <v>4832</v>
      </c>
      <c r="K223" s="83" t="str">
        <f t="shared" si="124"/>
        <v>BH117DT_D7</v>
      </c>
      <c r="L223" s="83" t="s">
        <v>1097</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349</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c r="A224" s="82" t="str">
        <f t="shared" si="125"/>
        <v>BH117DT_D8+1</v>
      </c>
      <c r="B224" s="82" t="str">
        <f t="shared" si="126"/>
        <v>BH117DT_D8+2</v>
      </c>
      <c r="C224" s="82" t="str">
        <f t="shared" si="127"/>
        <v>BH117DT_D8+3</v>
      </c>
      <c r="D224" s="82" t="str">
        <f t="shared" si="128"/>
        <v>BH117DT_D8+4</v>
      </c>
      <c r="E224" s="82" t="s">
        <v>349</v>
      </c>
      <c r="F224" s="84"/>
      <c r="G224" s="84"/>
      <c r="H224" s="92" t="s">
        <v>4833</v>
      </c>
      <c r="I224" s="83" t="s">
        <v>4834</v>
      </c>
      <c r="J224" s="83" t="s">
        <v>1097</v>
      </c>
      <c r="K224" s="83" t="str">
        <f t="shared" si="124"/>
        <v>BH117DT_D8</v>
      </c>
      <c r="L224" s="83" t="s">
        <v>4835</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349</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c r="A225" s="82" t="str">
        <f t="shared" si="125"/>
        <v>BH118DT+1</v>
      </c>
      <c r="B225" s="82" t="str">
        <f t="shared" si="126"/>
        <v>BH118DT+2</v>
      </c>
      <c r="C225" s="82" t="str">
        <f t="shared" si="127"/>
        <v>BH118DT+3</v>
      </c>
      <c r="D225" s="82" t="str">
        <f t="shared" si="128"/>
        <v>BH118DT+4</v>
      </c>
      <c r="E225" s="82" t="s">
        <v>349</v>
      </c>
      <c r="F225" s="84">
        <v>118</v>
      </c>
      <c r="G225" s="84"/>
      <c r="H225" s="92" t="s">
        <v>4836</v>
      </c>
      <c r="I225" s="83" t="s">
        <v>4837</v>
      </c>
      <c r="J225" s="83" t="s">
        <v>4838</v>
      </c>
      <c r="K225" s="83" t="str">
        <f t="shared" si="124"/>
        <v>BH118DT</v>
      </c>
      <c r="L225" s="83" t="s">
        <v>4810</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349</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c r="A226" s="82" t="str">
        <f t="shared" si="125"/>
        <v>BH119DT+1</v>
      </c>
      <c r="B226" s="82" t="str">
        <f t="shared" si="126"/>
        <v>BH119DT+2</v>
      </c>
      <c r="C226" s="82" t="str">
        <f t="shared" si="127"/>
        <v>BH119DT+3</v>
      </c>
      <c r="D226" s="82" t="str">
        <f t="shared" si="128"/>
        <v>BH119DT+4</v>
      </c>
      <c r="E226" s="82" t="s">
        <v>349</v>
      </c>
      <c r="F226" s="84">
        <v>119</v>
      </c>
      <c r="G226" s="84"/>
      <c r="H226" s="92" t="s">
        <v>4839</v>
      </c>
      <c r="I226" s="83" t="s">
        <v>4840</v>
      </c>
      <c r="J226" s="83" t="s">
        <v>4360</v>
      </c>
      <c r="K226" s="83" t="str">
        <f t="shared" si="124"/>
        <v>BH119DT</v>
      </c>
      <c r="L226" s="83" t="s">
        <v>4841</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349</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c r="A227" s="82" t="str">
        <f t="shared" si="125"/>
        <v>BH120DT+1</v>
      </c>
      <c r="B227" s="82" t="str">
        <f t="shared" si="126"/>
        <v>BH120DT+2</v>
      </c>
      <c r="C227" s="82" t="str">
        <f t="shared" si="127"/>
        <v>BH120DT+3</v>
      </c>
      <c r="D227" s="82" t="str">
        <f t="shared" si="128"/>
        <v>BH120DT+4</v>
      </c>
      <c r="E227" s="82" t="s">
        <v>349</v>
      </c>
      <c r="F227" s="84">
        <v>120</v>
      </c>
      <c r="G227" s="84"/>
      <c r="H227" s="92" t="s">
        <v>4842</v>
      </c>
      <c r="I227" s="83" t="s">
        <v>4843</v>
      </c>
      <c r="J227" s="83" t="s">
        <v>4360</v>
      </c>
      <c r="K227" s="83" t="str">
        <f t="shared" si="124"/>
        <v>BH120DT</v>
      </c>
      <c r="L227" s="83" t="s">
        <v>4768</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349</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c r="A228" s="82" t="str">
        <f t="shared" si="125"/>
        <v>BH121DT+1</v>
      </c>
      <c r="B228" s="82" t="str">
        <f t="shared" si="126"/>
        <v>BH121DT+2</v>
      </c>
      <c r="C228" s="82" t="str">
        <f t="shared" si="127"/>
        <v>BH121DT+3</v>
      </c>
      <c r="D228" s="82" t="str">
        <f t="shared" si="128"/>
        <v>BH121DT+4</v>
      </c>
      <c r="E228" s="82" t="s">
        <v>349</v>
      </c>
      <c r="F228" s="84">
        <v>121</v>
      </c>
      <c r="G228" s="84"/>
      <c r="H228" s="92" t="s">
        <v>4844</v>
      </c>
      <c r="I228" s="83" t="s">
        <v>2297</v>
      </c>
      <c r="J228" s="83" t="s">
        <v>4738</v>
      </c>
      <c r="K228" s="83"/>
      <c r="L228" s="83" t="s">
        <v>4806</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349</v>
      </c>
      <c r="AY228" s="100">
        <v>14000</v>
      </c>
      <c r="AZ228" s="101">
        <v>7700</v>
      </c>
      <c r="BA228" s="101">
        <v>4550</v>
      </c>
      <c r="BB228" s="101">
        <v>2940</v>
      </c>
      <c r="BC228" s="250">
        <v>12000</v>
      </c>
      <c r="BD228" s="250">
        <v>6600</v>
      </c>
      <c r="BE228" s="250">
        <v>3900</v>
      </c>
      <c r="BF228" s="250">
        <v>2520</v>
      </c>
    </row>
    <row r="229" spans="1:65" s="82" customFormat="1" ht="35.1" customHeight="1">
      <c r="A229" s="82" t="str">
        <f t="shared" si="125"/>
        <v>BH121DT_D1+1</v>
      </c>
      <c r="B229" s="82" t="str">
        <f t="shared" si="126"/>
        <v>BH121DT_D1+2</v>
      </c>
      <c r="C229" s="82" t="str">
        <f t="shared" si="127"/>
        <v>BH121DT_D1+3</v>
      </c>
      <c r="D229" s="82" t="str">
        <f t="shared" si="128"/>
        <v>BH121DT_D1+4</v>
      </c>
      <c r="E229" s="82" t="s">
        <v>349</v>
      </c>
      <c r="F229" s="84"/>
      <c r="G229" s="84"/>
      <c r="H229" s="92" t="s">
        <v>4845</v>
      </c>
      <c r="I229" s="83" t="s">
        <v>4846</v>
      </c>
      <c r="J229" s="83" t="s">
        <v>373</v>
      </c>
      <c r="K229" s="83" t="str">
        <f t="shared" si="124"/>
        <v>BH121DT_D1</v>
      </c>
      <c r="L229" s="83" t="s">
        <v>4829</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349</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c r="A230" s="82" t="str">
        <f t="shared" si="125"/>
        <v>BH121DT_D2+1</v>
      </c>
      <c r="B230" s="82" t="str">
        <f t="shared" si="126"/>
        <v>BH121DT_D2+2</v>
      </c>
      <c r="C230" s="82" t="str">
        <f t="shared" si="127"/>
        <v>BH121DT_D2+3</v>
      </c>
      <c r="D230" s="82" t="str">
        <f t="shared" si="128"/>
        <v>BH121DT_D2+4</v>
      </c>
      <c r="E230" s="82" t="s">
        <v>349</v>
      </c>
      <c r="F230" s="84"/>
      <c r="G230" s="84"/>
      <c r="H230" s="92" t="s">
        <v>4847</v>
      </c>
      <c r="I230" s="83" t="s">
        <v>4848</v>
      </c>
      <c r="J230" s="83" t="s">
        <v>373</v>
      </c>
      <c r="K230" s="83" t="str">
        <f t="shared" si="124"/>
        <v>BH121DT_D2</v>
      </c>
      <c r="L230" s="83" t="s">
        <v>4849</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349</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c r="A231" s="82" t="str">
        <f t="shared" si="125"/>
        <v>BH121DT_D3+1</v>
      </c>
      <c r="B231" s="82" t="str">
        <f t="shared" si="126"/>
        <v>BH121DT_D3+2</v>
      </c>
      <c r="C231" s="82" t="str">
        <f t="shared" si="127"/>
        <v>BH121DT_D3+3</v>
      </c>
      <c r="D231" s="82" t="str">
        <f t="shared" si="128"/>
        <v>BH121DT_D3+4</v>
      </c>
      <c r="E231" s="82" t="s">
        <v>349</v>
      </c>
      <c r="F231" s="84"/>
      <c r="G231" s="84"/>
      <c r="H231" s="92" t="s">
        <v>4850</v>
      </c>
      <c r="I231" s="83" t="s">
        <v>4851</v>
      </c>
      <c r="J231" s="83" t="s">
        <v>4852</v>
      </c>
      <c r="K231" s="83" t="str">
        <f t="shared" si="124"/>
        <v>BH121DT_D3</v>
      </c>
      <c r="L231" s="83" t="s">
        <v>4853</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349</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c r="A232" s="82" t="str">
        <f t="shared" si="125"/>
        <v>BH122DT+1</v>
      </c>
      <c r="B232" s="82" t="str">
        <f t="shared" si="126"/>
        <v>BH122DT+2</v>
      </c>
      <c r="C232" s="82" t="str">
        <f t="shared" si="127"/>
        <v>BH122DT+3</v>
      </c>
      <c r="D232" s="82" t="str">
        <f t="shared" si="128"/>
        <v>BH122DT+4</v>
      </c>
      <c r="E232" s="82" t="s">
        <v>349</v>
      </c>
      <c r="F232" s="84">
        <v>122</v>
      </c>
      <c r="G232" s="84"/>
      <c r="H232" s="92" t="s">
        <v>4854</v>
      </c>
      <c r="I232" s="83" t="s">
        <v>4855</v>
      </c>
      <c r="J232" s="83" t="s">
        <v>4856</v>
      </c>
      <c r="K232" s="83"/>
      <c r="L232" s="83" t="s">
        <v>4829</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349</v>
      </c>
      <c r="AY232" s="100">
        <v>8400</v>
      </c>
      <c r="AZ232" s="101">
        <v>3500</v>
      </c>
      <c r="BA232" s="101">
        <v>2520</v>
      </c>
      <c r="BB232" s="101">
        <v>1260</v>
      </c>
      <c r="BC232" s="250">
        <v>7200</v>
      </c>
      <c r="BD232" s="250">
        <v>3000</v>
      </c>
      <c r="BE232" s="250">
        <v>2160</v>
      </c>
      <c r="BF232" s="250">
        <v>1080</v>
      </c>
    </row>
    <row r="233" spans="1:65" s="82" customFormat="1" ht="35.1" customHeight="1">
      <c r="A233" s="82" t="str">
        <f t="shared" si="125"/>
        <v>BH122DT_D1+1</v>
      </c>
      <c r="B233" s="82" t="str">
        <f t="shared" si="126"/>
        <v>BH122DT_D1+2</v>
      </c>
      <c r="C233" s="82" t="str">
        <f t="shared" si="127"/>
        <v>BH122DT_D1+3</v>
      </c>
      <c r="D233" s="82" t="str">
        <f t="shared" si="128"/>
        <v>BH122DT_D1+4</v>
      </c>
      <c r="E233" s="82" t="s">
        <v>349</v>
      </c>
      <c r="F233" s="84"/>
      <c r="G233" s="84"/>
      <c r="H233" s="92" t="s">
        <v>4857</v>
      </c>
      <c r="I233" s="83" t="s">
        <v>4858</v>
      </c>
      <c r="J233" s="83" t="s">
        <v>373</v>
      </c>
      <c r="K233" s="83" t="str">
        <f t="shared" si="124"/>
        <v>BH122DT_D1</v>
      </c>
      <c r="L233" s="83" t="s">
        <v>4859</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349</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c r="A234" s="82" t="str">
        <f t="shared" si="125"/>
        <v>BH122DT_D2+1</v>
      </c>
      <c r="B234" s="82" t="str">
        <f t="shared" si="126"/>
        <v>BH122DT_D2+2</v>
      </c>
      <c r="C234" s="82" t="str">
        <f t="shared" si="127"/>
        <v>BH122DT_D2+3</v>
      </c>
      <c r="D234" s="82" t="str">
        <f t="shared" si="128"/>
        <v>BH122DT_D2+4</v>
      </c>
      <c r="E234" s="82" t="s">
        <v>349</v>
      </c>
      <c r="F234" s="84"/>
      <c r="G234" s="84"/>
      <c r="H234" s="92" t="s">
        <v>4860</v>
      </c>
      <c r="I234" s="83" t="s">
        <v>4861</v>
      </c>
      <c r="J234" s="83" t="s">
        <v>373</v>
      </c>
      <c r="K234" s="83" t="str">
        <f t="shared" si="124"/>
        <v>BH122DT_D2</v>
      </c>
      <c r="L234" s="83" t="s">
        <v>4862</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349</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c r="A235" s="82" t="str">
        <f t="shared" si="125"/>
        <v>BH123DT+1</v>
      </c>
      <c r="B235" s="82" t="str">
        <f t="shared" si="126"/>
        <v>BH123DT+2</v>
      </c>
      <c r="C235" s="82" t="str">
        <f t="shared" si="127"/>
        <v>BH123DT+3</v>
      </c>
      <c r="D235" s="82" t="str">
        <f t="shared" si="128"/>
        <v>BH123DT+4</v>
      </c>
      <c r="E235" s="82" t="s">
        <v>349</v>
      </c>
      <c r="F235" s="84">
        <v>123</v>
      </c>
      <c r="G235" s="84"/>
      <c r="H235" s="92" t="s">
        <v>4863</v>
      </c>
      <c r="I235" s="83" t="s">
        <v>4864</v>
      </c>
      <c r="J235" s="83" t="s">
        <v>4865</v>
      </c>
      <c r="K235" s="83" t="str">
        <f t="shared" si="124"/>
        <v>BH123DT</v>
      </c>
      <c r="L235" s="83" t="s">
        <v>4866</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349</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c r="A236" s="82" t="str">
        <f t="shared" si="125"/>
        <v>BH124DT+1</v>
      </c>
      <c r="B236" s="82" t="str">
        <f t="shared" si="126"/>
        <v>BH124DT+2</v>
      </c>
      <c r="C236" s="82" t="str">
        <f t="shared" si="127"/>
        <v>BH124DT+3</v>
      </c>
      <c r="D236" s="82" t="str">
        <f t="shared" si="128"/>
        <v>BH124DT+4</v>
      </c>
      <c r="E236" s="82" t="s">
        <v>349</v>
      </c>
      <c r="F236" s="84">
        <v>124</v>
      </c>
      <c r="G236" s="84"/>
      <c r="H236" s="92" t="s">
        <v>4867</v>
      </c>
      <c r="I236" s="83" t="s">
        <v>4868</v>
      </c>
      <c r="J236" s="83" t="s">
        <v>373</v>
      </c>
      <c r="K236" s="83" t="str">
        <f t="shared" si="124"/>
        <v>BH124DT</v>
      </c>
      <c r="L236" s="83" t="s">
        <v>4869</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349</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c r="A237" s="82" t="str">
        <f t="shared" si="125"/>
        <v>BH125DT+1</v>
      </c>
      <c r="B237" s="82" t="str">
        <f t="shared" si="126"/>
        <v>BH125DT+2</v>
      </c>
      <c r="C237" s="82" t="str">
        <f t="shared" si="127"/>
        <v>BH125DT+3</v>
      </c>
      <c r="D237" s="82" t="str">
        <f t="shared" si="128"/>
        <v>BH125DT+4</v>
      </c>
      <c r="E237" s="82" t="s">
        <v>349</v>
      </c>
      <c r="F237" s="84">
        <v>125</v>
      </c>
      <c r="G237" s="84"/>
      <c r="H237" s="92" t="s">
        <v>4870</v>
      </c>
      <c r="I237" s="83" t="s">
        <v>4871</v>
      </c>
      <c r="J237" s="83" t="s">
        <v>4872</v>
      </c>
      <c r="K237" s="83" t="str">
        <f t="shared" si="124"/>
        <v>BH125DT</v>
      </c>
      <c r="L237" s="83" t="s">
        <v>4873</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349</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c r="A238" s="82" t="str">
        <f t="shared" si="125"/>
        <v>BH126DT+1</v>
      </c>
      <c r="B238" s="82" t="str">
        <f t="shared" si="126"/>
        <v>BH126DT+2</v>
      </c>
      <c r="C238" s="82" t="str">
        <f t="shared" si="127"/>
        <v>BH126DT+3</v>
      </c>
      <c r="D238" s="82" t="str">
        <f t="shared" si="128"/>
        <v>BH126DT+4</v>
      </c>
      <c r="E238" s="82" t="s">
        <v>349</v>
      </c>
      <c r="F238" s="84">
        <v>126</v>
      </c>
      <c r="G238" s="84"/>
      <c r="H238" s="92" t="s">
        <v>4874</v>
      </c>
      <c r="I238" s="83" t="s">
        <v>4875</v>
      </c>
      <c r="J238" s="83" t="s">
        <v>373</v>
      </c>
      <c r="K238" s="83" t="str">
        <f t="shared" si="124"/>
        <v>BH126DT</v>
      </c>
      <c r="L238" s="83" t="s">
        <v>4876</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349</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c r="A239" s="82" t="str">
        <f t="shared" si="125"/>
        <v>BH127DT+1</v>
      </c>
      <c r="B239" s="82" t="str">
        <f t="shared" si="126"/>
        <v>BH127DT+2</v>
      </c>
      <c r="C239" s="82" t="str">
        <f t="shared" si="127"/>
        <v>BH127DT+3</v>
      </c>
      <c r="D239" s="82" t="str">
        <f t="shared" si="128"/>
        <v>BH127DT+4</v>
      </c>
      <c r="E239" s="82" t="s">
        <v>349</v>
      </c>
      <c r="F239" s="84">
        <v>127</v>
      </c>
      <c r="G239" s="84"/>
      <c r="H239" s="92" t="s">
        <v>4877</v>
      </c>
      <c r="I239" s="83" t="s">
        <v>4878</v>
      </c>
      <c r="J239" s="83" t="s">
        <v>4872</v>
      </c>
      <c r="K239" s="83" t="str">
        <f t="shared" si="124"/>
        <v>BH127DT</v>
      </c>
      <c r="L239" s="83" t="s">
        <v>4879</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349</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c r="A240" s="82" t="str">
        <f t="shared" si="125"/>
        <v>BH128DT+1</v>
      </c>
      <c r="B240" s="82" t="str">
        <f t="shared" si="126"/>
        <v>BH128DT+2</v>
      </c>
      <c r="C240" s="82" t="str">
        <f t="shared" si="127"/>
        <v>BH128DT+3</v>
      </c>
      <c r="D240" s="82" t="str">
        <f t="shared" si="128"/>
        <v>BH128DT+4</v>
      </c>
      <c r="E240" s="82" t="s">
        <v>349</v>
      </c>
      <c r="F240" s="84">
        <v>128</v>
      </c>
      <c r="G240" s="84"/>
      <c r="H240" s="92" t="s">
        <v>4880</v>
      </c>
      <c r="I240" s="83" t="s">
        <v>4881</v>
      </c>
      <c r="J240" s="83" t="s">
        <v>4418</v>
      </c>
      <c r="K240" s="83" t="str">
        <f t="shared" si="124"/>
        <v>BH128DT</v>
      </c>
      <c r="L240" s="83" t="s">
        <v>4882</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349</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c r="A241" s="82" t="str">
        <f t="shared" si="125"/>
        <v>BH129DT+1</v>
      </c>
      <c r="B241" s="82" t="str">
        <f t="shared" si="126"/>
        <v>BH129DT+2</v>
      </c>
      <c r="C241" s="82" t="str">
        <f t="shared" si="127"/>
        <v>BH129DT+3</v>
      </c>
      <c r="D241" s="82" t="str">
        <f t="shared" si="128"/>
        <v>BH129DT+4</v>
      </c>
      <c r="E241" s="82" t="s">
        <v>349</v>
      </c>
      <c r="F241" s="84">
        <v>129</v>
      </c>
      <c r="G241" s="84"/>
      <c r="H241" s="92" t="s">
        <v>4883</v>
      </c>
      <c r="I241" s="83" t="s">
        <v>870</v>
      </c>
      <c r="J241" s="83" t="s">
        <v>4418</v>
      </c>
      <c r="K241" s="83" t="str">
        <f t="shared" si="124"/>
        <v>BH129DT</v>
      </c>
      <c r="L241" s="83" t="s">
        <v>4882</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349</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c r="A242" s="82" t="str">
        <f t="shared" si="125"/>
        <v>BH130DT+1</v>
      </c>
      <c r="B242" s="82" t="str">
        <f t="shared" si="126"/>
        <v>BH130DT+2</v>
      </c>
      <c r="C242" s="82" t="str">
        <f t="shared" si="127"/>
        <v>BH130DT+3</v>
      </c>
      <c r="D242" s="82" t="str">
        <f t="shared" si="128"/>
        <v>BH130DT+4</v>
      </c>
      <c r="E242" s="82" t="s">
        <v>349</v>
      </c>
      <c r="F242" s="84">
        <v>130</v>
      </c>
      <c r="G242" s="84"/>
      <c r="H242" s="92" t="s">
        <v>4884</v>
      </c>
      <c r="I242" s="83" t="s">
        <v>4885</v>
      </c>
      <c r="J242" s="83" t="s">
        <v>4872</v>
      </c>
      <c r="K242" s="83" t="str">
        <f t="shared" si="124"/>
        <v>BH130DT</v>
      </c>
      <c r="L242" s="83" t="s">
        <v>4886</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349</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c r="A243" s="82" t="str">
        <f t="shared" si="125"/>
        <v>BH131DT+1</v>
      </c>
      <c r="B243" s="82" t="str">
        <f t="shared" si="126"/>
        <v>BH131DT+2</v>
      </c>
      <c r="C243" s="82" t="str">
        <f t="shared" si="127"/>
        <v>BH131DT+3</v>
      </c>
      <c r="D243" s="82" t="str">
        <f t="shared" si="128"/>
        <v>BH131DT+4</v>
      </c>
      <c r="E243" s="82" t="s">
        <v>349</v>
      </c>
      <c r="F243" s="84">
        <v>131</v>
      </c>
      <c r="G243" s="84"/>
      <c r="H243" s="92" t="s">
        <v>4887</v>
      </c>
      <c r="I243" s="83" t="s">
        <v>4888</v>
      </c>
      <c r="J243" s="83" t="s">
        <v>4418</v>
      </c>
      <c r="K243" s="83" t="str">
        <f t="shared" si="124"/>
        <v>BH131DT</v>
      </c>
      <c r="L243" s="83" t="s">
        <v>4889</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349</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c r="A244" s="82" t="str">
        <f t="shared" si="125"/>
        <v>BH132DT+1</v>
      </c>
      <c r="B244" s="82" t="str">
        <f t="shared" si="126"/>
        <v>BH132DT+2</v>
      </c>
      <c r="C244" s="82" t="str">
        <f t="shared" si="127"/>
        <v>BH132DT+3</v>
      </c>
      <c r="D244" s="82" t="str">
        <f t="shared" si="128"/>
        <v>BH132DT+4</v>
      </c>
      <c r="E244" s="82" t="s">
        <v>349</v>
      </c>
      <c r="F244" s="84">
        <v>132</v>
      </c>
      <c r="G244" s="84"/>
      <c r="H244" s="92" t="s">
        <v>4890</v>
      </c>
      <c r="I244" s="83" t="s">
        <v>4891</v>
      </c>
      <c r="J244" s="83" t="s">
        <v>4872</v>
      </c>
      <c r="K244" s="83" t="str">
        <f t="shared" si="124"/>
        <v>BH132DT</v>
      </c>
      <c r="L244" s="83" t="s">
        <v>4892</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349</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c r="A245" s="82" t="str">
        <f t="shared" si="125"/>
        <v>BH133DT+1</v>
      </c>
      <c r="B245" s="82" t="str">
        <f t="shared" si="126"/>
        <v>BH133DT+2</v>
      </c>
      <c r="C245" s="82" t="str">
        <f t="shared" si="127"/>
        <v>BH133DT+3</v>
      </c>
      <c r="D245" s="82" t="str">
        <f t="shared" si="128"/>
        <v>BH133DT+4</v>
      </c>
      <c r="E245" s="82" t="s">
        <v>349</v>
      </c>
      <c r="F245" s="84">
        <v>133</v>
      </c>
      <c r="G245" s="84"/>
      <c r="H245" s="92" t="s">
        <v>4893</v>
      </c>
      <c r="I245" s="83" t="s">
        <v>4894</v>
      </c>
      <c r="J245" s="83" t="s">
        <v>4875</v>
      </c>
      <c r="K245" s="83" t="str">
        <f t="shared" si="124"/>
        <v>BH133DT</v>
      </c>
      <c r="L245" s="83" t="s">
        <v>4875</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349</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c r="A246" s="82" t="str">
        <f t="shared" si="125"/>
        <v>BH134DT+1</v>
      </c>
      <c r="B246" s="82" t="str">
        <f t="shared" si="126"/>
        <v>BH134DT+2</v>
      </c>
      <c r="C246" s="82" t="str">
        <f t="shared" si="127"/>
        <v>BH134DT+3</v>
      </c>
      <c r="D246" s="82" t="str">
        <f t="shared" si="128"/>
        <v>BH134DT+4</v>
      </c>
      <c r="E246" s="82" t="s">
        <v>349</v>
      </c>
      <c r="F246" s="84">
        <v>134</v>
      </c>
      <c r="G246" s="84"/>
      <c r="H246" s="92" t="s">
        <v>4895</v>
      </c>
      <c r="I246" s="83" t="s">
        <v>4872</v>
      </c>
      <c r="J246" s="83" t="s">
        <v>4881</v>
      </c>
      <c r="K246" s="83" t="str">
        <f t="shared" si="124"/>
        <v>BH134DT</v>
      </c>
      <c r="L246" s="83" t="s">
        <v>4896</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349</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c r="A247" s="82" t="str">
        <f t="shared" si="125"/>
        <v>BH135DT+1</v>
      </c>
      <c r="B247" s="82" t="str">
        <f t="shared" si="126"/>
        <v>BH135DT+2</v>
      </c>
      <c r="C247" s="82" t="str">
        <f t="shared" si="127"/>
        <v>BH135DT+3</v>
      </c>
      <c r="D247" s="82" t="str">
        <f t="shared" si="128"/>
        <v>BH135DT+4</v>
      </c>
      <c r="E247" s="82" t="s">
        <v>349</v>
      </c>
      <c r="F247" s="84">
        <v>135</v>
      </c>
      <c r="G247" s="84"/>
      <c r="H247" s="92" t="s">
        <v>4897</v>
      </c>
      <c r="I247" s="83" t="s">
        <v>4898</v>
      </c>
      <c r="J247" s="83" t="s">
        <v>4418</v>
      </c>
      <c r="K247" s="83" t="str">
        <f t="shared" si="124"/>
        <v>BH135DT</v>
      </c>
      <c r="L247" s="83" t="s">
        <v>373</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349</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c r="A248" s="82" t="str">
        <f t="shared" si="125"/>
        <v>BH136DT+1</v>
      </c>
      <c r="B248" s="82" t="str">
        <f t="shared" si="126"/>
        <v>BH136DT+2</v>
      </c>
      <c r="C248" s="82" t="str">
        <f t="shared" si="127"/>
        <v>BH136DT+3</v>
      </c>
      <c r="D248" s="82" t="str">
        <f t="shared" si="128"/>
        <v>BH136DT+4</v>
      </c>
      <c r="E248" s="82" t="s">
        <v>349</v>
      </c>
      <c r="F248" s="84">
        <v>136</v>
      </c>
      <c r="G248" s="84"/>
      <c r="H248" s="92" t="s">
        <v>4899</v>
      </c>
      <c r="I248" s="83" t="s">
        <v>4813</v>
      </c>
      <c r="J248" s="83" t="s">
        <v>373</v>
      </c>
      <c r="K248" s="83" t="str">
        <f t="shared" si="124"/>
        <v>BH136DT</v>
      </c>
      <c r="L248" s="83" t="s">
        <v>4900</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349</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c r="A249" s="82" t="str">
        <f t="shared" si="125"/>
        <v>BH137DT+1</v>
      </c>
      <c r="B249" s="82" t="str">
        <f t="shared" si="126"/>
        <v>BH137DT+2</v>
      </c>
      <c r="C249" s="82" t="str">
        <f t="shared" si="127"/>
        <v>BH137DT+3</v>
      </c>
      <c r="D249" s="82" t="str">
        <f t="shared" si="128"/>
        <v>BH137DT+4</v>
      </c>
      <c r="E249" s="82" t="s">
        <v>349</v>
      </c>
      <c r="F249" s="84">
        <v>137</v>
      </c>
      <c r="G249" s="84"/>
      <c r="H249" s="92" t="s">
        <v>4901</v>
      </c>
      <c r="I249" s="83" t="s">
        <v>4902</v>
      </c>
      <c r="J249" s="83" t="s">
        <v>4898</v>
      </c>
      <c r="K249" s="83"/>
      <c r="L249" s="83" t="s">
        <v>4903</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349</v>
      </c>
      <c r="AY249" s="100">
        <v>7700</v>
      </c>
      <c r="AZ249" s="101">
        <v>3500</v>
      </c>
      <c r="BA249" s="101">
        <v>2170</v>
      </c>
      <c r="BB249" s="101">
        <v>1470</v>
      </c>
      <c r="BC249" s="250">
        <v>6600</v>
      </c>
      <c r="BD249" s="250">
        <v>3000</v>
      </c>
      <c r="BE249" s="250">
        <v>1860</v>
      </c>
      <c r="BF249" s="250">
        <v>1260</v>
      </c>
    </row>
    <row r="250" spans="1:65" s="82" customFormat="1" ht="35.1" customHeight="1">
      <c r="A250" s="82" t="str">
        <f t="shared" si="125"/>
        <v>BH137DT_D1+1</v>
      </c>
      <c r="B250" s="82" t="str">
        <f t="shared" si="126"/>
        <v>BH137DT_D1+2</v>
      </c>
      <c r="C250" s="82" t="str">
        <f t="shared" si="127"/>
        <v>BH137DT_D1+3</v>
      </c>
      <c r="D250" s="82" t="str">
        <f t="shared" si="128"/>
        <v>BH137DT_D1+4</v>
      </c>
      <c r="E250" s="82" t="s">
        <v>349</v>
      </c>
      <c r="F250" s="84"/>
      <c r="G250" s="84"/>
      <c r="H250" s="92" t="s">
        <v>4904</v>
      </c>
      <c r="I250" s="83" t="s">
        <v>4905</v>
      </c>
      <c r="J250" s="83" t="s">
        <v>373</v>
      </c>
      <c r="K250" s="83" t="str">
        <f t="shared" si="124"/>
        <v>BH137DT_D1</v>
      </c>
      <c r="L250" s="83" t="s">
        <v>4906</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349</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c r="A251" s="82" t="str">
        <f t="shared" si="125"/>
        <v>BH137DT_D2+1</v>
      </c>
      <c r="B251" s="82" t="str">
        <f t="shared" si="126"/>
        <v>BH137DT_D2+2</v>
      </c>
      <c r="C251" s="82" t="str">
        <f t="shared" si="127"/>
        <v>BH137DT_D2+3</v>
      </c>
      <c r="D251" s="82" t="str">
        <f t="shared" si="128"/>
        <v>BH137DT_D2+4</v>
      </c>
      <c r="E251" s="82" t="s">
        <v>349</v>
      </c>
      <c r="F251" s="84"/>
      <c r="G251" s="84"/>
      <c r="H251" s="92" t="s">
        <v>4907</v>
      </c>
      <c r="I251" s="83" t="s">
        <v>4908</v>
      </c>
      <c r="J251" s="83" t="s">
        <v>373</v>
      </c>
      <c r="K251" s="83" t="str">
        <f t="shared" si="124"/>
        <v>BH137DT_D2</v>
      </c>
      <c r="L251" s="83" t="s">
        <v>4909</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349</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c r="A252" s="82" t="str">
        <f t="shared" si="125"/>
        <v>BH138DT+1</v>
      </c>
      <c r="B252" s="82" t="str">
        <f t="shared" si="126"/>
        <v>BH138DT+2</v>
      </c>
      <c r="C252" s="82" t="str">
        <f t="shared" si="127"/>
        <v>BH138DT+3</v>
      </c>
      <c r="D252" s="82" t="str">
        <f t="shared" si="128"/>
        <v>BH138DT+4</v>
      </c>
      <c r="E252" s="82" t="s">
        <v>349</v>
      </c>
      <c r="F252" s="84">
        <v>138</v>
      </c>
      <c r="G252" s="84"/>
      <c r="H252" s="92" t="s">
        <v>4910</v>
      </c>
      <c r="I252" s="83" t="s">
        <v>4911</v>
      </c>
      <c r="J252" s="83" t="s">
        <v>4912</v>
      </c>
      <c r="K252" s="83"/>
      <c r="L252" s="83" t="s">
        <v>4906</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349</v>
      </c>
      <c r="AY252" s="100">
        <v>4900</v>
      </c>
      <c r="AZ252" s="101">
        <v>2800</v>
      </c>
      <c r="BA252" s="101">
        <v>1820</v>
      </c>
      <c r="BB252" s="101">
        <v>1260</v>
      </c>
      <c r="BC252" s="250">
        <v>4200</v>
      </c>
      <c r="BD252" s="250">
        <v>2400</v>
      </c>
      <c r="BE252" s="250">
        <v>1560</v>
      </c>
      <c r="BF252" s="250">
        <v>1080</v>
      </c>
    </row>
    <row r="253" spans="1:65" s="82" customFormat="1" ht="35.1" customHeight="1">
      <c r="A253" s="82" t="str">
        <f t="shared" si="125"/>
        <v>BH138DT_D1+1</v>
      </c>
      <c r="B253" s="82" t="str">
        <f t="shared" si="126"/>
        <v>BH138DT_D1+2</v>
      </c>
      <c r="C253" s="82" t="str">
        <f t="shared" si="127"/>
        <v>BH138DT_D1+3</v>
      </c>
      <c r="D253" s="82" t="str">
        <f t="shared" si="128"/>
        <v>BH138DT_D1+4</v>
      </c>
      <c r="E253" s="82" t="s">
        <v>349</v>
      </c>
      <c r="F253" s="84"/>
      <c r="G253" s="84"/>
      <c r="H253" s="92" t="s">
        <v>4913</v>
      </c>
      <c r="I253" s="83" t="s">
        <v>4914</v>
      </c>
      <c r="J253" s="83" t="s">
        <v>373</v>
      </c>
      <c r="K253" s="83" t="str">
        <f t="shared" si="124"/>
        <v>BH138DT_D1</v>
      </c>
      <c r="L253" s="83" t="s">
        <v>4915</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349</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c r="A254" s="82" t="str">
        <f t="shared" si="125"/>
        <v>BH138DT_D2+1</v>
      </c>
      <c r="B254" s="82" t="str">
        <f t="shared" si="126"/>
        <v>BH138DT_D2+2</v>
      </c>
      <c r="C254" s="82" t="str">
        <f t="shared" si="127"/>
        <v>BH138DT_D2+3</v>
      </c>
      <c r="D254" s="82" t="str">
        <f t="shared" si="128"/>
        <v>BH138DT_D2+4</v>
      </c>
      <c r="E254" s="82" t="s">
        <v>349</v>
      </c>
      <c r="F254" s="84"/>
      <c r="G254" s="84"/>
      <c r="H254" s="92" t="s">
        <v>4916</v>
      </c>
      <c r="I254" s="83" t="s">
        <v>4917</v>
      </c>
      <c r="J254" s="83" t="s">
        <v>373</v>
      </c>
      <c r="K254" s="83" t="str">
        <f t="shared" si="124"/>
        <v>BH138DT_D2</v>
      </c>
      <c r="L254" s="83" t="s">
        <v>4918</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349</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c r="A255" s="82" t="str">
        <f t="shared" si="125"/>
        <v>BH139DT+1</v>
      </c>
      <c r="B255" s="82" t="str">
        <f t="shared" si="126"/>
        <v>BH139DT+2</v>
      </c>
      <c r="C255" s="82" t="str">
        <f t="shared" si="127"/>
        <v>BH139DT+3</v>
      </c>
      <c r="D255" s="82" t="str">
        <f t="shared" si="128"/>
        <v>BH139DT+4</v>
      </c>
      <c r="E255" s="82" t="s">
        <v>349</v>
      </c>
      <c r="F255" s="84">
        <v>139</v>
      </c>
      <c r="G255" s="84"/>
      <c r="H255" s="92" t="s">
        <v>4919</v>
      </c>
      <c r="I255" s="83" t="s">
        <v>4920</v>
      </c>
      <c r="J255" s="83" t="s">
        <v>4921</v>
      </c>
      <c r="K255" s="83" t="str">
        <f t="shared" si="124"/>
        <v>BH139DT</v>
      </c>
      <c r="L255" s="83" t="s">
        <v>4915</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349</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c r="A256" s="82" t="str">
        <f t="shared" si="125"/>
        <v>BH140DT+1</v>
      </c>
      <c r="B256" s="82" t="str">
        <f t="shared" si="126"/>
        <v>BH140DT+2</v>
      </c>
      <c r="C256" s="82" t="str">
        <f t="shared" si="127"/>
        <v>BH140DT+3</v>
      </c>
      <c r="D256" s="82" t="str">
        <f t="shared" si="128"/>
        <v>BH140DT+4</v>
      </c>
      <c r="E256" s="82" t="s">
        <v>349</v>
      </c>
      <c r="F256" s="84">
        <v>140</v>
      </c>
      <c r="G256" s="84"/>
      <c r="H256" s="92" t="s">
        <v>4922</v>
      </c>
      <c r="I256" s="83" t="s">
        <v>4923</v>
      </c>
      <c r="J256" s="83" t="s">
        <v>4911</v>
      </c>
      <c r="K256" s="83" t="str">
        <f t="shared" si="124"/>
        <v>BH140DT</v>
      </c>
      <c r="L256" s="83" t="s">
        <v>4924</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349</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c r="A257" s="82" t="str">
        <f t="shared" si="125"/>
        <v>BH141DT+1</v>
      </c>
      <c r="B257" s="82" t="str">
        <f t="shared" si="126"/>
        <v>BH141DT+2</v>
      </c>
      <c r="C257" s="82" t="str">
        <f t="shared" si="127"/>
        <v>BH141DT+3</v>
      </c>
      <c r="D257" s="82" t="str">
        <f t="shared" si="128"/>
        <v>BH141DT+4</v>
      </c>
      <c r="E257" s="82" t="s">
        <v>349</v>
      </c>
      <c r="F257" s="54">
        <v>141</v>
      </c>
      <c r="G257" s="54"/>
      <c r="H257" s="55" t="s">
        <v>4925</v>
      </c>
      <c r="I257" s="86" t="s">
        <v>4926</v>
      </c>
      <c r="J257" s="86" t="s">
        <v>373</v>
      </c>
      <c r="K257" s="83" t="str">
        <f t="shared" si="124"/>
        <v>BH141DT</v>
      </c>
      <c r="L257" s="86" t="s">
        <v>4927</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349</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c r="A258" s="82" t="str">
        <f t="shared" si="125"/>
        <v>BH142DT+1</v>
      </c>
      <c r="B258" s="82" t="str">
        <f t="shared" si="126"/>
        <v>BH142DT+2</v>
      </c>
      <c r="C258" s="82" t="str">
        <f t="shared" si="127"/>
        <v>BH142DT+3</v>
      </c>
      <c r="D258" s="82" t="str">
        <f t="shared" si="128"/>
        <v>BH142DT+4</v>
      </c>
      <c r="E258" s="82" t="s">
        <v>349</v>
      </c>
      <c r="F258" s="84">
        <v>142</v>
      </c>
      <c r="G258" s="84"/>
      <c r="H258" s="92" t="s">
        <v>4928</v>
      </c>
      <c r="I258" s="83" t="s">
        <v>4929</v>
      </c>
      <c r="J258" s="83" t="s">
        <v>373</v>
      </c>
      <c r="K258" s="83" t="str">
        <f t="shared" si="124"/>
        <v>BH142DT</v>
      </c>
      <c r="L258" s="83" t="s">
        <v>4930</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349</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c r="A259" s="82" t="str">
        <f t="shared" si="125"/>
        <v>BH143DT+1</v>
      </c>
      <c r="B259" s="82" t="str">
        <f t="shared" si="126"/>
        <v>BH143DT+2</v>
      </c>
      <c r="C259" s="82" t="str">
        <f t="shared" si="127"/>
        <v>BH143DT+3</v>
      </c>
      <c r="D259" s="82" t="str">
        <f t="shared" si="128"/>
        <v>BH143DT+4</v>
      </c>
      <c r="E259" s="82" t="s">
        <v>349</v>
      </c>
      <c r="F259" s="84">
        <v>143</v>
      </c>
      <c r="G259" s="84"/>
      <c r="H259" s="92" t="s">
        <v>4931</v>
      </c>
      <c r="I259" s="83" t="s">
        <v>4932</v>
      </c>
      <c r="J259" s="83" t="s">
        <v>4933</v>
      </c>
      <c r="K259" s="83" t="str">
        <f t="shared" si="124"/>
        <v>BH143DT</v>
      </c>
      <c r="L259" s="83" t="s">
        <v>4934</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349</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c r="A260" s="82" t="str">
        <f t="shared" si="125"/>
        <v>BH144DT+1</v>
      </c>
      <c r="B260" s="82" t="str">
        <f t="shared" si="126"/>
        <v>BH144DT+2</v>
      </c>
      <c r="C260" s="82" t="str">
        <f t="shared" si="127"/>
        <v>BH144DT+3</v>
      </c>
      <c r="D260" s="82" t="str">
        <f t="shared" si="128"/>
        <v>BH144DT+4</v>
      </c>
      <c r="E260" s="82" t="s">
        <v>349</v>
      </c>
      <c r="F260" s="84">
        <v>144</v>
      </c>
      <c r="G260" s="84"/>
      <c r="H260" s="92" t="s">
        <v>4935</v>
      </c>
      <c r="I260" s="83" t="s">
        <v>4936</v>
      </c>
      <c r="J260" s="83" t="s">
        <v>373</v>
      </c>
      <c r="K260" s="83" t="str">
        <f t="shared" si="124"/>
        <v>BH144DT</v>
      </c>
      <c r="L260" s="83" t="s">
        <v>4937</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349</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c r="A261" s="82" t="str">
        <f t="shared" si="125"/>
        <v>BH145DT+1</v>
      </c>
      <c r="B261" s="82" t="str">
        <f t="shared" si="126"/>
        <v>BH145DT+2</v>
      </c>
      <c r="C261" s="82" t="str">
        <f t="shared" si="127"/>
        <v>BH145DT+3</v>
      </c>
      <c r="D261" s="82" t="str">
        <f t="shared" si="128"/>
        <v>BH145DT+4</v>
      </c>
      <c r="E261" s="82" t="s">
        <v>349</v>
      </c>
      <c r="F261" s="84">
        <v>145</v>
      </c>
      <c r="G261" s="84"/>
      <c r="H261" s="92" t="s">
        <v>4938</v>
      </c>
      <c r="I261" s="83" t="s">
        <v>4939</v>
      </c>
      <c r="J261" s="83" t="s">
        <v>373</v>
      </c>
      <c r="K261" s="83" t="str">
        <f t="shared" si="124"/>
        <v>BH145DT</v>
      </c>
      <c r="L261" s="83" t="s">
        <v>4940</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349</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c r="A262" s="82" t="str">
        <f t="shared" si="125"/>
        <v>BH146DT+1</v>
      </c>
      <c r="B262" s="82" t="str">
        <f t="shared" si="126"/>
        <v>BH146DT+2</v>
      </c>
      <c r="C262" s="82" t="str">
        <f t="shared" si="127"/>
        <v>BH146DT+3</v>
      </c>
      <c r="D262" s="82" t="str">
        <f t="shared" si="128"/>
        <v>BH146DT+4</v>
      </c>
      <c r="E262" s="82" t="s">
        <v>349</v>
      </c>
      <c r="F262" s="84">
        <v>146</v>
      </c>
      <c r="G262" s="84"/>
      <c r="H262" s="92" t="s">
        <v>4941</v>
      </c>
      <c r="I262" s="83" t="s">
        <v>4942</v>
      </c>
      <c r="J262" s="83" t="s">
        <v>4929</v>
      </c>
      <c r="K262" s="83" t="str">
        <f t="shared" si="124"/>
        <v>BH146DT</v>
      </c>
      <c r="L262" s="83" t="s">
        <v>4943</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349</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c r="A263" s="82" t="str">
        <f t="shared" si="125"/>
        <v>BH147DT+1</v>
      </c>
      <c r="B263" s="82" t="str">
        <f t="shared" si="126"/>
        <v>BH147DT+2</v>
      </c>
      <c r="C263" s="82" t="str">
        <f t="shared" si="127"/>
        <v>BH147DT+3</v>
      </c>
      <c r="D263" s="82" t="str">
        <f t="shared" si="128"/>
        <v>BH147DT+4</v>
      </c>
      <c r="E263" s="82" t="s">
        <v>349</v>
      </c>
      <c r="F263" s="84">
        <v>147</v>
      </c>
      <c r="G263" s="84"/>
      <c r="H263" s="55" t="s">
        <v>4944</v>
      </c>
      <c r="I263" s="86" t="s">
        <v>4945</v>
      </c>
      <c r="J263" s="86" t="s">
        <v>373</v>
      </c>
      <c r="K263" s="83"/>
      <c r="L263" s="86" t="s">
        <v>4943</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349</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c r="A264" s="82" t="str">
        <f t="shared" si="125"/>
        <v>BH147DT_D1+1</v>
      </c>
      <c r="B264" s="82" t="str">
        <f t="shared" si="126"/>
        <v>BH147DT_D1+2</v>
      </c>
      <c r="C264" s="82" t="str">
        <f t="shared" si="127"/>
        <v>BH147DT_D1+3</v>
      </c>
      <c r="D264" s="82" t="str">
        <f t="shared" si="128"/>
        <v>BH147DT_D1+4</v>
      </c>
      <c r="E264" s="82" t="s">
        <v>349</v>
      </c>
      <c r="F264" s="54"/>
      <c r="G264" s="54"/>
      <c r="H264" s="55" t="s">
        <v>4946</v>
      </c>
      <c r="I264" s="86" t="s">
        <v>4947</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349</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c r="A265" s="82" t="str">
        <f t="shared" si="125"/>
        <v>BH147DT_D2+1</v>
      </c>
      <c r="B265" s="82" t="str">
        <f t="shared" si="126"/>
        <v>BH147DT_D2+2</v>
      </c>
      <c r="C265" s="82" t="str">
        <f t="shared" si="127"/>
        <v>BH147DT_D2+3</v>
      </c>
      <c r="D265" s="82" t="str">
        <f t="shared" si="128"/>
        <v>BH147DT_D2+4</v>
      </c>
      <c r="E265" s="82" t="s">
        <v>349</v>
      </c>
      <c r="F265" s="54"/>
      <c r="G265" s="54"/>
      <c r="H265" s="55" t="s">
        <v>4948</v>
      </c>
      <c r="I265" s="86" t="s">
        <v>4949</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349</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c r="A266" s="82" t="str">
        <f t="shared" si="125"/>
        <v>BH148DT+1</v>
      </c>
      <c r="B266" s="82" t="str">
        <f t="shared" si="126"/>
        <v>BH148DT+2</v>
      </c>
      <c r="C266" s="82" t="str">
        <f t="shared" si="127"/>
        <v>BH148DT+3</v>
      </c>
      <c r="D266" s="82" t="str">
        <f t="shared" si="128"/>
        <v>BH148DT+4</v>
      </c>
      <c r="E266" s="82" t="s">
        <v>349</v>
      </c>
      <c r="F266" s="84">
        <v>148</v>
      </c>
      <c r="G266" s="84"/>
      <c r="H266" s="92" t="s">
        <v>4950</v>
      </c>
      <c r="I266" s="83" t="s">
        <v>4951</v>
      </c>
      <c r="J266" s="83" t="s">
        <v>4952</v>
      </c>
      <c r="K266" s="83" t="str">
        <f t="shared" si="124"/>
        <v>BH148DT</v>
      </c>
      <c r="L266" s="83" t="s">
        <v>4953</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349</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c r="A267" s="82" t="str">
        <f t="shared" si="125"/>
        <v>BH149DT+1</v>
      </c>
      <c r="B267" s="82" t="str">
        <f t="shared" si="126"/>
        <v>BH149DT+2</v>
      </c>
      <c r="C267" s="82" t="str">
        <f t="shared" si="127"/>
        <v>BH149DT+3</v>
      </c>
      <c r="D267" s="82" t="str">
        <f t="shared" si="128"/>
        <v>BH149DT+4</v>
      </c>
      <c r="E267" s="82" t="s">
        <v>349</v>
      </c>
      <c r="F267" s="84">
        <v>149</v>
      </c>
      <c r="G267" s="84"/>
      <c r="H267" s="92" t="s">
        <v>4954</v>
      </c>
      <c r="I267" s="83" t="s">
        <v>4955</v>
      </c>
      <c r="J267" s="83" t="s">
        <v>373</v>
      </c>
      <c r="K267" s="83" t="str">
        <f t="shared" si="124"/>
        <v>BH149DT</v>
      </c>
      <c r="L267" s="83" t="s">
        <v>4956</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349</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c r="A268" s="82" t="str">
        <f t="shared" si="125"/>
        <v>BH150DT+1</v>
      </c>
      <c r="B268" s="82" t="str">
        <f t="shared" si="126"/>
        <v>BH150DT+2</v>
      </c>
      <c r="C268" s="82" t="str">
        <f t="shared" si="127"/>
        <v>BH150DT+3</v>
      </c>
      <c r="D268" s="82" t="str">
        <f t="shared" si="128"/>
        <v>BH150DT+4</v>
      </c>
      <c r="E268" s="82" t="s">
        <v>349</v>
      </c>
      <c r="F268" s="84">
        <v>150</v>
      </c>
      <c r="G268" s="84"/>
      <c r="H268" s="92" t="s">
        <v>4957</v>
      </c>
      <c r="I268" s="83" t="s">
        <v>4958</v>
      </c>
      <c r="J268" s="83" t="s">
        <v>373</v>
      </c>
      <c r="K268" s="83" t="str">
        <f t="shared" ref="K268:K331" si="159">H268</f>
        <v>BH150DT</v>
      </c>
      <c r="L268" s="83" t="s">
        <v>4959</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349</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349</v>
      </c>
      <c r="F269" s="84">
        <v>151</v>
      </c>
      <c r="G269" s="84"/>
      <c r="H269" s="92" t="s">
        <v>4960</v>
      </c>
      <c r="I269" s="83" t="s">
        <v>4961</v>
      </c>
      <c r="J269" s="83" t="s">
        <v>4962</v>
      </c>
      <c r="K269" s="83" t="str">
        <f t="shared" si="159"/>
        <v>BH151DT</v>
      </c>
      <c r="L269" s="83" t="s">
        <v>4963</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349</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c r="A270" s="82" t="str">
        <f t="shared" si="160"/>
        <v>BH152DT+1</v>
      </c>
      <c r="B270" s="82" t="str">
        <f t="shared" si="161"/>
        <v>BH152DT+2</v>
      </c>
      <c r="C270" s="82" t="str">
        <f t="shared" si="162"/>
        <v>BH152DT+3</v>
      </c>
      <c r="D270" s="82" t="str">
        <f t="shared" si="163"/>
        <v>BH152DT+4</v>
      </c>
      <c r="E270" s="82" t="s">
        <v>349</v>
      </c>
      <c r="F270" s="84">
        <v>152</v>
      </c>
      <c r="G270" s="84"/>
      <c r="H270" s="92" t="s">
        <v>4964</v>
      </c>
      <c r="I270" s="83" t="s">
        <v>4965</v>
      </c>
      <c r="J270" s="83" t="s">
        <v>373</v>
      </c>
      <c r="K270" s="83"/>
      <c r="L270" s="83" t="s">
        <v>4966</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349</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c r="A271" s="82" t="str">
        <f t="shared" si="160"/>
        <v>BH152DT_D1+1</v>
      </c>
      <c r="B271" s="82" t="str">
        <f t="shared" si="161"/>
        <v>BH152DT_D1+2</v>
      </c>
      <c r="C271" s="82" t="str">
        <f t="shared" si="162"/>
        <v>BH152DT_D1+3</v>
      </c>
      <c r="D271" s="82" t="str">
        <f t="shared" si="163"/>
        <v>BH152DT_D1+4</v>
      </c>
      <c r="E271" s="82" t="s">
        <v>349</v>
      </c>
      <c r="F271" s="84"/>
      <c r="G271" s="84"/>
      <c r="H271" s="92" t="s">
        <v>4967</v>
      </c>
      <c r="I271" s="83" t="s">
        <v>4968</v>
      </c>
      <c r="J271" s="83" t="s">
        <v>4962</v>
      </c>
      <c r="K271" s="83" t="str">
        <f t="shared" si="159"/>
        <v>BH152DT_D1</v>
      </c>
      <c r="L271" s="83" t="s">
        <v>4969</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349</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c r="A272" s="82" t="str">
        <f t="shared" si="160"/>
        <v>BH152DT_D2+1</v>
      </c>
      <c r="B272" s="82" t="str">
        <f t="shared" si="161"/>
        <v>BH152DT_D2+2</v>
      </c>
      <c r="C272" s="82" t="str">
        <f t="shared" si="162"/>
        <v>BH152DT_D2+3</v>
      </c>
      <c r="D272" s="82" t="str">
        <f t="shared" si="163"/>
        <v>BH152DT_D2+4</v>
      </c>
      <c r="E272" s="82" t="s">
        <v>349</v>
      </c>
      <c r="F272" s="84"/>
      <c r="G272" s="84"/>
      <c r="H272" s="92" t="s">
        <v>4970</v>
      </c>
      <c r="I272" s="83" t="s">
        <v>4971</v>
      </c>
      <c r="J272" s="83" t="s">
        <v>4962</v>
      </c>
      <c r="K272" s="83" t="str">
        <f t="shared" si="159"/>
        <v>BH152DT_D2</v>
      </c>
      <c r="L272" s="83" t="s">
        <v>4972</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349</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c r="A273" s="82" t="str">
        <f t="shared" si="160"/>
        <v>BH153DT+1</v>
      </c>
      <c r="B273" s="82" t="str">
        <f t="shared" si="161"/>
        <v>BH153DT+2</v>
      </c>
      <c r="C273" s="82" t="str">
        <f t="shared" si="162"/>
        <v>BH153DT+3</v>
      </c>
      <c r="D273" s="82" t="str">
        <f t="shared" si="163"/>
        <v>BH153DT+4</v>
      </c>
      <c r="E273" s="82" t="s">
        <v>349</v>
      </c>
      <c r="F273" s="84">
        <v>153</v>
      </c>
      <c r="G273" s="84"/>
      <c r="H273" s="92" t="s">
        <v>4973</v>
      </c>
      <c r="I273" s="83" t="s">
        <v>4974</v>
      </c>
      <c r="J273" s="83" t="s">
        <v>4975</v>
      </c>
      <c r="K273" s="83" t="str">
        <f t="shared" si="159"/>
        <v>BH153DT</v>
      </c>
      <c r="L273" s="83" t="s">
        <v>4976</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349</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c r="A274" s="82" t="str">
        <f t="shared" si="160"/>
        <v>BH154DT+1</v>
      </c>
      <c r="B274" s="82" t="str">
        <f t="shared" si="161"/>
        <v>BH154DT+2</v>
      </c>
      <c r="C274" s="82" t="str">
        <f t="shared" si="162"/>
        <v>BH154DT+3</v>
      </c>
      <c r="D274" s="82" t="str">
        <f t="shared" si="163"/>
        <v>BH154DT+4</v>
      </c>
      <c r="E274" s="82" t="s">
        <v>349</v>
      </c>
      <c r="F274" s="84">
        <v>154</v>
      </c>
      <c r="G274" s="84"/>
      <c r="H274" s="92" t="s">
        <v>4977</v>
      </c>
      <c r="I274" s="83" t="s">
        <v>4978</v>
      </c>
      <c r="J274" s="83" t="s">
        <v>373</v>
      </c>
      <c r="K274" s="83" t="str">
        <f t="shared" si="159"/>
        <v>BH154DT</v>
      </c>
      <c r="L274" s="83" t="s">
        <v>4979</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349</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c r="A275" s="82" t="str">
        <f t="shared" si="160"/>
        <v>BH155DT+1</v>
      </c>
      <c r="B275" s="82" t="str">
        <f t="shared" si="161"/>
        <v>BH155DT+2</v>
      </c>
      <c r="C275" s="82" t="str">
        <f t="shared" si="162"/>
        <v>BH155DT+3</v>
      </c>
      <c r="D275" s="82" t="str">
        <f t="shared" si="163"/>
        <v>BH155DT+4</v>
      </c>
      <c r="E275" s="82" t="s">
        <v>349</v>
      </c>
      <c r="F275" s="84">
        <v>155</v>
      </c>
      <c r="G275" s="84"/>
      <c r="H275" s="92" t="s">
        <v>4980</v>
      </c>
      <c r="I275" s="83" t="s">
        <v>4981</v>
      </c>
      <c r="J275" s="83" t="s">
        <v>373</v>
      </c>
      <c r="K275" s="83" t="str">
        <f t="shared" si="159"/>
        <v>BH155DT</v>
      </c>
      <c r="L275" s="83" t="s">
        <v>4982</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349</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c r="A276" s="82" t="str">
        <f t="shared" si="160"/>
        <v>BH156DT+1</v>
      </c>
      <c r="B276" s="82" t="str">
        <f t="shared" si="161"/>
        <v>BH156DT+2</v>
      </c>
      <c r="C276" s="82" t="str">
        <f t="shared" si="162"/>
        <v>BH156DT+3</v>
      </c>
      <c r="D276" s="82" t="str">
        <f t="shared" si="163"/>
        <v>BH156DT+4</v>
      </c>
      <c r="E276" s="82" t="s">
        <v>349</v>
      </c>
      <c r="F276" s="84">
        <v>156</v>
      </c>
      <c r="G276" s="84"/>
      <c r="H276" s="92" t="s">
        <v>4983</v>
      </c>
      <c r="I276" s="83" t="s">
        <v>4984</v>
      </c>
      <c r="J276" s="83" t="s">
        <v>3951</v>
      </c>
      <c r="K276" s="83" t="str">
        <f t="shared" si="159"/>
        <v>BH156DT</v>
      </c>
      <c r="L276" s="83" t="s">
        <v>4985</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349</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c r="A277" s="82" t="str">
        <f t="shared" si="160"/>
        <v>BH157DT+1</v>
      </c>
      <c r="B277" s="82" t="str">
        <f t="shared" si="161"/>
        <v>BH157DT+2</v>
      </c>
      <c r="C277" s="82" t="str">
        <f t="shared" si="162"/>
        <v>BH157DT+3</v>
      </c>
      <c r="D277" s="82" t="str">
        <f t="shared" si="163"/>
        <v>BH157DT+4</v>
      </c>
      <c r="E277" s="82" t="s">
        <v>349</v>
      </c>
      <c r="F277" s="84">
        <v>157</v>
      </c>
      <c r="G277" s="84"/>
      <c r="H277" s="92" t="s">
        <v>4986</v>
      </c>
      <c r="I277" s="83" t="s">
        <v>4987</v>
      </c>
      <c r="J277" s="83" t="s">
        <v>4988</v>
      </c>
      <c r="K277" s="83" t="str">
        <f t="shared" si="159"/>
        <v>BH157DT</v>
      </c>
      <c r="L277" s="83" t="s">
        <v>4989</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349</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c r="A278" s="82" t="str">
        <f t="shared" si="160"/>
        <v>BH158DT+1</v>
      </c>
      <c r="B278" s="82" t="str">
        <f t="shared" si="161"/>
        <v>BH158DT+2</v>
      </c>
      <c r="C278" s="82" t="str">
        <f t="shared" si="162"/>
        <v>BH158DT+3</v>
      </c>
      <c r="D278" s="82" t="str">
        <f t="shared" si="163"/>
        <v>BH158DT+4</v>
      </c>
      <c r="E278" s="82" t="s">
        <v>349</v>
      </c>
      <c r="F278" s="84">
        <v>158</v>
      </c>
      <c r="G278" s="84"/>
      <c r="H278" s="92" t="s">
        <v>4990</v>
      </c>
      <c r="I278" s="83" t="s">
        <v>4991</v>
      </c>
      <c r="J278" s="83" t="s">
        <v>4988</v>
      </c>
      <c r="K278" s="83" t="str">
        <f t="shared" si="159"/>
        <v>BH158DT</v>
      </c>
      <c r="L278" s="83" t="s">
        <v>4992</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349</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c r="A279" s="82" t="str">
        <f t="shared" si="160"/>
        <v>BH159DT+1</v>
      </c>
      <c r="B279" s="82" t="str">
        <f t="shared" si="161"/>
        <v>BH159DT+2</v>
      </c>
      <c r="C279" s="82" t="str">
        <f t="shared" si="162"/>
        <v>BH159DT+3</v>
      </c>
      <c r="D279" s="82" t="str">
        <f t="shared" si="163"/>
        <v>BH159DT+4</v>
      </c>
      <c r="E279" s="82" t="s">
        <v>349</v>
      </c>
      <c r="F279" s="84">
        <v>159</v>
      </c>
      <c r="G279" s="84"/>
      <c r="H279" s="92" t="s">
        <v>4993</v>
      </c>
      <c r="I279" s="83" t="s">
        <v>4994</v>
      </c>
      <c r="J279" s="83" t="s">
        <v>4995</v>
      </c>
      <c r="K279" s="83" t="str">
        <f t="shared" si="159"/>
        <v>BH159DT</v>
      </c>
      <c r="L279" s="83" t="s">
        <v>4768</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349</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c r="A280" s="82" t="str">
        <f t="shared" si="160"/>
        <v>BH160DT+1</v>
      </c>
      <c r="B280" s="82" t="str">
        <f t="shared" si="161"/>
        <v>BH160DT+2</v>
      </c>
      <c r="C280" s="82" t="str">
        <f t="shared" si="162"/>
        <v>BH160DT+3</v>
      </c>
      <c r="D280" s="82" t="str">
        <f t="shared" si="163"/>
        <v>BH160DT+4</v>
      </c>
      <c r="E280" s="82" t="s">
        <v>349</v>
      </c>
      <c r="F280" s="84">
        <v>160</v>
      </c>
      <c r="G280" s="84"/>
      <c r="H280" s="92" t="s">
        <v>4996</v>
      </c>
      <c r="I280" s="83" t="s">
        <v>282</v>
      </c>
      <c r="J280" s="83" t="s">
        <v>4997</v>
      </c>
      <c r="K280" s="83" t="str">
        <f t="shared" si="159"/>
        <v>BH160DT</v>
      </c>
      <c r="L280" s="83" t="s">
        <v>4998</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349</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c r="A281" s="82" t="str">
        <f t="shared" si="160"/>
        <v>BH161DT+1</v>
      </c>
      <c r="B281" s="82" t="str">
        <f t="shared" si="161"/>
        <v>BH161DT+2</v>
      </c>
      <c r="C281" s="82" t="str">
        <f t="shared" si="162"/>
        <v>BH161DT+3</v>
      </c>
      <c r="D281" s="82" t="str">
        <f t="shared" si="163"/>
        <v>BH161DT+4</v>
      </c>
      <c r="E281" s="82" t="s">
        <v>349</v>
      </c>
      <c r="F281" s="84">
        <v>161</v>
      </c>
      <c r="G281" s="84"/>
      <c r="H281" s="92" t="s">
        <v>4999</v>
      </c>
      <c r="I281" s="83" t="s">
        <v>5000</v>
      </c>
      <c r="J281" s="83" t="s">
        <v>4253</v>
      </c>
      <c r="K281" s="83" t="str">
        <f t="shared" si="159"/>
        <v>BH161DT</v>
      </c>
      <c r="L281" s="83" t="s">
        <v>5001</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349</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c r="A282" s="82" t="str">
        <f t="shared" si="160"/>
        <v>BH162DT+1</v>
      </c>
      <c r="B282" s="82" t="str">
        <f t="shared" si="161"/>
        <v>BH162DT+2</v>
      </c>
      <c r="C282" s="82" t="str">
        <f t="shared" si="162"/>
        <v>BH162DT+3</v>
      </c>
      <c r="D282" s="82" t="str">
        <f t="shared" si="163"/>
        <v>BH162DT+4</v>
      </c>
      <c r="E282" s="82" t="s">
        <v>349</v>
      </c>
      <c r="F282" s="84">
        <v>162</v>
      </c>
      <c r="G282" s="84"/>
      <c r="H282" s="92" t="s">
        <v>5002</v>
      </c>
      <c r="I282" s="83" t="s">
        <v>5003</v>
      </c>
      <c r="J282" s="83" t="s">
        <v>4556</v>
      </c>
      <c r="K282" s="83" t="str">
        <f t="shared" si="159"/>
        <v>BH162DT</v>
      </c>
      <c r="L282" s="83" t="s">
        <v>5004</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349</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c r="A283" s="82" t="str">
        <f t="shared" si="160"/>
        <v>BH163DT+1</v>
      </c>
      <c r="B283" s="82" t="str">
        <f t="shared" si="161"/>
        <v>BH163DT+2</v>
      </c>
      <c r="C283" s="82" t="str">
        <f t="shared" si="162"/>
        <v>BH163DT+3</v>
      </c>
      <c r="D283" s="82" t="str">
        <f t="shared" si="163"/>
        <v>BH163DT+4</v>
      </c>
      <c r="E283" s="82" t="s">
        <v>349</v>
      </c>
      <c r="F283" s="84">
        <v>163</v>
      </c>
      <c r="G283" s="84"/>
      <c r="H283" s="92" t="s">
        <v>5005</v>
      </c>
      <c r="I283" s="83" t="s">
        <v>5006</v>
      </c>
      <c r="J283" s="83" t="s">
        <v>5007</v>
      </c>
      <c r="K283" s="83" t="str">
        <f t="shared" si="159"/>
        <v>BH163DT</v>
      </c>
      <c r="L283" s="83" t="s">
        <v>5008</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349</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c r="A284" s="82" t="str">
        <f t="shared" si="160"/>
        <v>BH164DT+1</v>
      </c>
      <c r="B284" s="82" t="str">
        <f t="shared" si="161"/>
        <v>BH164DT+2</v>
      </c>
      <c r="C284" s="82" t="str">
        <f t="shared" si="162"/>
        <v>BH164DT+3</v>
      </c>
      <c r="D284" s="82" t="str">
        <f t="shared" si="163"/>
        <v>BH164DT+4</v>
      </c>
      <c r="E284" s="82" t="s">
        <v>349</v>
      </c>
      <c r="F284" s="54">
        <v>164</v>
      </c>
      <c r="G284" s="54"/>
      <c r="H284" s="55" t="s">
        <v>5009</v>
      </c>
      <c r="I284" s="86" t="s">
        <v>5010</v>
      </c>
      <c r="J284" s="86" t="s">
        <v>4360</v>
      </c>
      <c r="K284" s="83"/>
      <c r="L284" s="86" t="s">
        <v>5011</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349</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c r="A285" s="82" t="str">
        <f t="shared" si="160"/>
        <v>BH164DT_D1+1</v>
      </c>
      <c r="B285" s="82" t="str">
        <f t="shared" si="161"/>
        <v>BH164DT_D1+2</v>
      </c>
      <c r="C285" s="82" t="str">
        <f t="shared" si="162"/>
        <v>BH164DT_D1+3</v>
      </c>
      <c r="D285" s="82" t="str">
        <f t="shared" si="163"/>
        <v>BH164DT_D1+4</v>
      </c>
      <c r="E285" s="82" t="s">
        <v>349</v>
      </c>
      <c r="F285" s="54"/>
      <c r="G285" s="54"/>
      <c r="H285" s="55" t="s">
        <v>5012</v>
      </c>
      <c r="I285" s="86" t="s">
        <v>5013</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349</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c r="A286" s="82" t="str">
        <f t="shared" si="160"/>
        <v>BH164DT_D2+1</v>
      </c>
      <c r="B286" s="82" t="str">
        <f t="shared" si="161"/>
        <v>BH164DT_D2+2</v>
      </c>
      <c r="C286" s="82" t="str">
        <f t="shared" si="162"/>
        <v>BH164DT_D2+3</v>
      </c>
      <c r="D286" s="82" t="str">
        <f t="shared" si="163"/>
        <v>BH164DT_D2+4</v>
      </c>
      <c r="E286" s="82" t="s">
        <v>349</v>
      </c>
      <c r="F286" s="54"/>
      <c r="G286" s="54"/>
      <c r="H286" s="55" t="s">
        <v>5014</v>
      </c>
      <c r="I286" s="86" t="s">
        <v>4491</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349</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c r="A287" s="82" t="str">
        <f t="shared" si="160"/>
        <v>BH165DT+1</v>
      </c>
      <c r="B287" s="82" t="str">
        <f t="shared" si="161"/>
        <v>BH165DT+2</v>
      </c>
      <c r="C287" s="82" t="str">
        <f t="shared" si="162"/>
        <v>BH165DT+3</v>
      </c>
      <c r="D287" s="82" t="str">
        <f t="shared" si="163"/>
        <v>BH165DT+4</v>
      </c>
      <c r="E287" s="82" t="s">
        <v>349</v>
      </c>
      <c r="F287" s="84">
        <v>165</v>
      </c>
      <c r="G287" s="84"/>
      <c r="H287" s="92" t="s">
        <v>5015</v>
      </c>
      <c r="I287" s="83" t="s">
        <v>5016</v>
      </c>
      <c r="J287" s="83" t="s">
        <v>2297</v>
      </c>
      <c r="K287" s="83"/>
      <c r="L287" s="83" t="s">
        <v>5017</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349</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c r="A288" s="82" t="str">
        <f t="shared" si="160"/>
        <v>BH165DT_D1+1</v>
      </c>
      <c r="B288" s="82" t="str">
        <f t="shared" si="161"/>
        <v>BH165DT_D1+2</v>
      </c>
      <c r="C288" s="82" t="str">
        <f t="shared" si="162"/>
        <v>BH165DT_D1+3</v>
      </c>
      <c r="D288" s="82" t="str">
        <f t="shared" si="163"/>
        <v>BH165DT_D1+4</v>
      </c>
      <c r="E288" s="82" t="s">
        <v>349</v>
      </c>
      <c r="F288" s="262"/>
      <c r="G288" s="262"/>
      <c r="H288" s="92" t="s">
        <v>5018</v>
      </c>
      <c r="I288" s="83" t="s">
        <v>5019</v>
      </c>
      <c r="J288" s="83" t="s">
        <v>3951</v>
      </c>
      <c r="K288" s="83" t="str">
        <f t="shared" si="159"/>
        <v>BH165DT_D1</v>
      </c>
      <c r="L288" s="83" t="s">
        <v>4556</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349</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c r="A289" s="227" t="str">
        <f t="shared" si="160"/>
        <v>BH165DT_D2+1</v>
      </c>
      <c r="B289" s="227" t="str">
        <f t="shared" si="161"/>
        <v>BH165DT_D2+2</v>
      </c>
      <c r="C289" s="227" t="str">
        <f t="shared" si="162"/>
        <v>BH165DT_D2+3</v>
      </c>
      <c r="D289" s="227" t="str">
        <f t="shared" si="163"/>
        <v>BH165DT_D2+4</v>
      </c>
      <c r="E289" s="82" t="s">
        <v>349</v>
      </c>
      <c r="F289" s="84"/>
      <c r="G289" s="84"/>
      <c r="H289" s="92" t="s">
        <v>5020</v>
      </c>
      <c r="I289" s="83" t="s">
        <v>5021</v>
      </c>
      <c r="J289" s="83" t="s">
        <v>3951</v>
      </c>
      <c r="K289" s="83" t="str">
        <f t="shared" si="159"/>
        <v>BH165DT_D2</v>
      </c>
      <c r="L289" s="83" t="s">
        <v>5022</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370</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c r="A290" s="82" t="str">
        <f t="shared" si="160"/>
        <v>BH165DT_D3+1</v>
      </c>
      <c r="B290" s="82" t="str">
        <f t="shared" si="161"/>
        <v>BH165DT_D3+2</v>
      </c>
      <c r="C290" s="82" t="str">
        <f t="shared" si="162"/>
        <v>BH165DT_D3+3</v>
      </c>
      <c r="D290" s="82" t="str">
        <f t="shared" si="163"/>
        <v>BH165DT_D3+4</v>
      </c>
      <c r="E290" s="82" t="s">
        <v>349</v>
      </c>
      <c r="F290" s="84"/>
      <c r="G290" s="84"/>
      <c r="H290" s="92" t="s">
        <v>5023</v>
      </c>
      <c r="I290" s="83" t="s">
        <v>5024</v>
      </c>
      <c r="J290" s="83" t="s">
        <v>5022</v>
      </c>
      <c r="K290" s="83" t="str">
        <f t="shared" si="159"/>
        <v>BH165DT_D3</v>
      </c>
      <c r="L290" s="83" t="s">
        <v>4506</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370</v>
      </c>
      <c r="AY290" s="100"/>
      <c r="AZ290" s="101"/>
      <c r="BA290" s="101"/>
      <c r="BB290" s="101"/>
      <c r="BC290" s="96"/>
      <c r="BD290" s="96"/>
      <c r="BE290" s="96"/>
      <c r="BF290" s="96"/>
      <c r="BG290" s="102">
        <f>AV290-AW290</f>
        <v>270.88197330217918</v>
      </c>
    </row>
    <row r="291" spans="1:65" s="18" customFormat="1" ht="35.1" customHeight="1">
      <c r="A291" s="82" t="str">
        <f t="shared" si="160"/>
        <v>BH166DT+1</v>
      </c>
      <c r="B291" s="82" t="str">
        <f t="shared" si="161"/>
        <v>BH166DT+2</v>
      </c>
      <c r="C291" s="82" t="str">
        <f t="shared" si="162"/>
        <v>BH166DT+3</v>
      </c>
      <c r="D291" s="82" t="str">
        <f t="shared" si="163"/>
        <v>BH166DT+4</v>
      </c>
      <c r="E291" s="82" t="s">
        <v>349</v>
      </c>
      <c r="F291" s="84">
        <v>166</v>
      </c>
      <c r="G291" s="84"/>
      <c r="H291" s="92" t="s">
        <v>5025</v>
      </c>
      <c r="I291" s="83" t="s">
        <v>5026</v>
      </c>
      <c r="J291" s="83" t="s">
        <v>4506</v>
      </c>
      <c r="K291" s="83" t="str">
        <f t="shared" si="159"/>
        <v>BH166DT</v>
      </c>
      <c r="L291" s="83" t="s">
        <v>4556</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370</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c r="A292" s="82" t="str">
        <f t="shared" si="160"/>
        <v>BH167DT+1</v>
      </c>
      <c r="B292" s="82" t="str">
        <f t="shared" si="161"/>
        <v>BH167DT+2</v>
      </c>
      <c r="C292" s="82" t="str">
        <f t="shared" si="162"/>
        <v>BH167DT+3</v>
      </c>
      <c r="D292" s="82" t="str">
        <f t="shared" si="163"/>
        <v>BH167DT+4</v>
      </c>
      <c r="E292" s="82" t="s">
        <v>349</v>
      </c>
      <c r="F292" s="54">
        <v>167</v>
      </c>
      <c r="G292" s="54"/>
      <c r="H292" s="92" t="s">
        <v>5027</v>
      </c>
      <c r="I292" s="83" t="s">
        <v>5028</v>
      </c>
      <c r="J292" s="83" t="s">
        <v>5029</v>
      </c>
      <c r="K292" s="83" t="str">
        <f t="shared" si="159"/>
        <v>BH167DT</v>
      </c>
      <c r="L292" s="83" t="s">
        <v>5030</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370</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c r="A293" s="82" t="str">
        <f t="shared" si="160"/>
        <v>BH168DT+1</v>
      </c>
      <c r="B293" s="82" t="str">
        <f t="shared" si="161"/>
        <v>BH168DT+2</v>
      </c>
      <c r="C293" s="82" t="str">
        <f t="shared" si="162"/>
        <v>BH168DT+3</v>
      </c>
      <c r="D293" s="82" t="str">
        <f t="shared" si="163"/>
        <v>BH168DT+4</v>
      </c>
      <c r="E293" s="82" t="s">
        <v>349</v>
      </c>
      <c r="F293" s="54">
        <v>168</v>
      </c>
      <c r="G293" s="54"/>
      <c r="H293" s="55" t="s">
        <v>5031</v>
      </c>
      <c r="I293" s="86" t="s">
        <v>5032</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370</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c r="A294" s="82" t="str">
        <f t="shared" si="160"/>
        <v>BH168DT_D1+1</v>
      </c>
      <c r="B294" s="82" t="str">
        <f t="shared" si="161"/>
        <v>BH168DT_D1+2</v>
      </c>
      <c r="C294" s="82" t="str">
        <f t="shared" si="162"/>
        <v>BH168DT_D1+3</v>
      </c>
      <c r="D294" s="82" t="str">
        <f t="shared" si="163"/>
        <v>BH168DT_D1+4</v>
      </c>
      <c r="E294" s="82" t="s">
        <v>349</v>
      </c>
      <c r="F294" s="54"/>
      <c r="G294" s="54"/>
      <c r="H294" s="55" t="s">
        <v>5033</v>
      </c>
      <c r="I294" s="86" t="s">
        <v>5034</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370</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c r="A295" s="82" t="e">
        <f>#REF!&amp;"+1"</f>
        <v>#REF!</v>
      </c>
      <c r="B295" s="82" t="e">
        <f>#REF!&amp;"+2"</f>
        <v>#REF!</v>
      </c>
      <c r="C295" s="82" t="e">
        <f>#REF!&amp;"+3"</f>
        <v>#REF!</v>
      </c>
      <c r="D295" s="82" t="e">
        <f>#REF!&amp;"+4"</f>
        <v>#REF!</v>
      </c>
      <c r="E295" s="82" t="s">
        <v>349</v>
      </c>
      <c r="F295" s="54"/>
      <c r="G295" s="54"/>
      <c r="H295" s="55" t="s">
        <v>5035</v>
      </c>
      <c r="I295" s="86" t="s">
        <v>1023</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370</v>
      </c>
      <c r="AY295" s="100">
        <v>15400</v>
      </c>
      <c r="AZ295" s="101">
        <v>5670</v>
      </c>
      <c r="BA295" s="101">
        <v>4340</v>
      </c>
      <c r="BB295" s="101">
        <v>2940</v>
      </c>
      <c r="BC295" s="250">
        <v>13200</v>
      </c>
      <c r="BD295" s="250">
        <v>4860</v>
      </c>
      <c r="BE295" s="250">
        <v>3720</v>
      </c>
      <c r="BF295" s="250">
        <v>2520</v>
      </c>
    </row>
    <row r="296" spans="1:65" s="270" customFormat="1" ht="35.1" customHeight="1">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370</v>
      </c>
      <c r="F296" s="197" t="s">
        <v>31</v>
      </c>
      <c r="G296" s="197"/>
      <c r="H296" s="197"/>
      <c r="I296" s="271" t="s">
        <v>5036</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370</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c r="A297" s="82" t="str">
        <f t="shared" si="177"/>
        <v>+1</v>
      </c>
      <c r="B297" s="82" t="str">
        <f t="shared" si="178"/>
        <v>+2</v>
      </c>
      <c r="C297" s="82" t="str">
        <f t="shared" si="179"/>
        <v>+3</v>
      </c>
      <c r="D297" s="82" t="str">
        <f t="shared" si="180"/>
        <v>+4</v>
      </c>
      <c r="E297" s="18" t="s">
        <v>370</v>
      </c>
      <c r="F297" s="84">
        <v>1</v>
      </c>
      <c r="G297" s="84"/>
      <c r="H297" s="285" t="s">
        <v>370</v>
      </c>
      <c r="I297" s="83" t="s">
        <v>5037</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370</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c r="A298" s="82" t="str">
        <f t="shared" si="177"/>
        <v>LT+1</v>
      </c>
      <c r="B298" s="82" t="str">
        <f t="shared" si="178"/>
        <v>LT+2</v>
      </c>
      <c r="C298" s="82" t="str">
        <f t="shared" si="179"/>
        <v>LT+3</v>
      </c>
      <c r="D298" s="82" t="str">
        <f t="shared" si="180"/>
        <v>LT+4</v>
      </c>
      <c r="E298" s="18" t="s">
        <v>370</v>
      </c>
      <c r="F298" s="262"/>
      <c r="G298" s="262"/>
      <c r="H298" s="92" t="s">
        <v>5038</v>
      </c>
      <c r="I298" s="83" t="s">
        <v>5039</v>
      </c>
      <c r="J298" s="83" t="s">
        <v>5040</v>
      </c>
      <c r="K298" s="83" t="str">
        <f t="shared" si="159"/>
        <v>LT1DT_D1</v>
      </c>
      <c r="L298" s="83" t="s">
        <v>5041</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370</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c r="A299" s="82" t="str">
        <f t="shared" si="177"/>
        <v>LT1DT_D1+1</v>
      </c>
      <c r="B299" s="82" t="str">
        <f t="shared" si="178"/>
        <v>LT1DT_D1+2</v>
      </c>
      <c r="C299" s="82" t="str">
        <f t="shared" si="179"/>
        <v>LT1DT_D1+3</v>
      </c>
      <c r="D299" s="82" t="str">
        <f t="shared" si="180"/>
        <v>LT1DT_D1+4</v>
      </c>
      <c r="E299" s="18" t="s">
        <v>370</v>
      </c>
      <c r="F299" s="84"/>
      <c r="G299" s="84"/>
      <c r="H299" s="92" t="s">
        <v>5042</v>
      </c>
      <c r="I299" s="83" t="s">
        <v>5043</v>
      </c>
      <c r="J299" s="83" t="s">
        <v>5040</v>
      </c>
      <c r="K299" s="83" t="str">
        <f t="shared" si="159"/>
        <v>LT1DT_D2</v>
      </c>
      <c r="L299" s="83" t="s">
        <v>217</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370</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c r="A300" s="82" t="str">
        <f t="shared" si="177"/>
        <v>LT1DT_D2+1</v>
      </c>
      <c r="B300" s="82" t="str">
        <f t="shared" si="178"/>
        <v>LT1DT_D2+2</v>
      </c>
      <c r="C300" s="82" t="str">
        <f t="shared" si="179"/>
        <v>LT1DT_D2+3</v>
      </c>
      <c r="D300" s="82" t="str">
        <f t="shared" si="180"/>
        <v>LT1DT_D2+4</v>
      </c>
      <c r="E300" s="18" t="s">
        <v>370</v>
      </c>
      <c r="F300" s="84"/>
      <c r="G300" s="84"/>
      <c r="H300" s="92" t="s">
        <v>5044</v>
      </c>
      <c r="I300" s="83" t="s">
        <v>5045</v>
      </c>
      <c r="J300" s="83" t="s">
        <v>217</v>
      </c>
      <c r="K300" s="83" t="str">
        <f t="shared" si="159"/>
        <v>LT1DT_D3</v>
      </c>
      <c r="L300" s="83" t="s">
        <v>5046</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370</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c r="A301" s="82" t="str">
        <f t="shared" si="177"/>
        <v>LT1DT_D3+1</v>
      </c>
      <c r="B301" s="82" t="str">
        <f t="shared" si="178"/>
        <v>LT1DT_D3+2</v>
      </c>
      <c r="C301" s="82" t="str">
        <f t="shared" si="179"/>
        <v>LT1DT_D3+3</v>
      </c>
      <c r="D301" s="82" t="str">
        <f t="shared" si="180"/>
        <v>LT1DT_D3+4</v>
      </c>
      <c r="E301" s="18" t="s">
        <v>370</v>
      </c>
      <c r="F301" s="84"/>
      <c r="G301" s="84"/>
      <c r="H301" s="92" t="s">
        <v>5047</v>
      </c>
      <c r="I301" s="83" t="s">
        <v>5048</v>
      </c>
      <c r="J301" s="83" t="s">
        <v>5046</v>
      </c>
      <c r="K301" s="83" t="str">
        <f t="shared" si="159"/>
        <v>LT1DT_D4</v>
      </c>
      <c r="L301" s="83" t="s">
        <v>5049</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370</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c r="A302" s="82" t="str">
        <f t="shared" si="177"/>
        <v>LT1DT_D4+1</v>
      </c>
      <c r="B302" s="82" t="str">
        <f t="shared" si="178"/>
        <v>LT1DT_D4+2</v>
      </c>
      <c r="C302" s="82" t="str">
        <f t="shared" si="179"/>
        <v>LT1DT_D4+3</v>
      </c>
      <c r="D302" s="82" t="str">
        <f t="shared" si="180"/>
        <v>LT1DT_D4+4</v>
      </c>
      <c r="E302" s="18" t="s">
        <v>370</v>
      </c>
      <c r="F302" s="84">
        <v>2</v>
      </c>
      <c r="G302" s="84"/>
      <c r="H302" s="92" t="s">
        <v>5050</v>
      </c>
      <c r="I302" s="83" t="s">
        <v>5051</v>
      </c>
      <c r="J302" s="83" t="s">
        <v>5049</v>
      </c>
      <c r="K302" s="83"/>
      <c r="L302" s="83" t="s">
        <v>5041</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370</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c r="A303" s="82" t="str">
        <f t="shared" si="177"/>
        <v>LT2DT+1</v>
      </c>
      <c r="B303" s="82" t="str">
        <f t="shared" si="178"/>
        <v>LT2DT+2</v>
      </c>
      <c r="C303" s="82" t="str">
        <f t="shared" si="179"/>
        <v>LT2DT+3</v>
      </c>
      <c r="D303" s="82" t="str">
        <f t="shared" si="180"/>
        <v>LT2DT+4</v>
      </c>
      <c r="E303" s="18" t="s">
        <v>370</v>
      </c>
      <c r="F303" s="84"/>
      <c r="G303" s="84"/>
      <c r="H303" s="92" t="s">
        <v>5052</v>
      </c>
      <c r="I303" s="83" t="s">
        <v>5053</v>
      </c>
      <c r="J303" s="83" t="s">
        <v>540</v>
      </c>
      <c r="K303" s="83" t="str">
        <f t="shared" si="159"/>
        <v>LT2DT_D1</v>
      </c>
      <c r="L303" s="83" t="s">
        <v>5054</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370</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c r="A304" s="82" t="str">
        <f t="shared" si="177"/>
        <v>LT2DT_D1+1</v>
      </c>
      <c r="B304" s="82" t="str">
        <f t="shared" si="178"/>
        <v>LT2DT_D1+2</v>
      </c>
      <c r="C304" s="82" t="str">
        <f t="shared" si="179"/>
        <v>LT2DT_D1+3</v>
      </c>
      <c r="D304" s="82" t="str">
        <f t="shared" si="180"/>
        <v>LT2DT_D1+4</v>
      </c>
      <c r="E304" s="18" t="s">
        <v>370</v>
      </c>
      <c r="F304" s="84"/>
      <c r="G304" s="84"/>
      <c r="H304" s="92" t="s">
        <v>5055</v>
      </c>
      <c r="I304" s="83" t="s">
        <v>5056</v>
      </c>
      <c r="J304" s="83" t="s">
        <v>540</v>
      </c>
      <c r="K304" s="83" t="str">
        <f t="shared" si="159"/>
        <v>LT2DT_D2</v>
      </c>
      <c r="L304" s="83" t="s">
        <v>537</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370</v>
      </c>
      <c r="AY304" s="100">
        <v>8400</v>
      </c>
      <c r="AZ304" s="101">
        <v>4340</v>
      </c>
      <c r="BA304" s="101">
        <v>3220</v>
      </c>
      <c r="BB304" s="101">
        <v>2100</v>
      </c>
      <c r="BC304" s="250">
        <v>7200</v>
      </c>
      <c r="BD304" s="250">
        <v>3720</v>
      </c>
      <c r="BE304" s="250">
        <v>2760</v>
      </c>
      <c r="BF304" s="250">
        <v>1800</v>
      </c>
      <c r="BG304" s="102">
        <f>AV304-AW304</f>
        <v>5220</v>
      </c>
    </row>
    <row r="305" spans="1:65" ht="35.1" customHeight="1">
      <c r="A305" s="82" t="str">
        <f t="shared" si="177"/>
        <v>LT2DT_D2+1</v>
      </c>
      <c r="B305" s="82" t="str">
        <f t="shared" si="178"/>
        <v>LT2DT_D2+2</v>
      </c>
      <c r="C305" s="82" t="str">
        <f t="shared" si="179"/>
        <v>LT2DT_D2+3</v>
      </c>
      <c r="D305" s="82" t="str">
        <f t="shared" si="180"/>
        <v>LT2DT_D2+4</v>
      </c>
      <c r="E305" s="18" t="s">
        <v>370</v>
      </c>
      <c r="F305" s="84">
        <v>3</v>
      </c>
      <c r="G305" s="84"/>
      <c r="H305" s="92" t="s">
        <v>5057</v>
      </c>
      <c r="I305" s="92" t="s">
        <v>5058</v>
      </c>
      <c r="J305" s="83" t="s">
        <v>537</v>
      </c>
      <c r="K305" s="83"/>
      <c r="L305" s="83" t="s">
        <v>5054</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370</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c r="A306" s="82" t="str">
        <f t="shared" si="177"/>
        <v>LT3DT+1</v>
      </c>
      <c r="B306" s="82" t="str">
        <f t="shared" si="178"/>
        <v>LT3DT+2</v>
      </c>
      <c r="C306" s="82" t="str">
        <f t="shared" si="179"/>
        <v>LT3DT+3</v>
      </c>
      <c r="D306" s="82" t="str">
        <f t="shared" si="180"/>
        <v>LT3DT+4</v>
      </c>
      <c r="E306" s="18" t="s">
        <v>370</v>
      </c>
      <c r="F306" s="84"/>
      <c r="G306" s="84"/>
      <c r="H306" s="92" t="s">
        <v>5059</v>
      </c>
      <c r="I306" s="83" t="s">
        <v>5060</v>
      </c>
      <c r="J306" s="83" t="s">
        <v>561</v>
      </c>
      <c r="K306" s="83" t="str">
        <f t="shared" si="159"/>
        <v>LT3DT_D1</v>
      </c>
      <c r="L306" s="83" t="s">
        <v>468</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370</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c r="A307" s="82" t="str">
        <f t="shared" si="177"/>
        <v>LT3DT_D1+1</v>
      </c>
      <c r="B307" s="82" t="str">
        <f t="shared" si="178"/>
        <v>LT3DT_D1+2</v>
      </c>
      <c r="C307" s="82" t="str">
        <f t="shared" si="179"/>
        <v>LT3DT_D1+3</v>
      </c>
      <c r="D307" s="82" t="str">
        <f t="shared" si="180"/>
        <v>LT3DT_D1+4</v>
      </c>
      <c r="E307" s="18" t="s">
        <v>370</v>
      </c>
      <c r="F307" s="84"/>
      <c r="G307" s="84"/>
      <c r="H307" s="92" t="s">
        <v>5061</v>
      </c>
      <c r="I307" s="83" t="s">
        <v>5062</v>
      </c>
      <c r="J307" s="83" t="s">
        <v>561</v>
      </c>
      <c r="K307" s="83" t="str">
        <f t="shared" si="159"/>
        <v>LT3DT_D2</v>
      </c>
      <c r="L307" s="83" t="s">
        <v>5063</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370</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c r="A308" s="82" t="str">
        <f t="shared" si="177"/>
        <v>LT3DT_D2+1</v>
      </c>
      <c r="B308" s="82" t="str">
        <f t="shared" si="178"/>
        <v>LT3DT_D2+2</v>
      </c>
      <c r="C308" s="82" t="str">
        <f t="shared" si="179"/>
        <v>LT3DT_D2+3</v>
      </c>
      <c r="D308" s="82" t="str">
        <f t="shared" si="180"/>
        <v>LT3DT_D2+4</v>
      </c>
      <c r="E308" s="18" t="s">
        <v>370</v>
      </c>
      <c r="F308" s="84">
        <v>4</v>
      </c>
      <c r="G308" s="84"/>
      <c r="H308" s="92" t="s">
        <v>5064</v>
      </c>
      <c r="I308" s="83" t="s">
        <v>5065</v>
      </c>
      <c r="J308" s="83" t="s">
        <v>5066</v>
      </c>
      <c r="K308" s="83" t="str">
        <f t="shared" si="159"/>
        <v>LT4DT</v>
      </c>
      <c r="L308" s="83" t="s">
        <v>468</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370</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c r="A309" s="82" t="str">
        <f t="shared" si="177"/>
        <v>LT4DT+1</v>
      </c>
      <c r="B309" s="82" t="str">
        <f t="shared" si="178"/>
        <v>LT4DT+2</v>
      </c>
      <c r="C309" s="82" t="str">
        <f t="shared" si="179"/>
        <v>LT4DT+3</v>
      </c>
      <c r="D309" s="82" t="str">
        <f t="shared" si="180"/>
        <v>LT4DT+4</v>
      </c>
      <c r="E309" s="18" t="s">
        <v>370</v>
      </c>
      <c r="F309" s="84">
        <v>5</v>
      </c>
      <c r="G309" s="84"/>
      <c r="H309" s="92" t="s">
        <v>5067</v>
      </c>
      <c r="I309" s="83" t="s">
        <v>5068</v>
      </c>
      <c r="J309" s="83" t="s">
        <v>561</v>
      </c>
      <c r="K309" s="83" t="str">
        <f t="shared" si="159"/>
        <v>LT5DT</v>
      </c>
      <c r="L309" s="83" t="s">
        <v>537</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370</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c r="A310" s="82" t="str">
        <f t="shared" si="177"/>
        <v>LT5DT+1</v>
      </c>
      <c r="B310" s="82" t="str">
        <f t="shared" si="178"/>
        <v>LT5DT+2</v>
      </c>
      <c r="C310" s="82" t="str">
        <f t="shared" si="179"/>
        <v>LT5DT+3</v>
      </c>
      <c r="D310" s="82" t="str">
        <f t="shared" si="180"/>
        <v>LT5DT+4</v>
      </c>
      <c r="E310" s="18" t="s">
        <v>370</v>
      </c>
      <c r="F310" s="84">
        <v>6</v>
      </c>
      <c r="G310" s="84"/>
      <c r="H310" s="92" t="s">
        <v>5069</v>
      </c>
      <c r="I310" s="83" t="s">
        <v>5070</v>
      </c>
      <c r="J310" s="83" t="s">
        <v>561</v>
      </c>
      <c r="K310" s="83" t="str">
        <f t="shared" si="159"/>
        <v>LT6DT</v>
      </c>
      <c r="L310" s="83" t="s">
        <v>5071</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370</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c r="A311" s="82" t="str">
        <f t="shared" si="177"/>
        <v>LT6DT+1</v>
      </c>
      <c r="B311" s="82" t="str">
        <f t="shared" si="178"/>
        <v>LT6DT+2</v>
      </c>
      <c r="C311" s="82" t="str">
        <f t="shared" si="179"/>
        <v>LT6DT+3</v>
      </c>
      <c r="D311" s="82" t="str">
        <f t="shared" si="180"/>
        <v>LT6DT+4</v>
      </c>
      <c r="E311" s="18" t="s">
        <v>370</v>
      </c>
      <c r="F311" s="84">
        <v>7</v>
      </c>
      <c r="G311" s="84"/>
      <c r="H311" s="92" t="s">
        <v>5072</v>
      </c>
      <c r="I311" s="83" t="s">
        <v>5073</v>
      </c>
      <c r="J311" s="83" t="s">
        <v>5074</v>
      </c>
      <c r="K311" s="83"/>
      <c r="L311" s="83" t="s">
        <v>5075</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370</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c r="A312" s="82" t="str">
        <f t="shared" si="177"/>
        <v>LT7DT+1</v>
      </c>
      <c r="B312" s="82" t="str">
        <f t="shared" si="178"/>
        <v>LT7DT+2</v>
      </c>
      <c r="C312" s="82" t="str">
        <f t="shared" si="179"/>
        <v>LT7DT+3</v>
      </c>
      <c r="D312" s="82" t="str">
        <f t="shared" si="180"/>
        <v>LT7DT+4</v>
      </c>
      <c r="E312" s="18" t="s">
        <v>370</v>
      </c>
      <c r="F312" s="84"/>
      <c r="G312" s="84"/>
      <c r="H312" s="92" t="s">
        <v>5076</v>
      </c>
      <c r="I312" s="83" t="s">
        <v>5077</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370</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c r="A313" s="82" t="str">
        <f t="shared" si="177"/>
        <v>LT7DT_D1+1</v>
      </c>
      <c r="B313" s="82" t="str">
        <f t="shared" si="178"/>
        <v>LT7DT_D1+2</v>
      </c>
      <c r="C313" s="82" t="str">
        <f t="shared" si="179"/>
        <v>LT7DT_D1+3</v>
      </c>
      <c r="D313" s="82" t="str">
        <f t="shared" si="180"/>
        <v>LT7DT_D1+4</v>
      </c>
      <c r="E313" s="18" t="s">
        <v>370</v>
      </c>
      <c r="F313" s="84"/>
      <c r="G313" s="84"/>
      <c r="H313" s="92" t="s">
        <v>5078</v>
      </c>
      <c r="I313" s="83" t="s">
        <v>5079</v>
      </c>
      <c r="J313" s="83" t="s">
        <v>543</v>
      </c>
      <c r="K313" s="83" t="str">
        <f t="shared" si="159"/>
        <v>LT7DT_D2</v>
      </c>
      <c r="L313" s="83" t="s">
        <v>5071</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370</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c r="A314" s="82" t="str">
        <f t="shared" si="177"/>
        <v>LT7DT_D2+1</v>
      </c>
      <c r="B314" s="82" t="str">
        <f t="shared" si="178"/>
        <v>LT7DT_D2+2</v>
      </c>
      <c r="C314" s="82" t="str">
        <f t="shared" si="179"/>
        <v>LT7DT_D2+3</v>
      </c>
      <c r="D314" s="82" t="str">
        <f t="shared" si="180"/>
        <v>LT7DT_D2+4</v>
      </c>
      <c r="E314" s="18" t="s">
        <v>370</v>
      </c>
      <c r="F314" s="84">
        <v>8</v>
      </c>
      <c r="G314" s="84"/>
      <c r="H314" s="92" t="s">
        <v>5080</v>
      </c>
      <c r="I314" s="83" t="s">
        <v>5081</v>
      </c>
      <c r="J314" s="83" t="s">
        <v>5071</v>
      </c>
      <c r="K314" s="83" t="str">
        <f t="shared" si="159"/>
        <v>LT8DT</v>
      </c>
      <c r="L314" s="83" t="s">
        <v>5082</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370</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c r="A315" s="82" t="str">
        <f t="shared" si="177"/>
        <v>LT8DT+1</v>
      </c>
      <c r="B315" s="82" t="str">
        <f t="shared" si="178"/>
        <v>LT8DT+2</v>
      </c>
      <c r="C315" s="82" t="str">
        <f t="shared" si="179"/>
        <v>LT8DT+3</v>
      </c>
      <c r="D315" s="82" t="str">
        <f t="shared" si="180"/>
        <v>LT8DT+4</v>
      </c>
      <c r="E315" s="18" t="s">
        <v>370</v>
      </c>
      <c r="F315" s="84">
        <v>9</v>
      </c>
      <c r="G315" s="84"/>
      <c r="H315" s="92" t="s">
        <v>5083</v>
      </c>
      <c r="I315" s="83" t="s">
        <v>5084</v>
      </c>
      <c r="J315" s="83" t="s">
        <v>561</v>
      </c>
      <c r="K315" s="83" t="str">
        <f t="shared" si="159"/>
        <v>LT9DT</v>
      </c>
      <c r="L315" s="83" t="s">
        <v>4248</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370</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c r="A316" s="82" t="str">
        <f t="shared" si="177"/>
        <v>LT9DT+1</v>
      </c>
      <c r="B316" s="82" t="str">
        <f t="shared" si="178"/>
        <v>LT9DT+2</v>
      </c>
      <c r="C316" s="82" t="str">
        <f t="shared" si="179"/>
        <v>LT9DT+3</v>
      </c>
      <c r="D316" s="82" t="str">
        <f t="shared" si="180"/>
        <v>LT9DT+4</v>
      </c>
      <c r="E316" s="18" t="s">
        <v>370</v>
      </c>
      <c r="F316" s="84">
        <v>10</v>
      </c>
      <c r="G316" s="84"/>
      <c r="H316" s="92" t="s">
        <v>5085</v>
      </c>
      <c r="I316" s="83" t="s">
        <v>5086</v>
      </c>
      <c r="J316" s="83" t="s">
        <v>561</v>
      </c>
      <c r="K316" s="83" t="str">
        <f t="shared" si="159"/>
        <v>LT10DT</v>
      </c>
      <c r="L316" s="83" t="s">
        <v>266</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370</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c r="A317" s="82" t="str">
        <f t="shared" si="177"/>
        <v>LT10DT+1</v>
      </c>
      <c r="B317" s="82" t="str">
        <f t="shared" si="178"/>
        <v>LT10DT+2</v>
      </c>
      <c r="C317" s="82" t="str">
        <f t="shared" si="179"/>
        <v>LT10DT+3</v>
      </c>
      <c r="D317" s="82" t="str">
        <f t="shared" si="180"/>
        <v>LT10DT+4</v>
      </c>
      <c r="E317" s="18" t="s">
        <v>370</v>
      </c>
      <c r="F317" s="84">
        <v>11</v>
      </c>
      <c r="G317" s="84"/>
      <c r="H317" s="92" t="s">
        <v>5087</v>
      </c>
      <c r="I317" s="83" t="s">
        <v>553</v>
      </c>
      <c r="J317" s="83" t="s">
        <v>5088</v>
      </c>
      <c r="K317" s="83"/>
      <c r="L317" s="83" t="s">
        <v>5089</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370</v>
      </c>
      <c r="AY317" s="100">
        <v>6300</v>
      </c>
      <c r="AZ317" s="101">
        <v>2520</v>
      </c>
      <c r="BA317" s="101">
        <v>1890</v>
      </c>
      <c r="BB317" s="101">
        <v>1610</v>
      </c>
      <c r="BC317" s="250">
        <v>5400</v>
      </c>
      <c r="BD317" s="250">
        <v>2160</v>
      </c>
      <c r="BE317" s="250">
        <v>1620</v>
      </c>
      <c r="BF317" s="250">
        <v>1380</v>
      </c>
    </row>
    <row r="318" spans="1:65" s="18" customFormat="1" ht="35.1" customHeight="1">
      <c r="A318" s="82" t="str">
        <f t="shared" si="177"/>
        <v>LT11DT+1</v>
      </c>
      <c r="B318" s="82" t="str">
        <f t="shared" si="178"/>
        <v>LT11DT+2</v>
      </c>
      <c r="C318" s="82" t="str">
        <f t="shared" si="179"/>
        <v>LT11DT+3</v>
      </c>
      <c r="D318" s="82" t="str">
        <f t="shared" si="180"/>
        <v>LT11DT+4</v>
      </c>
      <c r="E318" s="18" t="s">
        <v>370</v>
      </c>
      <c r="F318" s="84"/>
      <c r="G318" s="84"/>
      <c r="H318" s="92" t="s">
        <v>5090</v>
      </c>
      <c r="I318" s="83" t="s">
        <v>5091</v>
      </c>
      <c r="J318" s="83" t="s">
        <v>561</v>
      </c>
      <c r="K318" s="83" t="str">
        <f t="shared" si="159"/>
        <v>LT11DT_D1</v>
      </c>
      <c r="L318" s="83" t="s">
        <v>5092</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370</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c r="A319" s="82" t="str">
        <f t="shared" si="177"/>
        <v>LT11DT_D1+1</v>
      </c>
      <c r="B319" s="82" t="str">
        <f t="shared" si="178"/>
        <v>LT11DT_D1+2</v>
      </c>
      <c r="C319" s="82" t="str">
        <f t="shared" si="179"/>
        <v>LT11DT_D1+3</v>
      </c>
      <c r="D319" s="82" t="str">
        <f t="shared" si="180"/>
        <v>LT11DT_D1+4</v>
      </c>
      <c r="E319" s="18" t="s">
        <v>370</v>
      </c>
      <c r="F319" s="84"/>
      <c r="G319" s="84"/>
      <c r="H319" s="92" t="s">
        <v>5093</v>
      </c>
      <c r="I319" s="83" t="s">
        <v>5094</v>
      </c>
      <c r="J319" s="83" t="s">
        <v>561</v>
      </c>
      <c r="K319" s="83" t="str">
        <f t="shared" si="159"/>
        <v>LT11DT_D2</v>
      </c>
      <c r="L319" s="83" t="s">
        <v>5071</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370</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c r="A320" s="82" t="str">
        <f t="shared" si="177"/>
        <v>LT11DT_D2+1</v>
      </c>
      <c r="B320" s="82" t="str">
        <f t="shared" si="178"/>
        <v>LT11DT_D2+2</v>
      </c>
      <c r="C320" s="82" t="str">
        <f t="shared" si="179"/>
        <v>LT11DT_D2+3</v>
      </c>
      <c r="D320" s="82" t="str">
        <f t="shared" si="180"/>
        <v>LT11DT_D2+4</v>
      </c>
      <c r="E320" s="18" t="s">
        <v>370</v>
      </c>
      <c r="F320" s="84"/>
      <c r="G320" s="84"/>
      <c r="H320" s="92" t="s">
        <v>5095</v>
      </c>
      <c r="I320" s="83" t="s">
        <v>5096</v>
      </c>
      <c r="J320" s="83" t="s">
        <v>5071</v>
      </c>
      <c r="K320" s="83" t="str">
        <f t="shared" si="159"/>
        <v>LT11DT_D3</v>
      </c>
      <c r="L320" s="83" t="s">
        <v>307</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370</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c r="A321" s="82" t="str">
        <f t="shared" si="177"/>
        <v>LT11DT_D3+1</v>
      </c>
      <c r="B321" s="82" t="str">
        <f t="shared" si="178"/>
        <v>LT11DT_D3+2</v>
      </c>
      <c r="C321" s="82" t="str">
        <f t="shared" si="179"/>
        <v>LT11DT_D3+3</v>
      </c>
      <c r="D321" s="82" t="str">
        <f t="shared" si="180"/>
        <v>LT11DT_D3+4</v>
      </c>
      <c r="E321" s="18" t="s">
        <v>370</v>
      </c>
      <c r="F321" s="84">
        <v>12</v>
      </c>
      <c r="G321" s="84"/>
      <c r="H321" s="92" t="s">
        <v>5097</v>
      </c>
      <c r="I321" s="83" t="s">
        <v>5098</v>
      </c>
      <c r="J321" s="83" t="s">
        <v>307</v>
      </c>
      <c r="K321" s="83" t="str">
        <f t="shared" si="159"/>
        <v>LT12DT</v>
      </c>
      <c r="L321" s="83" t="s">
        <v>5092</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370</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c r="A322" s="82" t="str">
        <f t="shared" si="177"/>
        <v>LT12DT+1</v>
      </c>
      <c r="B322" s="82" t="str">
        <f t="shared" si="178"/>
        <v>LT12DT+2</v>
      </c>
      <c r="C322" s="82" t="str">
        <f t="shared" si="179"/>
        <v>LT12DT+3</v>
      </c>
      <c r="D322" s="82" t="str">
        <f t="shared" si="180"/>
        <v>LT12DT+4</v>
      </c>
      <c r="E322" s="18" t="s">
        <v>370</v>
      </c>
      <c r="F322" s="84">
        <v>13</v>
      </c>
      <c r="G322" s="84"/>
      <c r="H322" s="92" t="s">
        <v>5099</v>
      </c>
      <c r="I322" s="83" t="s">
        <v>5100</v>
      </c>
      <c r="J322" s="83" t="s">
        <v>561</v>
      </c>
      <c r="K322" s="83" t="str">
        <f t="shared" si="159"/>
        <v>LT13DT</v>
      </c>
      <c r="L322" s="83" t="s">
        <v>5071</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370</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c r="A323" s="82" t="str">
        <f t="shared" si="177"/>
        <v>LT13DT+1</v>
      </c>
      <c r="B323" s="82" t="str">
        <f t="shared" si="178"/>
        <v>LT13DT+2</v>
      </c>
      <c r="C323" s="82" t="str">
        <f t="shared" si="179"/>
        <v>LT13DT+3</v>
      </c>
      <c r="D323" s="82" t="str">
        <f t="shared" si="180"/>
        <v>LT13DT+4</v>
      </c>
      <c r="E323" s="18" t="s">
        <v>370</v>
      </c>
      <c r="F323" s="84">
        <v>14</v>
      </c>
      <c r="G323" s="84"/>
      <c r="H323" s="92" t="s">
        <v>5101</v>
      </c>
      <c r="I323" s="83" t="s">
        <v>5102</v>
      </c>
      <c r="J323" s="83" t="s">
        <v>561</v>
      </c>
      <c r="K323" s="83" t="str">
        <f t="shared" si="159"/>
        <v>LT14DT</v>
      </c>
      <c r="L323" s="83" t="s">
        <v>266</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370</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c r="A324" s="82" t="str">
        <f t="shared" si="177"/>
        <v>LT14DT+1</v>
      </c>
      <c r="B324" s="82" t="str">
        <f t="shared" si="178"/>
        <v>LT14DT+2</v>
      </c>
      <c r="C324" s="82" t="str">
        <f t="shared" si="179"/>
        <v>LT14DT+3</v>
      </c>
      <c r="D324" s="82" t="str">
        <f t="shared" si="180"/>
        <v>LT14DT+4</v>
      </c>
      <c r="E324" s="18" t="s">
        <v>370</v>
      </c>
      <c r="F324" s="84">
        <v>15</v>
      </c>
      <c r="G324" s="84"/>
      <c r="H324" s="92" t="s">
        <v>5103</v>
      </c>
      <c r="I324" s="83" t="s">
        <v>5104</v>
      </c>
      <c r="J324" s="83" t="s">
        <v>561</v>
      </c>
      <c r="K324" s="83"/>
      <c r="L324" s="83" t="s">
        <v>266</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370</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c r="A325" s="82" t="str">
        <f t="shared" si="177"/>
        <v>LT15DT+1</v>
      </c>
      <c r="B325" s="82" t="str">
        <f t="shared" si="178"/>
        <v>LT15DT+2</v>
      </c>
      <c r="C325" s="82" t="str">
        <f t="shared" si="179"/>
        <v>LT15DT+3</v>
      </c>
      <c r="D325" s="82" t="str">
        <f t="shared" si="180"/>
        <v>LT15DT+4</v>
      </c>
      <c r="E325" s="18" t="s">
        <v>370</v>
      </c>
      <c r="F325" s="84"/>
      <c r="G325" s="84"/>
      <c r="H325" s="92" t="s">
        <v>5105</v>
      </c>
      <c r="I325" s="83" t="s">
        <v>5106</v>
      </c>
      <c r="J325" s="83" t="s">
        <v>561</v>
      </c>
      <c r="K325" s="83" t="str">
        <f t="shared" si="159"/>
        <v>LT15DT_D1</v>
      </c>
      <c r="L325" s="83" t="s">
        <v>5073</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370</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c r="A326" s="82" t="str">
        <f t="shared" si="177"/>
        <v>LT15DT_D1+1</v>
      </c>
      <c r="B326" s="82" t="str">
        <f t="shared" si="178"/>
        <v>LT15DT_D1+2</v>
      </c>
      <c r="C326" s="82" t="str">
        <f t="shared" si="179"/>
        <v>LT15DT_D1+3</v>
      </c>
      <c r="D326" s="82" t="str">
        <f t="shared" si="180"/>
        <v>LT15DT_D1+4</v>
      </c>
      <c r="E326" s="18" t="s">
        <v>370</v>
      </c>
      <c r="F326" s="84"/>
      <c r="G326" s="84"/>
      <c r="H326" s="92" t="s">
        <v>5107</v>
      </c>
      <c r="I326" s="83" t="s">
        <v>5108</v>
      </c>
      <c r="J326" s="83" t="s">
        <v>561</v>
      </c>
      <c r="K326" s="83" t="str">
        <f t="shared" si="159"/>
        <v>LT15DT_D2</v>
      </c>
      <c r="L326" s="83" t="s">
        <v>5109</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370</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c r="A327" s="82" t="str">
        <f t="shared" si="177"/>
        <v>LT15DT_D2+1</v>
      </c>
      <c r="B327" s="82" t="str">
        <f t="shared" si="178"/>
        <v>LT15DT_D2+2</v>
      </c>
      <c r="C327" s="82" t="str">
        <f t="shared" si="179"/>
        <v>LT15DT_D2+3</v>
      </c>
      <c r="D327" s="82" t="str">
        <f t="shared" si="180"/>
        <v>LT15DT_D2+4</v>
      </c>
      <c r="E327" s="18" t="s">
        <v>370</v>
      </c>
      <c r="F327" s="84">
        <v>16</v>
      </c>
      <c r="G327" s="84"/>
      <c r="H327" s="92" t="s">
        <v>5110</v>
      </c>
      <c r="I327" s="83" t="s">
        <v>5111</v>
      </c>
      <c r="J327" s="83" t="s">
        <v>5109</v>
      </c>
      <c r="K327" s="83" t="str">
        <f t="shared" si="159"/>
        <v>LT16DT</v>
      </c>
      <c r="L327" s="83" t="s">
        <v>5073</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370</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c r="A328" s="82" t="str">
        <f t="shared" si="177"/>
        <v>LT16DT+1</v>
      </c>
      <c r="B328" s="82" t="str">
        <f t="shared" si="178"/>
        <v>LT16DT+2</v>
      </c>
      <c r="C328" s="82" t="str">
        <f t="shared" si="179"/>
        <v>LT16DT+3</v>
      </c>
      <c r="D328" s="82" t="str">
        <f t="shared" si="180"/>
        <v>LT16DT+4</v>
      </c>
      <c r="E328" s="18" t="s">
        <v>370</v>
      </c>
      <c r="F328" s="84">
        <v>17</v>
      </c>
      <c r="G328" s="84"/>
      <c r="H328" s="92" t="s">
        <v>5112</v>
      </c>
      <c r="I328" s="83" t="s">
        <v>5113</v>
      </c>
      <c r="J328" s="83" t="s">
        <v>561</v>
      </c>
      <c r="K328" s="83" t="str">
        <f t="shared" si="159"/>
        <v>LT17DT</v>
      </c>
      <c r="L328" s="83" t="s">
        <v>5114</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370</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c r="A329" s="82" t="str">
        <f t="shared" si="177"/>
        <v>LT17DT+1</v>
      </c>
      <c r="B329" s="82" t="str">
        <f t="shared" si="178"/>
        <v>LT17DT+2</v>
      </c>
      <c r="C329" s="82" t="str">
        <f t="shared" si="179"/>
        <v>LT17DT+3</v>
      </c>
      <c r="D329" s="82" t="str">
        <f t="shared" si="180"/>
        <v>LT17DT+4</v>
      </c>
      <c r="E329" s="18" t="s">
        <v>370</v>
      </c>
      <c r="F329" s="84">
        <v>18</v>
      </c>
      <c r="G329" s="84"/>
      <c r="H329" s="92" t="s">
        <v>5115</v>
      </c>
      <c r="I329" s="83" t="s">
        <v>5116</v>
      </c>
      <c r="J329" s="83" t="s">
        <v>561</v>
      </c>
      <c r="K329" s="83" t="str">
        <f t="shared" si="159"/>
        <v>LT18DT</v>
      </c>
      <c r="L329" s="83" t="s">
        <v>5117</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370</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c r="A330" s="82" t="str">
        <f t="shared" si="177"/>
        <v>LT18DT+1</v>
      </c>
      <c r="B330" s="82" t="str">
        <f t="shared" si="178"/>
        <v>LT18DT+2</v>
      </c>
      <c r="C330" s="82" t="str">
        <f t="shared" si="179"/>
        <v>LT18DT+3</v>
      </c>
      <c r="D330" s="82" t="str">
        <f t="shared" si="180"/>
        <v>LT18DT+4</v>
      </c>
      <c r="E330" s="18" t="s">
        <v>370</v>
      </c>
      <c r="F330" s="84">
        <v>19</v>
      </c>
      <c r="G330" s="84"/>
      <c r="H330" s="92" t="s">
        <v>5118</v>
      </c>
      <c r="I330" s="83" t="s">
        <v>5119</v>
      </c>
      <c r="J330" s="83" t="s">
        <v>5120</v>
      </c>
      <c r="K330" s="83" t="str">
        <f t="shared" si="159"/>
        <v>LT19DT</v>
      </c>
      <c r="L330" s="83" t="s">
        <v>5121</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370</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c r="A331" s="82" t="str">
        <f t="shared" si="177"/>
        <v>LT19DT+1</v>
      </c>
      <c r="B331" s="82" t="str">
        <f t="shared" si="178"/>
        <v>LT19DT+2</v>
      </c>
      <c r="C331" s="82" t="str">
        <f t="shared" si="179"/>
        <v>LT19DT+3</v>
      </c>
      <c r="D331" s="82" t="str">
        <f t="shared" si="180"/>
        <v>LT19DT+4</v>
      </c>
      <c r="E331" s="18" t="s">
        <v>370</v>
      </c>
      <c r="F331" s="84">
        <v>20</v>
      </c>
      <c r="G331" s="84"/>
      <c r="H331" s="92" t="s">
        <v>5122</v>
      </c>
      <c r="I331" s="83" t="s">
        <v>5123</v>
      </c>
      <c r="J331" s="83" t="s">
        <v>561</v>
      </c>
      <c r="K331" s="83" t="str">
        <f t="shared" si="159"/>
        <v>LT20DT</v>
      </c>
      <c r="L331" s="83" t="s">
        <v>5124</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370</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c r="A332" s="82" t="str">
        <f t="shared" si="177"/>
        <v>LT20DT+1</v>
      </c>
      <c r="B332" s="82" t="str">
        <f t="shared" si="178"/>
        <v>LT20DT+2</v>
      </c>
      <c r="C332" s="82" t="str">
        <f t="shared" si="179"/>
        <v>LT20DT+3</v>
      </c>
      <c r="D332" s="82" t="str">
        <f t="shared" si="180"/>
        <v>LT20DT+4</v>
      </c>
      <c r="E332" s="18" t="s">
        <v>370</v>
      </c>
      <c r="F332" s="84">
        <v>21</v>
      </c>
      <c r="G332" s="84"/>
      <c r="H332" s="92" t="s">
        <v>5125</v>
      </c>
      <c r="I332" s="83" t="s">
        <v>5126</v>
      </c>
      <c r="J332" s="83" t="s">
        <v>4617</v>
      </c>
      <c r="K332" s="83" t="str">
        <f t="shared" ref="K332:K395" si="200">H332</f>
        <v>LT21DT</v>
      </c>
      <c r="L332" s="83" t="s">
        <v>98</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370</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c r="A333" s="82" t="str">
        <f t="shared" si="177"/>
        <v>LT21DT+1</v>
      </c>
      <c r="B333" s="82" t="str">
        <f t="shared" si="178"/>
        <v>LT21DT+2</v>
      </c>
      <c r="C333" s="82" t="str">
        <f t="shared" si="179"/>
        <v>LT21DT+3</v>
      </c>
      <c r="D333" s="82" t="str">
        <f t="shared" si="180"/>
        <v>LT21DT+4</v>
      </c>
      <c r="E333" s="18" t="s">
        <v>370</v>
      </c>
      <c r="F333" s="84">
        <v>22</v>
      </c>
      <c r="G333" s="84"/>
      <c r="H333" s="92" t="s">
        <v>5127</v>
      </c>
      <c r="I333" s="83" t="s">
        <v>5128</v>
      </c>
      <c r="J333" s="83" t="s">
        <v>553</v>
      </c>
      <c r="K333" s="83"/>
      <c r="L333" s="83" t="s">
        <v>5129</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370</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c r="A334" s="82" t="str">
        <f t="shared" si="177"/>
        <v>LT22DT+1</v>
      </c>
      <c r="B334" s="82" t="str">
        <f t="shared" si="178"/>
        <v>LT22DT+2</v>
      </c>
      <c r="C334" s="82" t="str">
        <f t="shared" si="179"/>
        <v>LT22DT+3</v>
      </c>
      <c r="D334" s="82" t="str">
        <f t="shared" si="180"/>
        <v>LT22DT+4</v>
      </c>
      <c r="E334" s="18" t="s">
        <v>370</v>
      </c>
      <c r="F334" s="84"/>
      <c r="G334" s="84"/>
      <c r="H334" s="92" t="s">
        <v>5130</v>
      </c>
      <c r="I334" s="83" t="s">
        <v>5131</v>
      </c>
      <c r="J334" s="83" t="s">
        <v>4617</v>
      </c>
      <c r="K334" s="83" t="str">
        <f t="shared" si="200"/>
        <v>LT22DT_D1</v>
      </c>
      <c r="L334" s="83" t="s">
        <v>98</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370</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c r="A335" s="82" t="str">
        <f t="shared" si="177"/>
        <v>LT22DT_D1+1</v>
      </c>
      <c r="B335" s="82" t="str">
        <f t="shared" si="178"/>
        <v>LT22DT_D1+2</v>
      </c>
      <c r="C335" s="82" t="str">
        <f t="shared" si="179"/>
        <v>LT22DT_D1+3</v>
      </c>
      <c r="D335" s="82" t="str">
        <f t="shared" si="180"/>
        <v>LT22DT_D1+4</v>
      </c>
      <c r="E335" s="18" t="s">
        <v>370</v>
      </c>
      <c r="F335" s="84"/>
      <c r="G335" s="84"/>
      <c r="H335" s="92" t="s">
        <v>5132</v>
      </c>
      <c r="I335" s="83" t="s">
        <v>5133</v>
      </c>
      <c r="J335" s="83" t="s">
        <v>4617</v>
      </c>
      <c r="K335" s="83" t="str">
        <f t="shared" si="200"/>
        <v>LT22DT_D2</v>
      </c>
      <c r="L335" s="83" t="s">
        <v>648</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370</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c r="A336" s="82" t="str">
        <f t="shared" si="177"/>
        <v>LT22DT_D2+1</v>
      </c>
      <c r="B336" s="82" t="str">
        <f t="shared" si="178"/>
        <v>LT22DT_D2+2</v>
      </c>
      <c r="C336" s="82" t="str">
        <f t="shared" si="179"/>
        <v>LT22DT_D2+3</v>
      </c>
      <c r="D336" s="82" t="str">
        <f t="shared" si="180"/>
        <v>LT22DT_D2+4</v>
      </c>
      <c r="E336" s="18" t="s">
        <v>370</v>
      </c>
      <c r="F336" s="84">
        <v>23</v>
      </c>
      <c r="G336" s="84"/>
      <c r="H336" s="92" t="s">
        <v>5134</v>
      </c>
      <c r="I336" s="83" t="s">
        <v>5135</v>
      </c>
      <c r="J336" s="83" t="s">
        <v>648</v>
      </c>
      <c r="K336" s="83" t="str">
        <f t="shared" si="200"/>
        <v>LT23DT</v>
      </c>
      <c r="L336" s="83" t="s">
        <v>98</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370</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c r="A337" s="82" t="str">
        <f t="shared" si="177"/>
        <v>LT23DT+1</v>
      </c>
      <c r="B337" s="82" t="str">
        <f t="shared" si="178"/>
        <v>LT23DT+2</v>
      </c>
      <c r="C337" s="82" t="str">
        <f t="shared" si="179"/>
        <v>LT23DT+3</v>
      </c>
      <c r="D337" s="82" t="str">
        <f t="shared" si="180"/>
        <v>LT23DT+4</v>
      </c>
      <c r="E337" s="18" t="s">
        <v>370</v>
      </c>
      <c r="F337" s="84">
        <v>24</v>
      </c>
      <c r="G337" s="84"/>
      <c r="H337" s="92" t="s">
        <v>5136</v>
      </c>
      <c r="I337" s="83" t="s">
        <v>5137</v>
      </c>
      <c r="J337" s="83" t="s">
        <v>5117</v>
      </c>
      <c r="K337" s="83" t="str">
        <f t="shared" si="200"/>
        <v>LT24DT</v>
      </c>
      <c r="L337" s="83" t="s">
        <v>5138</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370</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c r="A338" s="82" t="str">
        <f t="shared" si="177"/>
        <v>LT24DT+1</v>
      </c>
      <c r="B338" s="82" t="str">
        <f t="shared" si="178"/>
        <v>LT24DT+2</v>
      </c>
      <c r="C338" s="82" t="str">
        <f t="shared" si="179"/>
        <v>LT24DT+3</v>
      </c>
      <c r="D338" s="82" t="str">
        <f t="shared" si="180"/>
        <v>LT24DT+4</v>
      </c>
      <c r="E338" s="18" t="s">
        <v>370</v>
      </c>
      <c r="F338" s="84">
        <v>25</v>
      </c>
      <c r="G338" s="84"/>
      <c r="H338" s="92" t="s">
        <v>5139</v>
      </c>
      <c r="I338" s="83" t="s">
        <v>5140</v>
      </c>
      <c r="J338" s="83" t="s">
        <v>4316</v>
      </c>
      <c r="K338" s="83" t="str">
        <f t="shared" si="200"/>
        <v>LT25DT</v>
      </c>
      <c r="L338" s="83" t="s">
        <v>5141</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370</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c r="A339" s="82" t="str">
        <f t="shared" si="177"/>
        <v>LT25DT+1</v>
      </c>
      <c r="B339" s="82" t="str">
        <f t="shared" si="178"/>
        <v>LT25DT+2</v>
      </c>
      <c r="C339" s="82" t="str">
        <f t="shared" si="179"/>
        <v>LT25DT+3</v>
      </c>
      <c r="D339" s="82" t="str">
        <f t="shared" si="180"/>
        <v>LT25DT+4</v>
      </c>
      <c r="E339" s="18" t="s">
        <v>370</v>
      </c>
      <c r="F339" s="84">
        <v>26</v>
      </c>
      <c r="G339" s="84"/>
      <c r="H339" s="92" t="s">
        <v>5142</v>
      </c>
      <c r="I339" s="83" t="s">
        <v>5143</v>
      </c>
      <c r="J339" s="83" t="s">
        <v>235</v>
      </c>
      <c r="K339" s="83" t="str">
        <f t="shared" si="200"/>
        <v>LT26DT</v>
      </c>
      <c r="L339" s="83" t="s">
        <v>5144</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370</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c r="A340" s="82" t="str">
        <f t="shared" si="177"/>
        <v>LT26DT+1</v>
      </c>
      <c r="B340" s="82" t="str">
        <f t="shared" si="178"/>
        <v>LT26DT+2</v>
      </c>
      <c r="C340" s="82" t="str">
        <f t="shared" si="179"/>
        <v>LT26DT+3</v>
      </c>
      <c r="D340" s="82" t="str">
        <f t="shared" si="180"/>
        <v>LT26DT+4</v>
      </c>
      <c r="E340" s="18" t="s">
        <v>370</v>
      </c>
      <c r="F340" s="84">
        <v>27</v>
      </c>
      <c r="G340" s="84"/>
      <c r="H340" s="92" t="s">
        <v>5145</v>
      </c>
      <c r="I340" s="83" t="s">
        <v>5146</v>
      </c>
      <c r="J340" s="83" t="s">
        <v>5147</v>
      </c>
      <c r="K340" s="83" t="str">
        <f t="shared" si="200"/>
        <v>LT27DT</v>
      </c>
      <c r="L340" s="83" t="s">
        <v>5148</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370</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c r="A341" s="82" t="str">
        <f t="shared" si="177"/>
        <v>LT27DT+1</v>
      </c>
      <c r="B341" s="82" t="str">
        <f t="shared" si="178"/>
        <v>LT27DT+2</v>
      </c>
      <c r="C341" s="82" t="str">
        <f t="shared" si="179"/>
        <v>LT27DT+3</v>
      </c>
      <c r="D341" s="82" t="str">
        <f t="shared" si="180"/>
        <v>LT27DT+4</v>
      </c>
      <c r="E341" s="18" t="s">
        <v>370</v>
      </c>
      <c r="F341" s="84">
        <v>28</v>
      </c>
      <c r="G341" s="84"/>
      <c r="H341" s="92" t="s">
        <v>5149</v>
      </c>
      <c r="I341" s="83" t="s">
        <v>5150</v>
      </c>
      <c r="J341" s="83" t="s">
        <v>5151</v>
      </c>
      <c r="K341" s="83" t="str">
        <f t="shared" si="200"/>
        <v>LT28DT</v>
      </c>
      <c r="L341" s="288" t="s">
        <v>5152</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370</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c r="A342" s="82" t="str">
        <f t="shared" si="177"/>
        <v>LT28DT+1</v>
      </c>
      <c r="B342" s="82" t="str">
        <f t="shared" si="178"/>
        <v>LT28DT+2</v>
      </c>
      <c r="C342" s="82" t="str">
        <f t="shared" si="179"/>
        <v>LT28DT+3</v>
      </c>
      <c r="D342" s="82" t="str">
        <f t="shared" si="180"/>
        <v>LT28DT+4</v>
      </c>
      <c r="E342" s="18" t="s">
        <v>370</v>
      </c>
      <c r="F342" s="84">
        <v>29</v>
      </c>
      <c r="G342" s="84"/>
      <c r="H342" s="92" t="s">
        <v>5153</v>
      </c>
      <c r="I342" s="83" t="s">
        <v>5154</v>
      </c>
      <c r="J342" s="83" t="s">
        <v>235</v>
      </c>
      <c r="K342" s="83" t="str">
        <f t="shared" si="200"/>
        <v>LT29DT</v>
      </c>
      <c r="L342" s="288" t="s">
        <v>5155</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370</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c r="A343" s="82" t="str">
        <f t="shared" si="177"/>
        <v>LT29DT+1</v>
      </c>
      <c r="B343" s="82" t="str">
        <f t="shared" si="178"/>
        <v>LT29DT+2</v>
      </c>
      <c r="C343" s="82" t="str">
        <f t="shared" si="179"/>
        <v>LT29DT+3</v>
      </c>
      <c r="D343" s="82" t="str">
        <f t="shared" si="180"/>
        <v>LT29DT+4</v>
      </c>
      <c r="E343" s="18" t="s">
        <v>370</v>
      </c>
      <c r="F343" s="84">
        <v>30</v>
      </c>
      <c r="G343" s="84"/>
      <c r="H343" s="92" t="s">
        <v>5156</v>
      </c>
      <c r="I343" s="83" t="s">
        <v>5157</v>
      </c>
      <c r="J343" s="83" t="s">
        <v>5158</v>
      </c>
      <c r="K343" s="83" t="str">
        <f t="shared" si="200"/>
        <v>LT30DT</v>
      </c>
      <c r="L343" s="83" t="s">
        <v>5159</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370</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c r="A344" s="82" t="str">
        <f t="shared" si="177"/>
        <v>LT30DT+1</v>
      </c>
      <c r="B344" s="82" t="str">
        <f t="shared" si="178"/>
        <v>LT30DT+2</v>
      </c>
      <c r="C344" s="82" t="str">
        <f t="shared" si="179"/>
        <v>LT30DT+3</v>
      </c>
      <c r="D344" s="82" t="str">
        <f t="shared" si="180"/>
        <v>LT30DT+4</v>
      </c>
      <c r="E344" s="18" t="s">
        <v>370</v>
      </c>
      <c r="F344" s="84">
        <v>31</v>
      </c>
      <c r="G344" s="84"/>
      <c r="H344" s="92" t="s">
        <v>5160</v>
      </c>
      <c r="I344" s="83" t="s">
        <v>5161</v>
      </c>
      <c r="J344" s="83" t="s">
        <v>5158</v>
      </c>
      <c r="K344" s="83" t="str">
        <f t="shared" si="200"/>
        <v>LT31DT</v>
      </c>
      <c r="L344" s="288" t="s">
        <v>5162</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370</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c r="A345" s="82" t="str">
        <f t="shared" si="177"/>
        <v>LT31DT+1</v>
      </c>
      <c r="B345" s="82" t="str">
        <f t="shared" si="178"/>
        <v>LT31DT+2</v>
      </c>
      <c r="C345" s="82" t="str">
        <f t="shared" si="179"/>
        <v>LT31DT+3</v>
      </c>
      <c r="D345" s="82" t="str">
        <f t="shared" si="180"/>
        <v>LT31DT+4</v>
      </c>
      <c r="E345" s="18" t="s">
        <v>370</v>
      </c>
      <c r="F345" s="84">
        <v>32</v>
      </c>
      <c r="G345" s="84"/>
      <c r="H345" s="92" t="s">
        <v>5163</v>
      </c>
      <c r="I345" s="83" t="s">
        <v>5164</v>
      </c>
      <c r="J345" s="83" t="s">
        <v>561</v>
      </c>
      <c r="K345" s="83" t="str">
        <f t="shared" si="200"/>
        <v>LT32DT</v>
      </c>
      <c r="L345" s="83" t="s">
        <v>266</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370</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c r="A346" s="82" t="str">
        <f t="shared" si="177"/>
        <v>LT32DT+1</v>
      </c>
      <c r="B346" s="82" t="str">
        <f t="shared" si="178"/>
        <v>LT32DT+2</v>
      </c>
      <c r="C346" s="82" t="str">
        <f t="shared" si="179"/>
        <v>LT32DT+3</v>
      </c>
      <c r="D346" s="82" t="str">
        <f t="shared" si="180"/>
        <v>LT32DT+4</v>
      </c>
      <c r="E346" s="18" t="s">
        <v>370</v>
      </c>
      <c r="F346" s="84">
        <v>33</v>
      </c>
      <c r="G346" s="84"/>
      <c r="H346" s="92" t="s">
        <v>5165</v>
      </c>
      <c r="I346" s="83" t="s">
        <v>5166</v>
      </c>
      <c r="J346" s="83" t="s">
        <v>5144</v>
      </c>
      <c r="K346" s="83" t="str">
        <f t="shared" si="200"/>
        <v>LT33DT</v>
      </c>
      <c r="L346" s="83" t="s">
        <v>5167</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370</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c r="A347" s="82" t="str">
        <f t="shared" si="177"/>
        <v>LT33DT+1</v>
      </c>
      <c r="B347" s="82" t="str">
        <f t="shared" si="178"/>
        <v>LT33DT+2</v>
      </c>
      <c r="C347" s="82" t="str">
        <f t="shared" si="179"/>
        <v>LT33DT+3</v>
      </c>
      <c r="D347" s="82" t="str">
        <f t="shared" si="180"/>
        <v>LT33DT+4</v>
      </c>
      <c r="E347" s="18" t="s">
        <v>370</v>
      </c>
      <c r="F347" s="84">
        <v>34</v>
      </c>
      <c r="G347" s="84"/>
      <c r="H347" s="92" t="s">
        <v>5168</v>
      </c>
      <c r="I347" s="83" t="s">
        <v>5169</v>
      </c>
      <c r="J347" s="83" t="s">
        <v>5144</v>
      </c>
      <c r="K347" s="83" t="str">
        <f t="shared" si="200"/>
        <v>LT34DT</v>
      </c>
      <c r="L347" s="83" t="s">
        <v>4318</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370</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c r="A348" s="82" t="str">
        <f t="shared" si="177"/>
        <v>LT34DT+1</v>
      </c>
      <c r="B348" s="82" t="str">
        <f t="shared" si="178"/>
        <v>LT34DT+2</v>
      </c>
      <c r="C348" s="82" t="str">
        <f t="shared" si="179"/>
        <v>LT34DT+3</v>
      </c>
      <c r="D348" s="82" t="str">
        <f t="shared" si="180"/>
        <v>LT34DT+4</v>
      </c>
      <c r="E348" s="18" t="s">
        <v>370</v>
      </c>
      <c r="F348" s="84">
        <v>35</v>
      </c>
      <c r="G348" s="84"/>
      <c r="H348" s="92" t="s">
        <v>5170</v>
      </c>
      <c r="I348" s="83" t="s">
        <v>5171</v>
      </c>
      <c r="J348" s="83" t="s">
        <v>561</v>
      </c>
      <c r="K348" s="83" t="str">
        <f t="shared" si="200"/>
        <v>LT35DT</v>
      </c>
      <c r="L348" s="288" t="s">
        <v>5172</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370</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c r="A349" s="82" t="str">
        <f t="shared" si="177"/>
        <v>LT35DT+1</v>
      </c>
      <c r="B349" s="82" t="str">
        <f t="shared" si="178"/>
        <v>LT35DT+2</v>
      </c>
      <c r="C349" s="82" t="str">
        <f t="shared" si="179"/>
        <v>LT35DT+3</v>
      </c>
      <c r="D349" s="82" t="str">
        <f t="shared" si="180"/>
        <v>LT35DT+4</v>
      </c>
      <c r="E349" s="18" t="s">
        <v>370</v>
      </c>
      <c r="F349" s="84">
        <v>36</v>
      </c>
      <c r="G349" s="84"/>
      <c r="H349" s="92" t="s">
        <v>5173</v>
      </c>
      <c r="I349" s="83" t="s">
        <v>5174</v>
      </c>
      <c r="J349" s="83" t="s">
        <v>561</v>
      </c>
      <c r="K349" s="83" t="str">
        <f t="shared" si="200"/>
        <v>LT36DT</v>
      </c>
      <c r="L349" s="83" t="s">
        <v>5175</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370</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c r="A350" s="82" t="str">
        <f t="shared" si="177"/>
        <v>LT36DT+1</v>
      </c>
      <c r="B350" s="82" t="str">
        <f t="shared" si="178"/>
        <v>LT36DT+2</v>
      </c>
      <c r="C350" s="82" t="str">
        <f t="shared" si="179"/>
        <v>LT36DT+3</v>
      </c>
      <c r="D350" s="82" t="str">
        <f t="shared" si="180"/>
        <v>LT36DT+4</v>
      </c>
      <c r="E350" s="18" t="s">
        <v>370</v>
      </c>
      <c r="F350" s="84">
        <v>37</v>
      </c>
      <c r="G350" s="84"/>
      <c r="H350" s="92" t="s">
        <v>5176</v>
      </c>
      <c r="I350" s="83" t="s">
        <v>5177</v>
      </c>
      <c r="J350" s="83" t="s">
        <v>5071</v>
      </c>
      <c r="K350" s="83" t="str">
        <f t="shared" si="200"/>
        <v>LT37DT</v>
      </c>
      <c r="L350" s="83" t="s">
        <v>537</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370</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c r="A351" s="82" t="str">
        <f t="shared" si="177"/>
        <v>LT37DT+1</v>
      </c>
      <c r="B351" s="82" t="str">
        <f t="shared" si="178"/>
        <v>LT37DT+2</v>
      </c>
      <c r="C351" s="82" t="str">
        <f t="shared" si="179"/>
        <v>LT37DT+3</v>
      </c>
      <c r="D351" s="82" t="str">
        <f t="shared" si="180"/>
        <v>LT37DT+4</v>
      </c>
      <c r="E351" s="18" t="s">
        <v>370</v>
      </c>
      <c r="F351" s="84">
        <v>38</v>
      </c>
      <c r="G351" s="84"/>
      <c r="H351" s="92" t="s">
        <v>5178</v>
      </c>
      <c r="I351" s="83" t="s">
        <v>5179</v>
      </c>
      <c r="J351" s="83" t="s">
        <v>5180</v>
      </c>
      <c r="K351" s="83" t="str">
        <f t="shared" si="200"/>
        <v>LT38DT</v>
      </c>
      <c r="L351" s="83" t="s">
        <v>5054</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370</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c r="A352" s="82" t="str">
        <f t="shared" si="177"/>
        <v>LT38DT+1</v>
      </c>
      <c r="B352" s="82" t="str">
        <f t="shared" si="178"/>
        <v>LT38DT+2</v>
      </c>
      <c r="C352" s="82" t="str">
        <f t="shared" si="179"/>
        <v>LT38DT+3</v>
      </c>
      <c r="D352" s="82" t="str">
        <f t="shared" si="180"/>
        <v>LT38DT+4</v>
      </c>
      <c r="E352" s="18" t="s">
        <v>370</v>
      </c>
      <c r="F352" s="84">
        <v>39</v>
      </c>
      <c r="G352" s="84"/>
      <c r="H352" s="92" t="s">
        <v>5181</v>
      </c>
      <c r="I352" s="83" t="s">
        <v>5182</v>
      </c>
      <c r="J352" s="83" t="s">
        <v>561</v>
      </c>
      <c r="K352" s="83" t="str">
        <f t="shared" si="200"/>
        <v>LT39DT</v>
      </c>
      <c r="L352" s="83" t="s">
        <v>5124</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370</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c r="A353" s="82" t="str">
        <f t="shared" si="177"/>
        <v>LT39DT+1</v>
      </c>
      <c r="B353" s="82" t="str">
        <f t="shared" si="178"/>
        <v>LT39DT+2</v>
      </c>
      <c r="C353" s="82" t="str">
        <f t="shared" si="179"/>
        <v>LT39DT+3</v>
      </c>
      <c r="D353" s="82" t="str">
        <f t="shared" si="180"/>
        <v>LT39DT+4</v>
      </c>
      <c r="E353" s="18" t="s">
        <v>370</v>
      </c>
      <c r="F353" s="84">
        <v>40</v>
      </c>
      <c r="G353" s="84"/>
      <c r="H353" s="92" t="s">
        <v>5183</v>
      </c>
      <c r="I353" s="83" t="s">
        <v>5184</v>
      </c>
      <c r="J353" s="83" t="s">
        <v>543</v>
      </c>
      <c r="K353" s="83" t="str">
        <f t="shared" si="200"/>
        <v>LT40DT</v>
      </c>
      <c r="L353" s="83" t="s">
        <v>5124</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370</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c r="A354" s="18" t="s">
        <v>370</v>
      </c>
      <c r="B354" s="18" t="s">
        <v>370</v>
      </c>
      <c r="C354" s="18" t="s">
        <v>370</v>
      </c>
      <c r="D354" s="18" t="s">
        <v>370</v>
      </c>
      <c r="E354" s="18" t="s">
        <v>370</v>
      </c>
      <c r="F354" s="84">
        <v>41</v>
      </c>
      <c r="G354" s="84"/>
      <c r="H354" s="92" t="s">
        <v>5185</v>
      </c>
      <c r="I354" s="83" t="s">
        <v>5186</v>
      </c>
      <c r="J354" s="83" t="s">
        <v>543</v>
      </c>
      <c r="K354" s="83" t="str">
        <f t="shared" si="200"/>
        <v>LT41DT</v>
      </c>
      <c r="L354" s="83" t="s">
        <v>5124</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609</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c r="A355" s="18" t="s">
        <v>370</v>
      </c>
      <c r="B355" s="18" t="s">
        <v>370</v>
      </c>
      <c r="C355" s="18" t="s">
        <v>370</v>
      </c>
      <c r="D355" s="18" t="s">
        <v>370</v>
      </c>
      <c r="E355" s="18" t="s">
        <v>370</v>
      </c>
      <c r="F355" s="84">
        <v>42</v>
      </c>
      <c r="G355" s="84"/>
      <c r="H355" s="92" t="s">
        <v>5187</v>
      </c>
      <c r="I355" s="83" t="s">
        <v>5188</v>
      </c>
      <c r="J355" s="83" t="s">
        <v>5124</v>
      </c>
      <c r="K355" s="83" t="str">
        <f t="shared" si="200"/>
        <v>LT42DT</v>
      </c>
      <c r="L355" s="83" t="s">
        <v>295</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609</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c r="A356" s="18" t="s">
        <v>370</v>
      </c>
      <c r="B356" s="18" t="s">
        <v>370</v>
      </c>
      <c r="C356" s="18" t="s">
        <v>370</v>
      </c>
      <c r="D356" s="18" t="s">
        <v>370</v>
      </c>
      <c r="E356" s="18" t="s">
        <v>370</v>
      </c>
      <c r="F356" s="84">
        <v>43</v>
      </c>
      <c r="G356" s="84"/>
      <c r="H356" s="92" t="s">
        <v>5189</v>
      </c>
      <c r="I356" s="83" t="s">
        <v>5190</v>
      </c>
      <c r="J356" s="83" t="s">
        <v>5073</v>
      </c>
      <c r="K356" s="83" t="str">
        <f t="shared" si="200"/>
        <v>LT43DT</v>
      </c>
      <c r="L356" s="288" t="s">
        <v>5191</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609</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c r="A357" s="18" t="s">
        <v>370</v>
      </c>
      <c r="B357" s="18" t="s">
        <v>370</v>
      </c>
      <c r="C357" s="18" t="s">
        <v>370</v>
      </c>
      <c r="D357" s="18" t="s">
        <v>370</v>
      </c>
      <c r="E357" s="18" t="s">
        <v>370</v>
      </c>
      <c r="F357" s="84">
        <v>44</v>
      </c>
      <c r="G357" s="84"/>
      <c r="H357" s="92" t="s">
        <v>5192</v>
      </c>
      <c r="I357" s="83" t="s">
        <v>5193</v>
      </c>
      <c r="J357" s="83" t="s">
        <v>5073</v>
      </c>
      <c r="K357" s="83" t="str">
        <f t="shared" si="200"/>
        <v>LT44DT</v>
      </c>
      <c r="L357" s="288" t="s">
        <v>5194</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609</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c r="A358" s="18" t="s">
        <v>370</v>
      </c>
      <c r="B358" s="18" t="s">
        <v>370</v>
      </c>
      <c r="C358" s="18" t="s">
        <v>370</v>
      </c>
      <c r="D358" s="18" t="s">
        <v>370</v>
      </c>
      <c r="E358" s="18" t="s">
        <v>370</v>
      </c>
      <c r="F358" s="84">
        <v>45</v>
      </c>
      <c r="G358" s="84"/>
      <c r="H358" s="92" t="s">
        <v>5195</v>
      </c>
      <c r="I358" s="83" t="s">
        <v>5196</v>
      </c>
      <c r="J358" s="83" t="s">
        <v>5197</v>
      </c>
      <c r="K358" s="83" t="str">
        <f t="shared" si="200"/>
        <v>LT45DT</v>
      </c>
      <c r="L358" s="83" t="s">
        <v>266</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609</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c r="A359" s="18" t="s">
        <v>370</v>
      </c>
      <c r="B359" s="18" t="s">
        <v>370</v>
      </c>
      <c r="C359" s="18" t="s">
        <v>370</v>
      </c>
      <c r="D359" s="18" t="s">
        <v>370</v>
      </c>
      <c r="E359" s="18" t="s">
        <v>370</v>
      </c>
      <c r="F359" s="84">
        <v>46</v>
      </c>
      <c r="G359" s="84"/>
      <c r="H359" s="92" t="s">
        <v>5198</v>
      </c>
      <c r="I359" s="83" t="s">
        <v>5199</v>
      </c>
      <c r="J359" s="83" t="s">
        <v>561</v>
      </c>
      <c r="K359" s="83" t="str">
        <f t="shared" si="200"/>
        <v>LT46DT</v>
      </c>
      <c r="L359" s="83" t="s">
        <v>543</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609</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c r="A360" s="18" t="s">
        <v>370</v>
      </c>
      <c r="B360" s="18" t="s">
        <v>370</v>
      </c>
      <c r="C360" s="18" t="s">
        <v>370</v>
      </c>
      <c r="D360" s="18" t="s">
        <v>370</v>
      </c>
      <c r="E360" s="18" t="s">
        <v>370</v>
      </c>
      <c r="F360" s="84">
        <v>47</v>
      </c>
      <c r="G360" s="84"/>
      <c r="H360" s="92" t="s">
        <v>5200</v>
      </c>
      <c r="I360" s="83" t="s">
        <v>5201</v>
      </c>
      <c r="J360" s="83" t="s">
        <v>561</v>
      </c>
      <c r="K360" s="83" t="str">
        <f t="shared" si="200"/>
        <v>LT47DT</v>
      </c>
      <c r="L360" s="83" t="s">
        <v>543</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609</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609</v>
      </c>
      <c r="F361" s="197" t="s">
        <v>610</v>
      </c>
      <c r="G361" s="197"/>
      <c r="H361" s="198" t="s">
        <v>609</v>
      </c>
      <c r="I361" s="271" t="s">
        <v>5202</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609</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c r="A362" s="82" t="str">
        <f t="shared" si="211"/>
        <v>NT+1</v>
      </c>
      <c r="B362" s="82" t="str">
        <f t="shared" si="212"/>
        <v>NT+2</v>
      </c>
      <c r="C362" s="82" t="str">
        <f t="shared" si="213"/>
        <v>NT+3</v>
      </c>
      <c r="D362" s="82" t="str">
        <f t="shared" si="214"/>
        <v>NT+4</v>
      </c>
      <c r="E362" s="29" t="s">
        <v>609</v>
      </c>
      <c r="F362" s="84">
        <v>1</v>
      </c>
      <c r="G362" s="84"/>
      <c r="H362" s="92" t="s">
        <v>5203</v>
      </c>
      <c r="I362" s="83" t="s">
        <v>5204</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609</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c r="A363" s="82" t="str">
        <f t="shared" si="211"/>
        <v>NT1DT+1</v>
      </c>
      <c r="B363" s="82" t="str">
        <f t="shared" si="212"/>
        <v>NT1DT+2</v>
      </c>
      <c r="C363" s="82" t="str">
        <f t="shared" si="213"/>
        <v>NT1DT+3</v>
      </c>
      <c r="D363" s="82" t="str">
        <f t="shared" si="214"/>
        <v>NT1DT+4</v>
      </c>
      <c r="E363" s="29" t="s">
        <v>609</v>
      </c>
      <c r="F363" s="84">
        <v>2</v>
      </c>
      <c r="G363" s="84"/>
      <c r="H363" s="92" t="s">
        <v>5205</v>
      </c>
      <c r="I363" s="83" t="s">
        <v>5206</v>
      </c>
      <c r="J363" s="294" t="s">
        <v>5207</v>
      </c>
      <c r="K363" s="83"/>
      <c r="L363" s="294" t="s">
        <v>5208</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609</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c r="A364" s="82" t="str">
        <f t="shared" si="211"/>
        <v>NT2DT+1</v>
      </c>
      <c r="B364" s="82" t="str">
        <f t="shared" si="212"/>
        <v>NT2DT+2</v>
      </c>
      <c r="C364" s="82" t="str">
        <f t="shared" si="213"/>
        <v>NT2DT+3</v>
      </c>
      <c r="D364" s="82" t="str">
        <f t="shared" si="214"/>
        <v>NT2DT+4</v>
      </c>
      <c r="E364" s="29" t="s">
        <v>609</v>
      </c>
      <c r="F364" s="84"/>
      <c r="G364" s="84"/>
      <c r="H364" s="92" t="s">
        <v>5209</v>
      </c>
      <c r="I364" s="83" t="s">
        <v>5210</v>
      </c>
      <c r="J364" s="294" t="s">
        <v>5211</v>
      </c>
      <c r="K364" s="83" t="str">
        <f t="shared" si="200"/>
        <v>NT2DT_D1</v>
      </c>
      <c r="L364" s="294" t="s">
        <v>5212</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609</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c r="A365" s="82" t="str">
        <f t="shared" si="211"/>
        <v>NT2DT_D1+1</v>
      </c>
      <c r="B365" s="82" t="str">
        <f t="shared" si="212"/>
        <v>NT2DT_D1+2</v>
      </c>
      <c r="C365" s="82" t="str">
        <f t="shared" si="213"/>
        <v>NT2DT_D1+3</v>
      </c>
      <c r="D365" s="82" t="str">
        <f t="shared" si="214"/>
        <v>NT2DT_D1+4</v>
      </c>
      <c r="E365" s="29" t="s">
        <v>609</v>
      </c>
      <c r="F365" s="84"/>
      <c r="G365" s="84"/>
      <c r="H365" s="92" t="s">
        <v>5213</v>
      </c>
      <c r="I365" s="83" t="s">
        <v>5214</v>
      </c>
      <c r="J365" s="294" t="s">
        <v>5211</v>
      </c>
      <c r="K365" s="83" t="str">
        <f t="shared" si="200"/>
        <v>NT2DT_D2</v>
      </c>
      <c r="L365" s="294" t="s">
        <v>5215</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609</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c r="A366" s="82" t="str">
        <f t="shared" si="211"/>
        <v>NT2DT_D2+1</v>
      </c>
      <c r="B366" s="82" t="str">
        <f t="shared" si="212"/>
        <v>NT2DT_D2+2</v>
      </c>
      <c r="C366" s="82" t="str">
        <f t="shared" si="213"/>
        <v>NT2DT_D2+3</v>
      </c>
      <c r="D366" s="82" t="str">
        <f t="shared" si="214"/>
        <v>NT2DT_D2+4</v>
      </c>
      <c r="E366" s="29" t="s">
        <v>609</v>
      </c>
      <c r="F366" s="84">
        <v>3</v>
      </c>
      <c r="G366" s="84"/>
      <c r="H366" s="92" t="s">
        <v>5216</v>
      </c>
      <c r="I366" s="83" t="s">
        <v>5217</v>
      </c>
      <c r="J366" s="294" t="s">
        <v>5215</v>
      </c>
      <c r="K366" s="83" t="str">
        <f t="shared" si="200"/>
        <v>NT3DT</v>
      </c>
      <c r="L366" s="294" t="s">
        <v>5212</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609</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c r="A367" s="82" t="str">
        <f t="shared" si="211"/>
        <v>NT3DT+1</v>
      </c>
      <c r="B367" s="82" t="str">
        <f t="shared" si="212"/>
        <v>NT3DT+2</v>
      </c>
      <c r="C367" s="82" t="str">
        <f t="shared" si="213"/>
        <v>NT3DT+3</v>
      </c>
      <c r="D367" s="82" t="str">
        <f t="shared" si="214"/>
        <v>NT3DT+4</v>
      </c>
      <c r="E367" s="29" t="s">
        <v>609</v>
      </c>
      <c r="F367" s="84">
        <v>4</v>
      </c>
      <c r="G367" s="84"/>
      <c r="H367" s="92" t="s">
        <v>5218</v>
      </c>
      <c r="I367" s="83" t="s">
        <v>5219</v>
      </c>
      <c r="J367" s="294" t="s">
        <v>5220</v>
      </c>
      <c r="K367" s="83"/>
      <c r="L367" s="294" t="s">
        <v>5221</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609</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c r="A368" s="82" t="str">
        <f t="shared" si="211"/>
        <v>NT4DT+1</v>
      </c>
      <c r="B368" s="82" t="str">
        <f t="shared" si="212"/>
        <v>NT4DT+2</v>
      </c>
      <c r="C368" s="82" t="str">
        <f t="shared" si="213"/>
        <v>NT4DT+3</v>
      </c>
      <c r="D368" s="82" t="str">
        <f t="shared" si="214"/>
        <v>NT4DT+4</v>
      </c>
      <c r="E368" s="29" t="s">
        <v>609</v>
      </c>
      <c r="F368" s="84"/>
      <c r="G368" s="84"/>
      <c r="H368" s="92" t="s">
        <v>5222</v>
      </c>
      <c r="I368" s="83" t="s">
        <v>5223</v>
      </c>
      <c r="J368" s="294" t="s">
        <v>5224</v>
      </c>
      <c r="K368" s="83" t="str">
        <f t="shared" si="200"/>
        <v>NT4DT_D1</v>
      </c>
      <c r="L368" s="294" t="s">
        <v>901</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609</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c r="A369" s="82" t="str">
        <f t="shared" si="211"/>
        <v>NT4DT_D1+1</v>
      </c>
      <c r="B369" s="82" t="str">
        <f t="shared" si="212"/>
        <v>NT4DT_D1+2</v>
      </c>
      <c r="C369" s="82" t="str">
        <f t="shared" si="213"/>
        <v>NT4DT_D1+3</v>
      </c>
      <c r="D369" s="82" t="str">
        <f t="shared" si="214"/>
        <v>NT4DT_D1+4</v>
      </c>
      <c r="E369" s="29" t="s">
        <v>609</v>
      </c>
      <c r="F369" s="84"/>
      <c r="G369" s="84"/>
      <c r="H369" s="92" t="s">
        <v>5225</v>
      </c>
      <c r="I369" s="83" t="s">
        <v>5226</v>
      </c>
      <c r="J369" s="294" t="s">
        <v>5224</v>
      </c>
      <c r="K369" s="83" t="str">
        <f t="shared" si="200"/>
        <v>NT4DT_D2</v>
      </c>
      <c r="L369" s="294" t="s">
        <v>901</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609</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c r="A370" s="82" t="str">
        <f t="shared" si="211"/>
        <v>NT4DT_D2+1</v>
      </c>
      <c r="B370" s="82" t="str">
        <f t="shared" si="212"/>
        <v>NT4DT_D2+2</v>
      </c>
      <c r="C370" s="82" t="str">
        <f t="shared" si="213"/>
        <v>NT4DT_D2+3</v>
      </c>
      <c r="D370" s="82" t="str">
        <f t="shared" si="214"/>
        <v>NT4DT_D2+4</v>
      </c>
      <c r="E370" s="29" t="s">
        <v>609</v>
      </c>
      <c r="F370" s="84">
        <v>5</v>
      </c>
      <c r="G370" s="84"/>
      <c r="H370" s="92" t="s">
        <v>5227</v>
      </c>
      <c r="I370" s="83" t="s">
        <v>5228</v>
      </c>
      <c r="J370" s="294" t="s">
        <v>5229</v>
      </c>
      <c r="K370" s="83" t="str">
        <f t="shared" si="200"/>
        <v>NT5DT</v>
      </c>
      <c r="L370" s="294" t="s">
        <v>895</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609</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c r="A371" s="82" t="str">
        <f t="shared" si="211"/>
        <v>NT5DT+1</v>
      </c>
      <c r="B371" s="82" t="str">
        <f t="shared" si="212"/>
        <v>NT5DT+2</v>
      </c>
      <c r="C371" s="82" t="str">
        <f t="shared" si="213"/>
        <v>NT5DT+3</v>
      </c>
      <c r="D371" s="82" t="str">
        <f t="shared" si="214"/>
        <v>NT5DT+4</v>
      </c>
      <c r="E371" s="29" t="s">
        <v>609</v>
      </c>
      <c r="F371" s="84">
        <v>6</v>
      </c>
      <c r="G371" s="84"/>
      <c r="H371" s="92" t="s">
        <v>5230</v>
      </c>
      <c r="I371" s="83" t="s">
        <v>5231</v>
      </c>
      <c r="J371" s="294" t="s">
        <v>5232</v>
      </c>
      <c r="K371" s="83" t="str">
        <f t="shared" si="200"/>
        <v>NT6DT</v>
      </c>
      <c r="L371" s="294" t="s">
        <v>5233</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609</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609</v>
      </c>
      <c r="F372" s="84">
        <v>7</v>
      </c>
      <c r="G372" s="84"/>
      <c r="H372" s="92" t="s">
        <v>5234</v>
      </c>
      <c r="I372" s="83" t="s">
        <v>5235</v>
      </c>
      <c r="J372" s="294" t="s">
        <v>5232</v>
      </c>
      <c r="K372" s="83" t="str">
        <f t="shared" si="200"/>
        <v>NT7DT</v>
      </c>
      <c r="L372" s="294" t="s">
        <v>5236</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c r="A373" s="82" t="str">
        <f t="shared" si="222"/>
        <v>NT8DT+1</v>
      </c>
      <c r="B373" s="82" t="str">
        <f t="shared" si="223"/>
        <v>NT8DT+2</v>
      </c>
      <c r="C373" s="82" t="str">
        <f t="shared" si="224"/>
        <v>NT8DT+3</v>
      </c>
      <c r="D373" s="82" t="str">
        <f t="shared" si="225"/>
        <v>NT8DT+4</v>
      </c>
      <c r="E373" s="29" t="s">
        <v>609</v>
      </c>
      <c r="F373" s="84">
        <v>8</v>
      </c>
      <c r="G373" s="84"/>
      <c r="H373" s="92" t="s">
        <v>5237</v>
      </c>
      <c r="I373" s="83" t="s">
        <v>5238</v>
      </c>
      <c r="J373" s="294" t="s">
        <v>5239</v>
      </c>
      <c r="K373" s="83" t="str">
        <f t="shared" si="200"/>
        <v>NT8DT</v>
      </c>
      <c r="L373" s="294" t="s">
        <v>5240</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c r="A374" s="82" t="str">
        <f t="shared" si="222"/>
        <v>NT9DT+1</v>
      </c>
      <c r="B374" s="82" t="str">
        <f t="shared" si="223"/>
        <v>NT9DT+2</v>
      </c>
      <c r="C374" s="82" t="str">
        <f t="shared" si="224"/>
        <v>NT9DT+3</v>
      </c>
      <c r="D374" s="82" t="str">
        <f t="shared" si="225"/>
        <v>NT9DT+4</v>
      </c>
      <c r="E374" s="29" t="s">
        <v>609</v>
      </c>
      <c r="F374" s="84">
        <v>9</v>
      </c>
      <c r="G374" s="84"/>
      <c r="H374" s="92" t="s">
        <v>5241</v>
      </c>
      <c r="I374" s="83" t="s">
        <v>5242</v>
      </c>
      <c r="J374" s="294" t="s">
        <v>5232</v>
      </c>
      <c r="K374" s="83" t="str">
        <f t="shared" si="200"/>
        <v>NT9DT</v>
      </c>
      <c r="L374" s="83" t="s">
        <v>5243</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c r="A375" s="82" t="str">
        <f t="shared" si="222"/>
        <v>NT10DT+1</v>
      </c>
      <c r="B375" s="82" t="str">
        <f t="shared" si="223"/>
        <v>NT10DT+2</v>
      </c>
      <c r="C375" s="82" t="str">
        <f t="shared" si="224"/>
        <v>NT10DT+3</v>
      </c>
      <c r="D375" s="82" t="str">
        <f t="shared" si="225"/>
        <v>NT10DT+4</v>
      </c>
      <c r="E375" s="29" t="s">
        <v>609</v>
      </c>
      <c r="F375" s="84">
        <v>10</v>
      </c>
      <c r="G375" s="84"/>
      <c r="H375" s="92" t="s">
        <v>5244</v>
      </c>
      <c r="I375" s="83" t="s">
        <v>5245</v>
      </c>
      <c r="J375" s="294" t="s">
        <v>5232</v>
      </c>
      <c r="K375" s="83" t="str">
        <f t="shared" si="200"/>
        <v>NT10DT</v>
      </c>
      <c r="L375" s="83" t="s">
        <v>5246</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c r="A376" s="82" t="str">
        <f t="shared" si="222"/>
        <v>NT11DT+1</v>
      </c>
      <c r="B376" s="82" t="str">
        <f t="shared" si="223"/>
        <v>NT11DT+2</v>
      </c>
      <c r="C376" s="82" t="str">
        <f t="shared" si="224"/>
        <v>NT11DT+3</v>
      </c>
      <c r="D376" s="82" t="str">
        <f t="shared" si="225"/>
        <v>NT11DT+4</v>
      </c>
      <c r="E376" s="29" t="s">
        <v>609</v>
      </c>
      <c r="F376" s="84">
        <v>11</v>
      </c>
      <c r="G376" s="84"/>
      <c r="H376" s="92" t="s">
        <v>5247</v>
      </c>
      <c r="I376" s="83" t="s">
        <v>5248</v>
      </c>
      <c r="J376" s="294" t="s">
        <v>5249</v>
      </c>
      <c r="K376" s="83"/>
      <c r="L376" s="294" t="s">
        <v>901</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c r="A377" s="82" t="str">
        <f t="shared" si="222"/>
        <v>NT11DT_D1+1</v>
      </c>
      <c r="B377" s="82" t="str">
        <f t="shared" si="223"/>
        <v>NT11DT_D1+2</v>
      </c>
      <c r="C377" s="82" t="str">
        <f t="shared" si="224"/>
        <v>NT11DT_D1+3</v>
      </c>
      <c r="D377" s="82" t="str">
        <f t="shared" si="225"/>
        <v>NT11DT_D1+4</v>
      </c>
      <c r="E377" s="29" t="s">
        <v>609</v>
      </c>
      <c r="F377" s="84"/>
      <c r="G377" s="84"/>
      <c r="H377" s="92" t="s">
        <v>5250</v>
      </c>
      <c r="I377" s="83" t="s">
        <v>5251</v>
      </c>
      <c r="J377" s="294" t="s">
        <v>5207</v>
      </c>
      <c r="K377" s="83" t="str">
        <f t="shared" si="200"/>
        <v>NT11DT_D1</v>
      </c>
      <c r="L377" s="294" t="s">
        <v>651</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c r="A378" s="82" t="str">
        <f t="shared" si="222"/>
        <v>NT11DT_D2+1</v>
      </c>
      <c r="B378" s="82" t="str">
        <f t="shared" si="223"/>
        <v>NT11DT_D2+2</v>
      </c>
      <c r="C378" s="82" t="str">
        <f t="shared" si="224"/>
        <v>NT11DT_D2+3</v>
      </c>
      <c r="D378" s="82" t="str">
        <f t="shared" si="225"/>
        <v>NT11DT_D2+4</v>
      </c>
      <c r="E378" s="29" t="s">
        <v>609</v>
      </c>
      <c r="F378" s="262"/>
      <c r="G378" s="262"/>
      <c r="H378" s="92" t="s">
        <v>5252</v>
      </c>
      <c r="I378" s="83" t="s">
        <v>5253</v>
      </c>
      <c r="J378" s="294" t="s">
        <v>901</v>
      </c>
      <c r="K378" s="83" t="str">
        <f t="shared" si="200"/>
        <v>NT11DT_D2</v>
      </c>
      <c r="L378" s="294" t="s">
        <v>5254</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c r="A379" s="269" t="str">
        <f t="shared" si="222"/>
        <v>LK+1</v>
      </c>
      <c r="B379" s="269" t="str">
        <f t="shared" si="223"/>
        <v>LK+2</v>
      </c>
      <c r="C379" s="269" t="str">
        <f t="shared" si="224"/>
        <v>LK+3</v>
      </c>
      <c r="D379" s="269" t="str">
        <f t="shared" si="225"/>
        <v>LK+4</v>
      </c>
      <c r="E379" s="270" t="s">
        <v>3</v>
      </c>
      <c r="F379" s="197" t="s">
        <v>1024</v>
      </c>
      <c r="G379" s="197"/>
      <c r="H379" s="198" t="s">
        <v>3</v>
      </c>
      <c r="I379" s="271" t="s">
        <v>1025</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c r="A380" s="82" t="str">
        <f t="shared" si="222"/>
        <v>LK1DT+1</v>
      </c>
      <c r="B380" s="82" t="str">
        <f t="shared" si="223"/>
        <v>LK1DT+2</v>
      </c>
      <c r="C380" s="82" t="str">
        <f t="shared" si="224"/>
        <v>LK1DT+3</v>
      </c>
      <c r="D380" s="82" t="str">
        <f t="shared" si="225"/>
        <v>LK1DT+4</v>
      </c>
      <c r="E380" s="18" t="s">
        <v>3</v>
      </c>
      <c r="F380" s="84">
        <v>1</v>
      </c>
      <c r="G380" s="84"/>
      <c r="H380" s="92" t="s">
        <v>5255</v>
      </c>
      <c r="I380" s="83" t="s">
        <v>5256</v>
      </c>
      <c r="J380" s="83" t="s">
        <v>5257</v>
      </c>
      <c r="K380" s="83" t="str">
        <f t="shared" si="200"/>
        <v>LK1DT</v>
      </c>
      <c r="L380" s="83" t="s">
        <v>215</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c r="A381" s="82" t="str">
        <f t="shared" si="222"/>
        <v>LK2DT+1</v>
      </c>
      <c r="B381" s="82" t="str">
        <f t="shared" si="223"/>
        <v>LK2DT+2</v>
      </c>
      <c r="C381" s="82" t="str">
        <f t="shared" si="224"/>
        <v>LK2DT+3</v>
      </c>
      <c r="D381" s="82" t="str">
        <f t="shared" si="225"/>
        <v>LK2DT+4</v>
      </c>
      <c r="E381" s="18" t="s">
        <v>3</v>
      </c>
      <c r="F381" s="84">
        <v>2</v>
      </c>
      <c r="G381" s="84"/>
      <c r="H381" s="92" t="s">
        <v>5258</v>
      </c>
      <c r="I381" s="83" t="s">
        <v>4243</v>
      </c>
      <c r="J381" s="83" t="s">
        <v>5259</v>
      </c>
      <c r="K381" s="83" t="str">
        <f t="shared" si="200"/>
        <v>LK2DT</v>
      </c>
      <c r="L381" s="83" t="s">
        <v>5260</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c r="A382" s="82" t="str">
        <f t="shared" si="222"/>
        <v>LK3DT+1</v>
      </c>
      <c r="B382" s="82" t="str">
        <f t="shared" si="223"/>
        <v>LK3DT+2</v>
      </c>
      <c r="C382" s="82" t="str">
        <f t="shared" si="224"/>
        <v>LK3DT+3</v>
      </c>
      <c r="D382" s="82" t="str">
        <f t="shared" si="225"/>
        <v>LK3DT+4</v>
      </c>
      <c r="E382" s="18" t="s">
        <v>3</v>
      </c>
      <c r="F382" s="84">
        <v>3</v>
      </c>
      <c r="G382" s="84"/>
      <c r="H382" s="92" t="s">
        <v>5261</v>
      </c>
      <c r="I382" s="83" t="s">
        <v>5262</v>
      </c>
      <c r="J382" s="83" t="s">
        <v>5263</v>
      </c>
      <c r="K382" s="83"/>
      <c r="L382" s="83" t="s">
        <v>269</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c r="A383" s="82" t="str">
        <f t="shared" si="222"/>
        <v>LK3DT_D1+1</v>
      </c>
      <c r="B383" s="82" t="str">
        <f t="shared" si="223"/>
        <v>LK3DT_D1+2</v>
      </c>
      <c r="C383" s="82" t="str">
        <f t="shared" si="224"/>
        <v>LK3DT_D1+3</v>
      </c>
      <c r="D383" s="82" t="str">
        <f t="shared" si="225"/>
        <v>LK3DT_D1+4</v>
      </c>
      <c r="E383" s="18" t="s">
        <v>3</v>
      </c>
      <c r="F383" s="84"/>
      <c r="G383" s="84"/>
      <c r="H383" s="92" t="s">
        <v>5264</v>
      </c>
      <c r="I383" s="83" t="s">
        <v>5265</v>
      </c>
      <c r="J383" s="83" t="s">
        <v>5263</v>
      </c>
      <c r="K383" s="83" t="str">
        <f t="shared" si="200"/>
        <v>LK3DT_D1</v>
      </c>
      <c r="L383" s="83" t="s">
        <v>5260</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c r="A384" s="82" t="str">
        <f t="shared" si="222"/>
        <v>LK3DT_D2+1</v>
      </c>
      <c r="B384" s="82" t="str">
        <f t="shared" si="223"/>
        <v>LK3DT_D2+2</v>
      </c>
      <c r="C384" s="82" t="str">
        <f t="shared" si="224"/>
        <v>LK3DT_D2+3</v>
      </c>
      <c r="D384" s="82" t="str">
        <f t="shared" si="225"/>
        <v>LK3DT_D2+4</v>
      </c>
      <c r="E384" s="18" t="s">
        <v>3</v>
      </c>
      <c r="F384" s="84"/>
      <c r="G384" s="84"/>
      <c r="H384" s="92" t="s">
        <v>5266</v>
      </c>
      <c r="I384" s="83" t="s">
        <v>5267</v>
      </c>
      <c r="J384" s="83" t="s">
        <v>5260</v>
      </c>
      <c r="K384" s="83" t="str">
        <f t="shared" si="200"/>
        <v>LK3DT_D2</v>
      </c>
      <c r="L384" s="83" t="s">
        <v>269</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c r="A385" s="82" t="str">
        <f t="shared" si="222"/>
        <v>LK4DT+1</v>
      </c>
      <c r="B385" s="82" t="str">
        <f t="shared" si="223"/>
        <v>LK4DT+2</v>
      </c>
      <c r="C385" s="82" t="str">
        <f t="shared" si="224"/>
        <v>LK4DT+3</v>
      </c>
      <c r="D385" s="82" t="str">
        <f t="shared" si="225"/>
        <v>LK4DT+4</v>
      </c>
      <c r="E385" s="18" t="s">
        <v>3</v>
      </c>
      <c r="F385" s="84">
        <v>4</v>
      </c>
      <c r="G385" s="84"/>
      <c r="H385" s="92" t="s">
        <v>5268</v>
      </c>
      <c r="I385" s="83" t="s">
        <v>5269</v>
      </c>
      <c r="J385" s="83" t="s">
        <v>5270</v>
      </c>
      <c r="K385" s="83" t="str">
        <f t="shared" si="200"/>
        <v>LK4DT</v>
      </c>
      <c r="L385" s="83" t="s">
        <v>217</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c r="A386" s="82" t="str">
        <f t="shared" si="222"/>
        <v>LK5DT+1</v>
      </c>
      <c r="B386" s="82" t="str">
        <f t="shared" si="223"/>
        <v>LK5DT+2</v>
      </c>
      <c r="C386" s="82" t="str">
        <f t="shared" si="224"/>
        <v>LK5DT+3</v>
      </c>
      <c r="D386" s="82" t="str">
        <f t="shared" si="225"/>
        <v>LK5DT+4</v>
      </c>
      <c r="E386" s="18" t="s">
        <v>3</v>
      </c>
      <c r="F386" s="84">
        <v>5</v>
      </c>
      <c r="G386" s="84"/>
      <c r="H386" s="92" t="s">
        <v>5271</v>
      </c>
      <c r="I386" s="83" t="s">
        <v>5109</v>
      </c>
      <c r="J386" s="83" t="s">
        <v>5257</v>
      </c>
      <c r="K386" s="83" t="str">
        <f t="shared" si="200"/>
        <v>LK5DT</v>
      </c>
      <c r="L386" s="83" t="s">
        <v>5272</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c r="A387" s="82" t="str">
        <f t="shared" si="222"/>
        <v>LK6DT+1</v>
      </c>
      <c r="B387" s="82" t="str">
        <f t="shared" si="223"/>
        <v>LK6DT+2</v>
      </c>
      <c r="C387" s="82" t="str">
        <f t="shared" si="224"/>
        <v>LK6DT+3</v>
      </c>
      <c r="D387" s="82" t="str">
        <f t="shared" si="225"/>
        <v>LK6DT+4</v>
      </c>
      <c r="E387" s="18" t="s">
        <v>3</v>
      </c>
      <c r="F387" s="84">
        <v>6</v>
      </c>
      <c r="G387" s="84"/>
      <c r="H387" s="92" t="s">
        <v>5273</v>
      </c>
      <c r="I387" s="83" t="s">
        <v>273</v>
      </c>
      <c r="J387" s="83" t="s">
        <v>269</v>
      </c>
      <c r="K387" s="83" t="str">
        <f t="shared" si="200"/>
        <v>LK6DT</v>
      </c>
      <c r="L387" s="83" t="s">
        <v>1104</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c r="A388" s="82" t="str">
        <f t="shared" si="222"/>
        <v>LK7DT+1</v>
      </c>
      <c r="B388" s="82" t="str">
        <f t="shared" si="223"/>
        <v>LK7DT+2</v>
      </c>
      <c r="C388" s="82" t="str">
        <f t="shared" si="224"/>
        <v>LK7DT+3</v>
      </c>
      <c r="D388" s="82" t="str">
        <f t="shared" si="225"/>
        <v>LK7DT+4</v>
      </c>
      <c r="E388" s="18" t="s">
        <v>3</v>
      </c>
      <c r="F388" s="84">
        <v>7</v>
      </c>
      <c r="G388" s="84"/>
      <c r="H388" s="92" t="s">
        <v>5274</v>
      </c>
      <c r="I388" s="83" t="s">
        <v>5275</v>
      </c>
      <c r="J388" s="83" t="s">
        <v>5276</v>
      </c>
      <c r="K388" s="83"/>
      <c r="L388" s="83" t="s">
        <v>269</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c r="A389" s="82" t="str">
        <f t="shared" si="222"/>
        <v>LK7DT_D1+1</v>
      </c>
      <c r="B389" s="82" t="str">
        <f t="shared" si="223"/>
        <v>LK7DT_D1+2</v>
      </c>
      <c r="C389" s="82" t="str">
        <f t="shared" si="224"/>
        <v>LK7DT_D1+3</v>
      </c>
      <c r="D389" s="82" t="str">
        <f t="shared" si="225"/>
        <v>LK7DT_D1+4</v>
      </c>
      <c r="E389" s="18" t="s">
        <v>3</v>
      </c>
      <c r="F389" s="84"/>
      <c r="G389" s="84"/>
      <c r="H389" s="92" t="s">
        <v>5277</v>
      </c>
      <c r="I389" s="83" t="s">
        <v>5278</v>
      </c>
      <c r="J389" s="83" t="s">
        <v>5276</v>
      </c>
      <c r="K389" s="83" t="str">
        <f t="shared" si="200"/>
        <v>LK7DT_D1</v>
      </c>
      <c r="L389" s="83" t="s">
        <v>5257</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c r="A390" s="82" t="str">
        <f t="shared" si="222"/>
        <v>LK7DT_D2+1</v>
      </c>
      <c r="B390" s="82" t="str">
        <f t="shared" si="223"/>
        <v>LK7DT_D2+2</v>
      </c>
      <c r="C390" s="82" t="str">
        <f t="shared" si="224"/>
        <v>LK7DT_D2+3</v>
      </c>
      <c r="D390" s="82" t="str">
        <f t="shared" si="225"/>
        <v>LK7DT_D2+4</v>
      </c>
      <c r="E390" s="18" t="s">
        <v>3</v>
      </c>
      <c r="F390" s="84"/>
      <c r="G390" s="84"/>
      <c r="H390" s="92" t="s">
        <v>5279</v>
      </c>
      <c r="I390" s="83" t="s">
        <v>5280</v>
      </c>
      <c r="J390" s="83" t="s">
        <v>5257</v>
      </c>
      <c r="K390" s="83" t="str">
        <f t="shared" si="200"/>
        <v>LK7DT_D2</v>
      </c>
      <c r="L390" s="83" t="s">
        <v>215</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c r="A391" s="82" t="str">
        <f t="shared" si="222"/>
        <v>LK7DT_D3+1</v>
      </c>
      <c r="B391" s="82" t="str">
        <f t="shared" si="223"/>
        <v>LK7DT_D3+2</v>
      </c>
      <c r="C391" s="82" t="str">
        <f t="shared" si="224"/>
        <v>LK7DT_D3+3</v>
      </c>
      <c r="D391" s="82" t="str">
        <f t="shared" si="225"/>
        <v>LK7DT_D3+4</v>
      </c>
      <c r="E391" s="18" t="s">
        <v>3</v>
      </c>
      <c r="F391" s="84"/>
      <c r="G391" s="84"/>
      <c r="H391" s="92" t="s">
        <v>5281</v>
      </c>
      <c r="I391" s="83" t="s">
        <v>5282</v>
      </c>
      <c r="J391" s="83" t="s">
        <v>215</v>
      </c>
      <c r="K391" s="83" t="str">
        <f t="shared" si="200"/>
        <v>LK7DT_D3</v>
      </c>
      <c r="L391" s="83" t="s">
        <v>269</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c r="A392" s="82" t="str">
        <f t="shared" si="222"/>
        <v>LK8DT+1</v>
      </c>
      <c r="B392" s="82" t="str">
        <f t="shared" si="223"/>
        <v>LK8DT+2</v>
      </c>
      <c r="C392" s="82" t="str">
        <f t="shared" si="224"/>
        <v>LK8DT+3</v>
      </c>
      <c r="D392" s="82" t="str">
        <f t="shared" si="225"/>
        <v>LK8DT+4</v>
      </c>
      <c r="E392" s="18" t="s">
        <v>3</v>
      </c>
      <c r="F392" s="84">
        <v>8</v>
      </c>
      <c r="G392" s="84"/>
      <c r="H392" s="92" t="s">
        <v>5283</v>
      </c>
      <c r="I392" s="83" t="s">
        <v>215</v>
      </c>
      <c r="J392" s="83" t="s">
        <v>5257</v>
      </c>
      <c r="K392" s="83"/>
      <c r="L392" s="83" t="s">
        <v>648</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c r="A393" s="82" t="str">
        <f t="shared" si="222"/>
        <v>LK8DT_D1+1</v>
      </c>
      <c r="B393" s="82" t="str">
        <f t="shared" si="223"/>
        <v>LK8DT_D1+2</v>
      </c>
      <c r="C393" s="82" t="str">
        <f t="shared" si="224"/>
        <v>LK8DT_D1+3</v>
      </c>
      <c r="D393" s="82" t="str">
        <f t="shared" si="225"/>
        <v>LK8DT_D1+4</v>
      </c>
      <c r="E393" s="18" t="s">
        <v>3</v>
      </c>
      <c r="F393" s="84"/>
      <c r="G393" s="84"/>
      <c r="H393" s="92" t="s">
        <v>5284</v>
      </c>
      <c r="I393" s="83" t="s">
        <v>5285</v>
      </c>
      <c r="J393" s="83" t="s">
        <v>5257</v>
      </c>
      <c r="K393" s="83" t="str">
        <f t="shared" si="200"/>
        <v>LK8DT_D1</v>
      </c>
      <c r="L393" s="83" t="s">
        <v>5260</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c r="A394" s="82" t="str">
        <f t="shared" si="222"/>
        <v>LK8DT_D2+1</v>
      </c>
      <c r="B394" s="82" t="str">
        <f t="shared" si="223"/>
        <v>LK8DT_D2+2</v>
      </c>
      <c r="C394" s="82" t="str">
        <f t="shared" si="224"/>
        <v>LK8DT_D2+3</v>
      </c>
      <c r="D394" s="82" t="str">
        <f t="shared" si="225"/>
        <v>LK8DT_D2+4</v>
      </c>
      <c r="E394" s="18" t="s">
        <v>3</v>
      </c>
      <c r="F394" s="84"/>
      <c r="G394" s="84"/>
      <c r="H394" s="92" t="s">
        <v>5286</v>
      </c>
      <c r="I394" s="83" t="s">
        <v>5287</v>
      </c>
      <c r="J394" s="83" t="s">
        <v>5260</v>
      </c>
      <c r="K394" s="83" t="str">
        <f t="shared" si="200"/>
        <v>LK8DT_D2</v>
      </c>
      <c r="L394" s="83" t="s">
        <v>648</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c r="A395" s="82" t="str">
        <f t="shared" si="222"/>
        <v>LK9DT+1</v>
      </c>
      <c r="B395" s="82" t="str">
        <f t="shared" si="223"/>
        <v>LK9DT+2</v>
      </c>
      <c r="C395" s="82" t="str">
        <f t="shared" si="224"/>
        <v>LK9DT+3</v>
      </c>
      <c r="D395" s="82" t="str">
        <f t="shared" si="225"/>
        <v>LK9DT+4</v>
      </c>
      <c r="E395" s="18" t="s">
        <v>3</v>
      </c>
      <c r="F395" s="84">
        <v>9</v>
      </c>
      <c r="G395" s="84"/>
      <c r="H395" s="92" t="s">
        <v>5288</v>
      </c>
      <c r="I395" s="83" t="s">
        <v>5289</v>
      </c>
      <c r="J395" s="83" t="s">
        <v>215</v>
      </c>
      <c r="K395" s="83" t="str">
        <f t="shared" si="200"/>
        <v>LK9DT</v>
      </c>
      <c r="L395" s="83" t="s">
        <v>269</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c r="A396" s="82" t="str">
        <f t="shared" si="222"/>
        <v>LK10DT+1</v>
      </c>
      <c r="B396" s="82" t="str">
        <f t="shared" si="223"/>
        <v>LK10DT+2</v>
      </c>
      <c r="C396" s="82" t="str">
        <f t="shared" si="224"/>
        <v>LK10DT+3</v>
      </c>
      <c r="D396" s="82" t="str">
        <f t="shared" si="225"/>
        <v>LK10DT+4</v>
      </c>
      <c r="E396" s="18" t="s">
        <v>3</v>
      </c>
      <c r="F396" s="84">
        <v>10</v>
      </c>
      <c r="G396" s="84"/>
      <c r="H396" s="92" t="s">
        <v>5290</v>
      </c>
      <c r="I396" s="83" t="s">
        <v>5270</v>
      </c>
      <c r="J396" s="83" t="s">
        <v>215</v>
      </c>
      <c r="K396" s="83" t="str">
        <f t="shared" ref="K396:K459" si="242">H396</f>
        <v>LK10DT</v>
      </c>
      <c r="L396" s="83" t="s">
        <v>4349</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c r="A397" s="82" t="str">
        <f t="shared" si="222"/>
        <v>LK11DT+1</v>
      </c>
      <c r="B397" s="82" t="str">
        <f t="shared" si="223"/>
        <v>LK11DT+2</v>
      </c>
      <c r="C397" s="82" t="str">
        <f t="shared" si="224"/>
        <v>LK11DT+3</v>
      </c>
      <c r="D397" s="82" t="str">
        <f t="shared" si="225"/>
        <v>LK11DT+4</v>
      </c>
      <c r="E397" s="18" t="s">
        <v>3</v>
      </c>
      <c r="F397" s="84">
        <v>11</v>
      </c>
      <c r="G397" s="84"/>
      <c r="H397" s="92" t="s">
        <v>5291</v>
      </c>
      <c r="I397" s="83" t="s">
        <v>4273</v>
      </c>
      <c r="J397" s="83" t="s">
        <v>217</v>
      </c>
      <c r="K397" s="83" t="str">
        <f t="shared" si="242"/>
        <v>LK11DT</v>
      </c>
      <c r="L397" s="83" t="s">
        <v>863</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c r="A398" s="82" t="str">
        <f t="shared" si="222"/>
        <v>LK12DT+1</v>
      </c>
      <c r="B398" s="82" t="str">
        <f t="shared" si="223"/>
        <v>LK12DT+2</v>
      </c>
      <c r="C398" s="82" t="str">
        <f t="shared" si="224"/>
        <v>LK12DT+3</v>
      </c>
      <c r="D398" s="82" t="str">
        <f t="shared" si="225"/>
        <v>LK12DT+4</v>
      </c>
      <c r="E398" s="18" t="s">
        <v>3</v>
      </c>
      <c r="F398" s="84">
        <v>12</v>
      </c>
      <c r="G398" s="84"/>
      <c r="H398" s="92" t="s">
        <v>5292</v>
      </c>
      <c r="I398" s="83" t="s">
        <v>4603</v>
      </c>
      <c r="J398" s="83" t="s">
        <v>5270</v>
      </c>
      <c r="K398" s="83" t="str">
        <f t="shared" si="242"/>
        <v>LK12DT</v>
      </c>
      <c r="L398" s="83" t="s">
        <v>217</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c r="A399" s="82" t="str">
        <f t="shared" si="222"/>
        <v>LK13DT+1</v>
      </c>
      <c r="B399" s="82" t="str">
        <f t="shared" si="223"/>
        <v>LK13DT+2</v>
      </c>
      <c r="C399" s="82" t="str">
        <f t="shared" si="224"/>
        <v>LK13DT+3</v>
      </c>
      <c r="D399" s="82" t="str">
        <f t="shared" si="225"/>
        <v>LK13DT+4</v>
      </c>
      <c r="E399" s="18" t="s">
        <v>3</v>
      </c>
      <c r="F399" s="84">
        <v>13</v>
      </c>
      <c r="G399" s="84"/>
      <c r="H399" s="92" t="s">
        <v>5293</v>
      </c>
      <c r="I399" s="83" t="s">
        <v>5294</v>
      </c>
      <c r="J399" s="83" t="s">
        <v>215</v>
      </c>
      <c r="K399" s="83" t="str">
        <f t="shared" si="242"/>
        <v>LK13DT</v>
      </c>
      <c r="L399" s="83" t="s">
        <v>4349</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c r="A400" s="82" t="str">
        <f t="shared" si="222"/>
        <v>LK14DT+1</v>
      </c>
      <c r="B400" s="82" t="str">
        <f t="shared" si="223"/>
        <v>LK14DT+2</v>
      </c>
      <c r="C400" s="82" t="str">
        <f t="shared" si="224"/>
        <v>LK14DT+3</v>
      </c>
      <c r="D400" s="82" t="str">
        <f t="shared" si="225"/>
        <v>LK14DT+4</v>
      </c>
      <c r="E400" s="18" t="s">
        <v>3</v>
      </c>
      <c r="F400" s="84">
        <v>14</v>
      </c>
      <c r="G400" s="84"/>
      <c r="H400" s="92" t="s">
        <v>5295</v>
      </c>
      <c r="I400" s="83" t="s">
        <v>4349</v>
      </c>
      <c r="J400" s="83" t="s">
        <v>863</v>
      </c>
      <c r="K400" s="83" t="str">
        <f t="shared" si="242"/>
        <v>LK14DT</v>
      </c>
      <c r="L400" s="83" t="s">
        <v>217</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c r="A401" s="82" t="str">
        <f t="shared" si="222"/>
        <v>LK15DT+1</v>
      </c>
      <c r="B401" s="82" t="str">
        <f t="shared" si="223"/>
        <v>LK15DT+2</v>
      </c>
      <c r="C401" s="82" t="str">
        <f t="shared" si="224"/>
        <v>LK15DT+3</v>
      </c>
      <c r="D401" s="82" t="str">
        <f t="shared" si="225"/>
        <v>LK15DT+4</v>
      </c>
      <c r="E401" s="18" t="s">
        <v>3</v>
      </c>
      <c r="F401" s="84">
        <v>15</v>
      </c>
      <c r="G401" s="84"/>
      <c r="H401" s="92" t="s">
        <v>5296</v>
      </c>
      <c r="I401" s="83" t="s">
        <v>5297</v>
      </c>
      <c r="J401" s="83" t="s">
        <v>215</v>
      </c>
      <c r="K401" s="83" t="str">
        <f t="shared" si="242"/>
        <v>LK15DT</v>
      </c>
      <c r="L401" s="83" t="s">
        <v>5158</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c r="A402" s="82" t="str">
        <f t="shared" si="222"/>
        <v>LK16DT+1</v>
      </c>
      <c r="B402" s="82" t="str">
        <f t="shared" si="223"/>
        <v>LK16DT+2</v>
      </c>
      <c r="C402" s="82" t="str">
        <f t="shared" si="224"/>
        <v>LK16DT+3</v>
      </c>
      <c r="D402" s="82" t="str">
        <f t="shared" si="225"/>
        <v>LK16DT+4</v>
      </c>
      <c r="E402" s="18" t="s">
        <v>3</v>
      </c>
      <c r="F402" s="84">
        <v>16</v>
      </c>
      <c r="G402" s="84"/>
      <c r="H402" s="92" t="s">
        <v>5298</v>
      </c>
      <c r="I402" s="83" t="s">
        <v>5299</v>
      </c>
      <c r="J402" s="83" t="s">
        <v>5270</v>
      </c>
      <c r="K402" s="83" t="str">
        <f t="shared" si="242"/>
        <v>LK16DT</v>
      </c>
      <c r="L402" s="83" t="s">
        <v>217</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c r="A403" s="82" t="str">
        <f t="shared" si="222"/>
        <v>LK17DT+1</v>
      </c>
      <c r="B403" s="82" t="str">
        <f t="shared" si="223"/>
        <v>LK17DT+2</v>
      </c>
      <c r="C403" s="82" t="str">
        <f t="shared" si="224"/>
        <v>LK17DT+3</v>
      </c>
      <c r="D403" s="82" t="str">
        <f t="shared" si="225"/>
        <v>LK17DT+4</v>
      </c>
      <c r="E403" s="18" t="s">
        <v>3</v>
      </c>
      <c r="F403" s="84">
        <v>17</v>
      </c>
      <c r="G403" s="84"/>
      <c r="H403" s="92" t="s">
        <v>5300</v>
      </c>
      <c r="I403" s="83" t="s">
        <v>4665</v>
      </c>
      <c r="J403" s="83" t="s">
        <v>4349</v>
      </c>
      <c r="K403" s="83" t="str">
        <f t="shared" si="242"/>
        <v>LK17DT</v>
      </c>
      <c r="L403" s="83" t="s">
        <v>863</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c r="A404" s="82" t="str">
        <f t="shared" si="222"/>
        <v>LK18DT+1</v>
      </c>
      <c r="B404" s="82" t="str">
        <f t="shared" si="223"/>
        <v>LK18DT+2</v>
      </c>
      <c r="C404" s="82" t="str">
        <f t="shared" si="224"/>
        <v>LK18DT+3</v>
      </c>
      <c r="D404" s="82" t="str">
        <f t="shared" si="225"/>
        <v>LK18DT+4</v>
      </c>
      <c r="E404" s="18" t="s">
        <v>3</v>
      </c>
      <c r="F404" s="84">
        <v>18</v>
      </c>
      <c r="G404" s="84"/>
      <c r="H404" s="92" t="s">
        <v>5301</v>
      </c>
      <c r="I404" s="83" t="s">
        <v>293</v>
      </c>
      <c r="J404" s="83" t="s">
        <v>4349</v>
      </c>
      <c r="K404" s="83" t="str">
        <f t="shared" si="242"/>
        <v>LK18DT</v>
      </c>
      <c r="L404" s="83" t="s">
        <v>299</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c r="A405" s="82" t="str">
        <f t="shared" si="222"/>
        <v>LK19DT+1</v>
      </c>
      <c r="B405" s="82" t="str">
        <f t="shared" si="223"/>
        <v>LK19DT+2</v>
      </c>
      <c r="C405" s="82" t="str">
        <f t="shared" si="224"/>
        <v>LK19DT+3</v>
      </c>
      <c r="D405" s="82" t="str">
        <f t="shared" si="225"/>
        <v>LK19DT+4</v>
      </c>
      <c r="E405" s="18" t="s">
        <v>3</v>
      </c>
      <c r="F405" s="84">
        <v>19</v>
      </c>
      <c r="G405" s="84"/>
      <c r="H405" s="92" t="s">
        <v>5302</v>
      </c>
      <c r="I405" s="83" t="s">
        <v>269</v>
      </c>
      <c r="J405" s="83" t="s">
        <v>282</v>
      </c>
      <c r="K405" s="83"/>
      <c r="L405" s="83" t="s">
        <v>5303</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c r="A406" s="82" t="str">
        <f t="shared" si="222"/>
        <v>LK19DT_D1+1</v>
      </c>
      <c r="B406" s="82" t="str">
        <f t="shared" si="223"/>
        <v>LK19DT_D1+2</v>
      </c>
      <c r="C406" s="82" t="str">
        <f t="shared" si="224"/>
        <v>LK19DT_D1+3</v>
      </c>
      <c r="D406" s="82" t="str">
        <f t="shared" si="225"/>
        <v>LK19DT_D1+4</v>
      </c>
      <c r="E406" s="18" t="s">
        <v>3</v>
      </c>
      <c r="F406" s="84"/>
      <c r="G406" s="84"/>
      <c r="H406" s="92" t="s">
        <v>5304</v>
      </c>
      <c r="I406" s="83" t="s">
        <v>5305</v>
      </c>
      <c r="J406" s="83" t="s">
        <v>282</v>
      </c>
      <c r="K406" s="83" t="str">
        <f t="shared" si="242"/>
        <v>LK19DT_D1</v>
      </c>
      <c r="L406" s="83" t="s">
        <v>5289</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c r="A407" s="82" t="str">
        <f t="shared" si="222"/>
        <v>LK19DT_D2+1</v>
      </c>
      <c r="B407" s="82" t="str">
        <f t="shared" si="223"/>
        <v>LK19DT_D2+2</v>
      </c>
      <c r="C407" s="82" t="str">
        <f t="shared" si="224"/>
        <v>LK19DT_D2+3</v>
      </c>
      <c r="D407" s="82" t="str">
        <f t="shared" si="225"/>
        <v>LK19DT_D2+4</v>
      </c>
      <c r="E407" s="18" t="s">
        <v>3</v>
      </c>
      <c r="F407" s="84"/>
      <c r="G407" s="84"/>
      <c r="H407" s="92" t="s">
        <v>5306</v>
      </c>
      <c r="I407" s="83" t="s">
        <v>5307</v>
      </c>
      <c r="J407" s="83" t="s">
        <v>5289</v>
      </c>
      <c r="K407" s="83" t="str">
        <f t="shared" si="242"/>
        <v>LK19DT_D2</v>
      </c>
      <c r="L407" s="83" t="s">
        <v>251</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c r="A408" s="82" t="str">
        <f t="shared" si="222"/>
        <v>LK19DT_D3+1</v>
      </c>
      <c r="B408" s="82" t="str">
        <f t="shared" si="223"/>
        <v>LK19DT_D3+2</v>
      </c>
      <c r="C408" s="82" t="str">
        <f t="shared" si="224"/>
        <v>LK19DT_D3+3</v>
      </c>
      <c r="D408" s="82" t="str">
        <f t="shared" si="225"/>
        <v>LK19DT_D3+4</v>
      </c>
      <c r="E408" s="18" t="s">
        <v>3</v>
      </c>
      <c r="F408" s="84"/>
      <c r="G408" s="84"/>
      <c r="H408" s="92" t="s">
        <v>5308</v>
      </c>
      <c r="I408" s="83" t="s">
        <v>5309</v>
      </c>
      <c r="J408" s="83" t="s">
        <v>251</v>
      </c>
      <c r="K408" s="83" t="str">
        <f t="shared" si="242"/>
        <v>LK19DT_D3</v>
      </c>
      <c r="L408" s="83" t="s">
        <v>1129</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c r="A409" s="82" t="str">
        <f t="shared" si="222"/>
        <v>LK19DT_D4+1</v>
      </c>
      <c r="B409" s="82" t="str">
        <f t="shared" si="223"/>
        <v>LK19DT_D4+2</v>
      </c>
      <c r="C409" s="82" t="str">
        <f t="shared" si="224"/>
        <v>LK19DT_D4+3</v>
      </c>
      <c r="D409" s="82" t="str">
        <f t="shared" si="225"/>
        <v>LK19DT_D4+4</v>
      </c>
      <c r="E409" s="18" t="s">
        <v>3</v>
      </c>
      <c r="F409" s="84"/>
      <c r="G409" s="84"/>
      <c r="H409" s="92" t="s">
        <v>5310</v>
      </c>
      <c r="I409" s="83" t="s">
        <v>5311</v>
      </c>
      <c r="J409" s="83" t="s">
        <v>5312</v>
      </c>
      <c r="K409" s="83" t="str">
        <f t="shared" si="242"/>
        <v>LK19DT_D4</v>
      </c>
      <c r="L409" s="83" t="s">
        <v>5303</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c r="A410" s="82" t="str">
        <f t="shared" si="222"/>
        <v>LK20DT+1</v>
      </c>
      <c r="B410" s="82" t="str">
        <f t="shared" si="223"/>
        <v>LK20DT+2</v>
      </c>
      <c r="C410" s="82" t="str">
        <f t="shared" si="224"/>
        <v>LK20DT+3</v>
      </c>
      <c r="D410" s="82" t="str">
        <f t="shared" si="225"/>
        <v>LK20DT+4</v>
      </c>
      <c r="E410" s="18" t="s">
        <v>3</v>
      </c>
      <c r="F410" s="84">
        <v>20</v>
      </c>
      <c r="G410" s="84"/>
      <c r="H410" s="92" t="s">
        <v>5313</v>
      </c>
      <c r="I410" s="83" t="s">
        <v>5158</v>
      </c>
      <c r="J410" s="83" t="s">
        <v>217</v>
      </c>
      <c r="K410" s="83"/>
      <c r="L410" s="83" t="s">
        <v>5314</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c r="A411" s="82" t="str">
        <f t="shared" si="222"/>
        <v>LK20DT_D1+1</v>
      </c>
      <c r="B411" s="82" t="str">
        <f t="shared" si="223"/>
        <v>LK20DT_D1+2</v>
      </c>
      <c r="C411" s="82" t="str">
        <f t="shared" si="224"/>
        <v>LK20DT_D1+3</v>
      </c>
      <c r="D411" s="82" t="str">
        <f t="shared" si="225"/>
        <v>LK20DT_D1+4</v>
      </c>
      <c r="E411" s="18" t="s">
        <v>3</v>
      </c>
      <c r="F411" s="84"/>
      <c r="G411" s="84"/>
      <c r="H411" s="92" t="s">
        <v>5315</v>
      </c>
      <c r="I411" s="83" t="s">
        <v>5316</v>
      </c>
      <c r="J411" s="83" t="s">
        <v>217</v>
      </c>
      <c r="K411" s="83" t="str">
        <f t="shared" si="242"/>
        <v>LK20DT_D1</v>
      </c>
      <c r="L411" s="83" t="s">
        <v>4304</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c r="A412" s="82" t="str">
        <f t="shared" si="222"/>
        <v>LK20DT_D2+1</v>
      </c>
      <c r="B412" s="82" t="str">
        <f t="shared" si="223"/>
        <v>LK20DT_D2+2</v>
      </c>
      <c r="C412" s="82" t="str">
        <f t="shared" si="224"/>
        <v>LK20DT_D2+3</v>
      </c>
      <c r="D412" s="82" t="str">
        <f t="shared" si="225"/>
        <v>LK20DT_D2+4</v>
      </c>
      <c r="E412" s="18" t="s">
        <v>3</v>
      </c>
      <c r="F412" s="84"/>
      <c r="G412" s="84"/>
      <c r="H412" s="92" t="s">
        <v>5317</v>
      </c>
      <c r="I412" s="83" t="s">
        <v>5318</v>
      </c>
      <c r="J412" s="83" t="s">
        <v>4304</v>
      </c>
      <c r="K412" s="83" t="str">
        <f t="shared" si="242"/>
        <v>LK20DT_D2</v>
      </c>
      <c r="L412" s="83" t="s">
        <v>5314</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c r="A413" s="82" t="str">
        <f t="shared" si="222"/>
        <v>LK21DT+1</v>
      </c>
      <c r="B413" s="82" t="str">
        <f t="shared" si="223"/>
        <v>LK21DT+2</v>
      </c>
      <c r="C413" s="82" t="str">
        <f t="shared" si="224"/>
        <v>LK21DT+3</v>
      </c>
      <c r="D413" s="82" t="str">
        <f t="shared" si="225"/>
        <v>LK21DT+4</v>
      </c>
      <c r="E413" s="18" t="s">
        <v>3</v>
      </c>
      <c r="F413" s="84">
        <v>21</v>
      </c>
      <c r="G413" s="84"/>
      <c r="H413" s="92" t="s">
        <v>5319</v>
      </c>
      <c r="I413" s="83" t="s">
        <v>299</v>
      </c>
      <c r="J413" s="83" t="s">
        <v>244</v>
      </c>
      <c r="K413" s="83" t="str">
        <f t="shared" si="242"/>
        <v>LK21DT</v>
      </c>
      <c r="L413" s="83" t="s">
        <v>863</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c r="A414" s="82" t="str">
        <f t="shared" si="222"/>
        <v>LK22DT+1</v>
      </c>
      <c r="B414" s="82" t="str">
        <f t="shared" si="223"/>
        <v>LK22DT+2</v>
      </c>
      <c r="C414" s="82" t="str">
        <f t="shared" si="224"/>
        <v>LK22DT+3</v>
      </c>
      <c r="D414" s="82" t="str">
        <f t="shared" si="225"/>
        <v>LK22DT+4</v>
      </c>
      <c r="E414" s="18" t="s">
        <v>3</v>
      </c>
      <c r="F414" s="84">
        <v>22</v>
      </c>
      <c r="G414" s="84"/>
      <c r="H414" s="92" t="s">
        <v>5320</v>
      </c>
      <c r="I414" s="83" t="s">
        <v>5321</v>
      </c>
      <c r="J414" s="83" t="s">
        <v>5158</v>
      </c>
      <c r="K414" s="83" t="str">
        <f t="shared" si="242"/>
        <v>LK22DT</v>
      </c>
      <c r="L414" s="83" t="s">
        <v>5322</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c r="A415" s="82" t="str">
        <f t="shared" si="222"/>
        <v>LK23DT+1</v>
      </c>
      <c r="B415" s="82" t="str">
        <f t="shared" si="223"/>
        <v>LK23DT+2</v>
      </c>
      <c r="C415" s="82" t="str">
        <f t="shared" si="224"/>
        <v>LK23DT+3</v>
      </c>
      <c r="D415" s="82" t="str">
        <f t="shared" si="225"/>
        <v>LK23DT+4</v>
      </c>
      <c r="E415" s="18" t="s">
        <v>3</v>
      </c>
      <c r="F415" s="84">
        <v>23</v>
      </c>
      <c r="G415" s="84"/>
      <c r="H415" s="92" t="s">
        <v>5323</v>
      </c>
      <c r="I415" s="83" t="s">
        <v>4304</v>
      </c>
      <c r="J415" s="83" t="s">
        <v>215</v>
      </c>
      <c r="K415" s="83"/>
      <c r="L415" s="83" t="s">
        <v>251</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c r="A416" s="82" t="str">
        <f t="shared" si="222"/>
        <v>LK23DT_D1+1</v>
      </c>
      <c r="B416" s="82" t="str">
        <f t="shared" si="223"/>
        <v>LK23DT_D1+2</v>
      </c>
      <c r="C416" s="82" t="str">
        <f t="shared" si="224"/>
        <v>LK23DT_D1+3</v>
      </c>
      <c r="D416" s="82" t="str">
        <f t="shared" si="225"/>
        <v>LK23DT_D1+4</v>
      </c>
      <c r="E416" s="18" t="s">
        <v>3</v>
      </c>
      <c r="F416" s="84"/>
      <c r="G416" s="84"/>
      <c r="H416" s="92" t="s">
        <v>5324</v>
      </c>
      <c r="I416" s="83" t="s">
        <v>5325</v>
      </c>
      <c r="J416" s="83" t="s">
        <v>215</v>
      </c>
      <c r="K416" s="83" t="str">
        <f t="shared" si="242"/>
        <v>LK23DT_D1</v>
      </c>
      <c r="L416" s="83" t="s">
        <v>5326</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c r="A417" s="82" t="str">
        <f t="shared" si="222"/>
        <v>LK23DT_D2+1</v>
      </c>
      <c r="B417" s="82" t="str">
        <f t="shared" si="223"/>
        <v>LK23DT_D2+2</v>
      </c>
      <c r="C417" s="82" t="str">
        <f t="shared" si="224"/>
        <v>LK23DT_D2+3</v>
      </c>
      <c r="D417" s="82" t="str">
        <f t="shared" si="225"/>
        <v>LK23DT_D2+4</v>
      </c>
      <c r="E417" s="18" t="s">
        <v>3</v>
      </c>
      <c r="F417" s="84"/>
      <c r="G417" s="84"/>
      <c r="H417" s="92" t="s">
        <v>5327</v>
      </c>
      <c r="I417" s="83" t="s">
        <v>5328</v>
      </c>
      <c r="J417" s="83" t="s">
        <v>5326</v>
      </c>
      <c r="K417" s="83" t="str">
        <f t="shared" si="242"/>
        <v>LK23DT_D2</v>
      </c>
      <c r="L417" s="83" t="s">
        <v>251</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c r="A418" s="82" t="str">
        <f t="shared" si="222"/>
        <v>LK24DT+1</v>
      </c>
      <c r="B418" s="82" t="str">
        <f t="shared" si="223"/>
        <v>LK24DT+2</v>
      </c>
      <c r="C418" s="82" t="str">
        <f t="shared" si="224"/>
        <v>LK24DT+3</v>
      </c>
      <c r="D418" s="82" t="str">
        <f t="shared" si="225"/>
        <v>LK24DT+4</v>
      </c>
      <c r="E418" s="18" t="s">
        <v>3</v>
      </c>
      <c r="F418" s="84">
        <v>24</v>
      </c>
      <c r="G418" s="84"/>
      <c r="H418" s="92" t="s">
        <v>5329</v>
      </c>
      <c r="I418" s="83" t="s">
        <v>5330</v>
      </c>
      <c r="J418" s="83" t="s">
        <v>5331</v>
      </c>
      <c r="K418" s="83"/>
      <c r="L418" s="83" t="s">
        <v>5332</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c r="A419" s="82" t="str">
        <f t="shared" si="222"/>
        <v>LK24DT_D1+1</v>
      </c>
      <c r="B419" s="82" t="str">
        <f t="shared" si="223"/>
        <v>LK24DT_D1+2</v>
      </c>
      <c r="C419" s="82" t="str">
        <f t="shared" si="224"/>
        <v>LK24DT_D1+3</v>
      </c>
      <c r="D419" s="82" t="str">
        <f t="shared" si="225"/>
        <v>LK24DT_D1+4</v>
      </c>
      <c r="E419" s="18" t="s">
        <v>3</v>
      </c>
      <c r="F419" s="84"/>
      <c r="G419" s="84"/>
      <c r="H419" s="92" t="s">
        <v>5333</v>
      </c>
      <c r="I419" s="83" t="s">
        <v>5334</v>
      </c>
      <c r="J419" s="83" t="s">
        <v>5331</v>
      </c>
      <c r="K419" s="83" t="str">
        <f t="shared" si="242"/>
        <v>LK24DT_D1</v>
      </c>
      <c r="L419" s="83" t="s">
        <v>5335</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c r="A420" s="82" t="str">
        <f t="shared" si="222"/>
        <v>LK24DT_D2+1</v>
      </c>
      <c r="B420" s="82" t="str">
        <f t="shared" si="223"/>
        <v>LK24DT_D2+2</v>
      </c>
      <c r="C420" s="82" t="str">
        <f t="shared" si="224"/>
        <v>LK24DT_D2+3</v>
      </c>
      <c r="D420" s="82" t="str">
        <f t="shared" si="225"/>
        <v>LK24DT_D2+4</v>
      </c>
      <c r="E420" s="18" t="s">
        <v>3</v>
      </c>
      <c r="F420" s="84"/>
      <c r="G420" s="84"/>
      <c r="H420" s="92" t="s">
        <v>5336</v>
      </c>
      <c r="I420" s="83" t="s">
        <v>5337</v>
      </c>
      <c r="J420" s="83" t="s">
        <v>5335</v>
      </c>
      <c r="K420" s="83" t="str">
        <f t="shared" si="242"/>
        <v>LK24DT_D2</v>
      </c>
      <c r="L420" s="83" t="s">
        <v>5338</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c r="A421" s="82" t="str">
        <f t="shared" si="222"/>
        <v>LK24DT_D3+1</v>
      </c>
      <c r="B421" s="82" t="str">
        <f t="shared" si="223"/>
        <v>LK24DT_D3+2</v>
      </c>
      <c r="C421" s="82" t="str">
        <f t="shared" si="224"/>
        <v>LK24DT_D3+3</v>
      </c>
      <c r="D421" s="82" t="str">
        <f t="shared" si="225"/>
        <v>LK24DT_D3+4</v>
      </c>
      <c r="E421" s="18" t="s">
        <v>3</v>
      </c>
      <c r="F421" s="84"/>
      <c r="G421" s="84"/>
      <c r="H421" s="92" t="s">
        <v>5339</v>
      </c>
      <c r="I421" s="83" t="s">
        <v>5340</v>
      </c>
      <c r="J421" s="83" t="s">
        <v>5338</v>
      </c>
      <c r="K421" s="83" t="str">
        <f t="shared" si="242"/>
        <v>LK24DT_D3</v>
      </c>
      <c r="L421" s="83" t="s">
        <v>5341</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c r="A422" s="82" t="str">
        <f t="shared" si="222"/>
        <v>LK24DT_D4+1</v>
      </c>
      <c r="B422" s="82" t="str">
        <f t="shared" si="223"/>
        <v>LK24DT_D4+2</v>
      </c>
      <c r="C422" s="82" t="str">
        <f t="shared" si="224"/>
        <v>LK24DT_D4+3</v>
      </c>
      <c r="D422" s="82" t="str">
        <f t="shared" si="225"/>
        <v>LK24DT_D4+4</v>
      </c>
      <c r="E422" s="18" t="s">
        <v>3</v>
      </c>
      <c r="F422" s="84"/>
      <c r="G422" s="84"/>
      <c r="H422" s="92" t="s">
        <v>5342</v>
      </c>
      <c r="I422" s="83" t="s">
        <v>5343</v>
      </c>
      <c r="J422" s="83" t="s">
        <v>5344</v>
      </c>
      <c r="K422" s="83" t="str">
        <f t="shared" si="242"/>
        <v>LK24DT_D4</v>
      </c>
      <c r="L422" s="83" t="s">
        <v>5345</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c r="A423" s="82" t="str">
        <f t="shared" si="222"/>
        <v>LK24DT_D5+1</v>
      </c>
      <c r="B423" s="82" t="str">
        <f t="shared" si="223"/>
        <v>LK24DT_D5+2</v>
      </c>
      <c r="C423" s="82" t="str">
        <f t="shared" si="224"/>
        <v>LK24DT_D5+3</v>
      </c>
      <c r="D423" s="82" t="str">
        <f t="shared" si="225"/>
        <v>LK24DT_D5+4</v>
      </c>
      <c r="E423" s="18" t="s">
        <v>3</v>
      </c>
      <c r="F423" s="84"/>
      <c r="G423" s="84"/>
      <c r="H423" s="92" t="s">
        <v>5346</v>
      </c>
      <c r="I423" s="83" t="s">
        <v>5347</v>
      </c>
      <c r="J423" s="83" t="s">
        <v>5348</v>
      </c>
      <c r="K423" s="83" t="str">
        <f t="shared" si="242"/>
        <v>LK24DT_D5</v>
      </c>
      <c r="L423" s="83" t="s">
        <v>5349</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c r="A424" s="82" t="str">
        <f t="shared" si="222"/>
        <v>LK24DT_D6+1</v>
      </c>
      <c r="B424" s="82" t="str">
        <f t="shared" si="223"/>
        <v>LK24DT_D6+2</v>
      </c>
      <c r="C424" s="82" t="str">
        <f t="shared" si="224"/>
        <v>LK24DT_D6+3</v>
      </c>
      <c r="D424" s="82" t="str">
        <f t="shared" si="225"/>
        <v>LK24DT_D6+4</v>
      </c>
      <c r="E424" s="18" t="s">
        <v>3</v>
      </c>
      <c r="F424" s="84"/>
      <c r="G424" s="84"/>
      <c r="H424" s="92" t="s">
        <v>5350</v>
      </c>
      <c r="I424" s="83" t="s">
        <v>5351</v>
      </c>
      <c r="J424" s="83" t="s">
        <v>5352</v>
      </c>
      <c r="K424" s="83" t="str">
        <f t="shared" si="242"/>
        <v>LK24DT_D6</v>
      </c>
      <c r="L424" s="83" t="s">
        <v>5353</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c r="A425" s="82" t="str">
        <f t="shared" si="222"/>
        <v>LK24DT_D7+1</v>
      </c>
      <c r="B425" s="82" t="str">
        <f t="shared" si="223"/>
        <v>LK24DT_D7+2</v>
      </c>
      <c r="C425" s="82" t="str">
        <f t="shared" si="224"/>
        <v>LK24DT_D7+3</v>
      </c>
      <c r="D425" s="82" t="str">
        <f t="shared" si="225"/>
        <v>LK24DT_D7+4</v>
      </c>
      <c r="E425" s="18" t="s">
        <v>3</v>
      </c>
      <c r="F425" s="84"/>
      <c r="G425" s="84"/>
      <c r="H425" s="92" t="s">
        <v>5354</v>
      </c>
      <c r="I425" s="83" t="s">
        <v>5355</v>
      </c>
      <c r="J425" s="83" t="s">
        <v>5356</v>
      </c>
      <c r="K425" s="83" t="str">
        <f t="shared" si="242"/>
        <v>LK24DT_D7</v>
      </c>
      <c r="L425" s="83" t="s">
        <v>5332</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c r="A426" s="82" t="str">
        <f t="shared" si="222"/>
        <v>LK25DT+1</v>
      </c>
      <c r="B426" s="82" t="str">
        <f t="shared" si="223"/>
        <v>LK25DT+2</v>
      </c>
      <c r="C426" s="82" t="str">
        <f t="shared" si="224"/>
        <v>LK25DT+3</v>
      </c>
      <c r="D426" s="82" t="str">
        <f t="shared" si="225"/>
        <v>LK25DT+4</v>
      </c>
      <c r="E426" s="18" t="s">
        <v>3</v>
      </c>
      <c r="F426" s="84">
        <v>25</v>
      </c>
      <c r="G426" s="84"/>
      <c r="H426" s="92" t="s">
        <v>5357</v>
      </c>
      <c r="I426" s="83" t="s">
        <v>863</v>
      </c>
      <c r="J426" s="83" t="s">
        <v>215</v>
      </c>
      <c r="K426" s="83" t="str">
        <f t="shared" si="242"/>
        <v>LK25DT</v>
      </c>
      <c r="L426" s="83" t="s">
        <v>269</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c r="A427" s="82" t="str">
        <f t="shared" si="222"/>
        <v>LK26DT+1</v>
      </c>
      <c r="B427" s="82" t="str">
        <f t="shared" si="223"/>
        <v>LK26DT+2</v>
      </c>
      <c r="C427" s="82" t="str">
        <f t="shared" si="224"/>
        <v>LK26DT+3</v>
      </c>
      <c r="D427" s="82" t="str">
        <f t="shared" si="225"/>
        <v>LK26DT+4</v>
      </c>
      <c r="E427" s="18" t="s">
        <v>3</v>
      </c>
      <c r="F427" s="84">
        <v>26</v>
      </c>
      <c r="G427" s="84"/>
      <c r="H427" s="92" t="s">
        <v>5358</v>
      </c>
      <c r="I427" s="83" t="s">
        <v>217</v>
      </c>
      <c r="J427" s="83" t="s">
        <v>215</v>
      </c>
      <c r="K427" s="83"/>
      <c r="L427" s="83" t="s">
        <v>5359</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c r="A428" s="82" t="str">
        <f t="shared" si="222"/>
        <v>LK26DT_D1+1</v>
      </c>
      <c r="B428" s="82" t="str">
        <f t="shared" si="223"/>
        <v>LK26DT_D1+2</v>
      </c>
      <c r="C428" s="82" t="str">
        <f t="shared" si="224"/>
        <v>LK26DT_D1+3</v>
      </c>
      <c r="D428" s="82" t="str">
        <f t="shared" si="225"/>
        <v>LK26DT_D1+4</v>
      </c>
      <c r="E428" s="18" t="s">
        <v>3</v>
      </c>
      <c r="F428" s="84"/>
      <c r="G428" s="84"/>
      <c r="H428" s="92" t="s">
        <v>5360</v>
      </c>
      <c r="I428" s="83" t="s">
        <v>5361</v>
      </c>
      <c r="J428" s="83" t="s">
        <v>215</v>
      </c>
      <c r="K428" s="83" t="str">
        <f t="shared" si="242"/>
        <v>LK26DT_D1</v>
      </c>
      <c r="L428" s="83" t="s">
        <v>269</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c r="A429" s="82" t="str">
        <f t="shared" si="222"/>
        <v>LK26DT_D2+1</v>
      </c>
      <c r="B429" s="82" t="str">
        <f t="shared" si="223"/>
        <v>LK26DT_D2+2</v>
      </c>
      <c r="C429" s="82" t="str">
        <f t="shared" si="224"/>
        <v>LK26DT_D2+3</v>
      </c>
      <c r="D429" s="82" t="str">
        <f t="shared" si="225"/>
        <v>LK26DT_D2+4</v>
      </c>
      <c r="E429" s="18" t="s">
        <v>3</v>
      </c>
      <c r="F429" s="84"/>
      <c r="G429" s="84"/>
      <c r="H429" s="92" t="s">
        <v>5362</v>
      </c>
      <c r="I429" s="83" t="s">
        <v>5363</v>
      </c>
      <c r="J429" s="83" t="s">
        <v>269</v>
      </c>
      <c r="K429" s="83" t="str">
        <f t="shared" si="242"/>
        <v>LK26DT_D2</v>
      </c>
      <c r="L429" s="83" t="s">
        <v>5364</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c r="A430" s="82" t="str">
        <f t="shared" si="222"/>
        <v>LK26DT_D3+1</v>
      </c>
      <c r="B430" s="82" t="str">
        <f t="shared" si="223"/>
        <v>LK26DT_D3+2</v>
      </c>
      <c r="C430" s="82" t="str">
        <f t="shared" si="224"/>
        <v>LK26DT_D3+3</v>
      </c>
      <c r="D430" s="82" t="str">
        <f t="shared" si="225"/>
        <v>LK26DT_D3+4</v>
      </c>
      <c r="E430" s="18" t="s">
        <v>3</v>
      </c>
      <c r="F430" s="84"/>
      <c r="G430" s="84"/>
      <c r="H430" s="92" t="s">
        <v>5365</v>
      </c>
      <c r="I430" s="83" t="s">
        <v>5366</v>
      </c>
      <c r="J430" s="83" t="s">
        <v>5364</v>
      </c>
      <c r="K430" s="83" t="str">
        <f t="shared" si="242"/>
        <v>LK26DT_D3</v>
      </c>
      <c r="L430" s="83" t="s">
        <v>5359</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c r="A431" s="82" t="str">
        <f t="shared" si="222"/>
        <v>LK27DT+1</v>
      </c>
      <c r="B431" s="82" t="str">
        <f t="shared" si="223"/>
        <v>LK27DT+2</v>
      </c>
      <c r="C431" s="82" t="str">
        <f t="shared" si="224"/>
        <v>LK27DT+3</v>
      </c>
      <c r="D431" s="82" t="str">
        <f t="shared" si="225"/>
        <v>LK27DT+4</v>
      </c>
      <c r="E431" s="18" t="s">
        <v>3</v>
      </c>
      <c r="F431" s="84">
        <v>27</v>
      </c>
      <c r="G431" s="84"/>
      <c r="H431" s="92" t="s">
        <v>5367</v>
      </c>
      <c r="I431" s="83" t="s">
        <v>5368</v>
      </c>
      <c r="J431" s="83" t="s">
        <v>5369</v>
      </c>
      <c r="K431" s="83"/>
      <c r="L431" s="83" t="s">
        <v>269</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c r="A432" s="82" t="str">
        <f t="shared" si="222"/>
        <v>LK27DT_D1+1</v>
      </c>
      <c r="B432" s="82" t="str">
        <f t="shared" si="223"/>
        <v>LK27DT_D1+2</v>
      </c>
      <c r="C432" s="82" t="str">
        <f t="shared" si="224"/>
        <v>LK27DT_D1+3</v>
      </c>
      <c r="D432" s="82" t="str">
        <f t="shared" si="225"/>
        <v>LK27DT_D1+4</v>
      </c>
      <c r="E432" s="18" t="s">
        <v>3</v>
      </c>
      <c r="F432" s="84"/>
      <c r="G432" s="84"/>
      <c r="H432" s="92" t="s">
        <v>5370</v>
      </c>
      <c r="I432" s="83" t="s">
        <v>5371</v>
      </c>
      <c r="J432" s="83" t="s">
        <v>5369</v>
      </c>
      <c r="K432" s="83" t="str">
        <f t="shared" si="242"/>
        <v>LK27DT_D1</v>
      </c>
      <c r="L432" s="83" t="s">
        <v>251</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c r="A433" s="82" t="str">
        <f t="shared" si="222"/>
        <v>LK27DT_D2+1</v>
      </c>
      <c r="B433" s="82" t="str">
        <f t="shared" si="223"/>
        <v>LK27DT_D2+2</v>
      </c>
      <c r="C433" s="82" t="str">
        <f t="shared" si="224"/>
        <v>LK27DT_D2+3</v>
      </c>
      <c r="D433" s="82" t="str">
        <f t="shared" si="225"/>
        <v>LK27DT_D2+4</v>
      </c>
      <c r="E433" s="18" t="s">
        <v>3</v>
      </c>
      <c r="F433" s="84"/>
      <c r="G433" s="84"/>
      <c r="H433" s="92" t="s">
        <v>5372</v>
      </c>
      <c r="I433" s="83" t="s">
        <v>5373</v>
      </c>
      <c r="J433" s="83" t="s">
        <v>251</v>
      </c>
      <c r="K433" s="83" t="str">
        <f t="shared" si="242"/>
        <v>LK27DT_D2</v>
      </c>
      <c r="L433" s="83" t="s">
        <v>269</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c r="A434" s="82" t="str">
        <f t="shared" si="222"/>
        <v>LK28DT+1</v>
      </c>
      <c r="B434" s="82" t="str">
        <f t="shared" si="223"/>
        <v>LK28DT+2</v>
      </c>
      <c r="C434" s="82" t="str">
        <f t="shared" si="224"/>
        <v>LK28DT+3</v>
      </c>
      <c r="D434" s="82" t="str">
        <f t="shared" si="225"/>
        <v>LK28DT+4</v>
      </c>
      <c r="E434" s="18" t="s">
        <v>3</v>
      </c>
      <c r="F434" s="84">
        <v>28</v>
      </c>
      <c r="G434" s="84"/>
      <c r="H434" s="92" t="s">
        <v>5374</v>
      </c>
      <c r="I434" s="83" t="s">
        <v>5375</v>
      </c>
      <c r="J434" s="83" t="s">
        <v>5376</v>
      </c>
      <c r="K434" s="83"/>
      <c r="L434" s="83" t="s">
        <v>1129</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c r="A435" s="82" t="str">
        <f t="shared" si="222"/>
        <v>LK28DT_D1+1</v>
      </c>
      <c r="B435" s="82" t="str">
        <f t="shared" si="223"/>
        <v>LK28DT_D1+2</v>
      </c>
      <c r="C435" s="82" t="str">
        <f t="shared" si="224"/>
        <v>LK28DT_D1+3</v>
      </c>
      <c r="D435" s="82" t="str">
        <f t="shared" si="225"/>
        <v>LK28DT_D1+4</v>
      </c>
      <c r="E435" s="18" t="s">
        <v>3</v>
      </c>
      <c r="F435" s="84"/>
      <c r="G435" s="84"/>
      <c r="H435" s="92" t="s">
        <v>5377</v>
      </c>
      <c r="I435" s="83" t="s">
        <v>5378</v>
      </c>
      <c r="J435" s="83" t="s">
        <v>5376</v>
      </c>
      <c r="K435" s="83" t="str">
        <f t="shared" si="242"/>
        <v>LK28DT_D1</v>
      </c>
      <c r="L435" s="83" t="s">
        <v>5379</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5380</v>
      </c>
      <c r="I436" s="83" t="s">
        <v>5381</v>
      </c>
      <c r="J436" s="83" t="s">
        <v>5379</v>
      </c>
      <c r="K436" s="83" t="str">
        <f t="shared" si="242"/>
        <v>LK28DT_D2</v>
      </c>
      <c r="L436" s="83" t="s">
        <v>5382</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c r="A437" s="82" t="str">
        <f t="shared" si="263"/>
        <v>LK28DT_D3+1</v>
      </c>
      <c r="B437" s="82" t="str">
        <f t="shared" si="264"/>
        <v>LK28DT_D3+2</v>
      </c>
      <c r="C437" s="82" t="str">
        <f t="shared" si="265"/>
        <v>LK28DT_D3+3</v>
      </c>
      <c r="D437" s="82" t="str">
        <f t="shared" si="266"/>
        <v>LK28DT_D3+4</v>
      </c>
      <c r="E437" s="18" t="s">
        <v>3</v>
      </c>
      <c r="F437" s="84"/>
      <c r="G437" s="84"/>
      <c r="H437" s="92" t="s">
        <v>5383</v>
      </c>
      <c r="I437" s="83" t="s">
        <v>5384</v>
      </c>
      <c r="J437" s="83" t="s">
        <v>5382</v>
      </c>
      <c r="K437" s="83" t="str">
        <f t="shared" si="242"/>
        <v>LK28DT_D3</v>
      </c>
      <c r="L437" s="83" t="s">
        <v>5385</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c r="A438" s="82" t="str">
        <f t="shared" si="263"/>
        <v>LK28DT_D4+1</v>
      </c>
      <c r="B438" s="82" t="str">
        <f t="shared" si="264"/>
        <v>LK28DT_D4+2</v>
      </c>
      <c r="C438" s="82" t="str">
        <f t="shared" si="265"/>
        <v>LK28DT_D4+3</v>
      </c>
      <c r="D438" s="82" t="str">
        <f t="shared" si="266"/>
        <v>LK28DT_D4+4</v>
      </c>
      <c r="E438" s="18" t="s">
        <v>3</v>
      </c>
      <c r="F438" s="84"/>
      <c r="G438" s="84"/>
      <c r="H438" s="92" t="s">
        <v>5386</v>
      </c>
      <c r="I438" s="83" t="s">
        <v>5387</v>
      </c>
      <c r="J438" s="83" t="s">
        <v>5385</v>
      </c>
      <c r="K438" s="83" t="str">
        <f t="shared" si="242"/>
        <v>LK28DT_D4</v>
      </c>
      <c r="L438" s="83" t="s">
        <v>1129</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c r="A439" s="82" t="str">
        <f t="shared" si="263"/>
        <v>LK29DT+1</v>
      </c>
      <c r="B439" s="82" t="str">
        <f t="shared" si="264"/>
        <v>LK29DT+2</v>
      </c>
      <c r="C439" s="82" t="str">
        <f t="shared" si="265"/>
        <v>LK29DT+3</v>
      </c>
      <c r="D439" s="82" t="str">
        <f t="shared" si="266"/>
        <v>LK29DT+4</v>
      </c>
      <c r="E439" s="18" t="s">
        <v>3</v>
      </c>
      <c r="F439" s="84">
        <v>29</v>
      </c>
      <c r="G439" s="84"/>
      <c r="H439" s="92" t="s">
        <v>5388</v>
      </c>
      <c r="I439" s="83" t="s">
        <v>5385</v>
      </c>
      <c r="J439" s="83" t="s">
        <v>269</v>
      </c>
      <c r="K439" s="83" t="str">
        <f t="shared" si="242"/>
        <v>LK29DT</v>
      </c>
      <c r="L439" s="83" t="s">
        <v>1104</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c r="A440" s="82" t="str">
        <f t="shared" si="263"/>
        <v>LK30DT+1</v>
      </c>
      <c r="B440" s="82" t="str">
        <f t="shared" si="264"/>
        <v>LK30DT+2</v>
      </c>
      <c r="C440" s="82" t="str">
        <f t="shared" si="265"/>
        <v>LK30DT+3</v>
      </c>
      <c r="D440" s="82" t="str">
        <f t="shared" si="266"/>
        <v>LK30DT+4</v>
      </c>
      <c r="E440" s="18" t="s">
        <v>3</v>
      </c>
      <c r="F440" s="84">
        <v>30</v>
      </c>
      <c r="G440" s="84"/>
      <c r="H440" s="92" t="s">
        <v>5389</v>
      </c>
      <c r="I440" s="83" t="s">
        <v>5390</v>
      </c>
      <c r="J440" s="83" t="s">
        <v>5385</v>
      </c>
      <c r="K440" s="83" t="str">
        <f t="shared" si="242"/>
        <v>LK30DT</v>
      </c>
      <c r="L440" s="83" t="s">
        <v>5046</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c r="A441" s="82" t="str">
        <f t="shared" si="263"/>
        <v>LK31DT+1</v>
      </c>
      <c r="B441" s="82" t="str">
        <f t="shared" si="264"/>
        <v>LK31DT+2</v>
      </c>
      <c r="C441" s="82" t="str">
        <f t="shared" si="265"/>
        <v>LK31DT+3</v>
      </c>
      <c r="D441" s="82" t="str">
        <f t="shared" si="266"/>
        <v>LK31DT+4</v>
      </c>
      <c r="E441" s="18" t="s">
        <v>3</v>
      </c>
      <c r="F441" s="84">
        <v>31</v>
      </c>
      <c r="G441" s="84"/>
      <c r="H441" s="92" t="s">
        <v>5391</v>
      </c>
      <c r="I441" s="83" t="s">
        <v>5392</v>
      </c>
      <c r="J441" s="83" t="s">
        <v>251</v>
      </c>
      <c r="K441" s="83"/>
      <c r="L441" s="83" t="s">
        <v>5390</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c r="A442" s="82" t="str">
        <f t="shared" si="263"/>
        <v>LK31DT_D1+1</v>
      </c>
      <c r="B442" s="82" t="str">
        <f t="shared" si="264"/>
        <v>LK31DT_D1+2</v>
      </c>
      <c r="C442" s="82" t="str">
        <f t="shared" si="265"/>
        <v>LK31DT_D1+3</v>
      </c>
      <c r="D442" s="82" t="str">
        <f t="shared" si="266"/>
        <v>LK31DT_D1+4</v>
      </c>
      <c r="E442" s="18" t="s">
        <v>3</v>
      </c>
      <c r="F442" s="84"/>
      <c r="G442" s="84"/>
      <c r="H442" s="92" t="s">
        <v>5393</v>
      </c>
      <c r="I442" s="83" t="s">
        <v>5394</v>
      </c>
      <c r="J442" s="83" t="s">
        <v>251</v>
      </c>
      <c r="K442" s="83" t="str">
        <f t="shared" si="242"/>
        <v>LK31DT_D1</v>
      </c>
      <c r="L442" s="83" t="s">
        <v>269</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c r="A443" s="82" t="str">
        <f t="shared" si="263"/>
        <v>LK31DT_D2+1</v>
      </c>
      <c r="B443" s="82" t="str">
        <f t="shared" si="264"/>
        <v>LK31DT_D2+2</v>
      </c>
      <c r="C443" s="82" t="str">
        <f t="shared" si="265"/>
        <v>LK31DT_D2+3</v>
      </c>
      <c r="D443" s="82" t="str">
        <f t="shared" si="266"/>
        <v>LK31DT_D2+4</v>
      </c>
      <c r="E443" s="18" t="s">
        <v>3</v>
      </c>
      <c r="F443" s="84"/>
      <c r="G443" s="84"/>
      <c r="H443" s="92" t="s">
        <v>5395</v>
      </c>
      <c r="I443" s="83" t="s">
        <v>5396</v>
      </c>
      <c r="J443" s="83" t="s">
        <v>269</v>
      </c>
      <c r="K443" s="83" t="str">
        <f t="shared" si="242"/>
        <v>LK31DT_D2</v>
      </c>
      <c r="L443" s="83" t="s">
        <v>5390</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c r="A444" s="82" t="str">
        <f t="shared" si="263"/>
        <v>LK32DT+1</v>
      </c>
      <c r="B444" s="82" t="str">
        <f t="shared" si="264"/>
        <v>LK32DT+2</v>
      </c>
      <c r="C444" s="82" t="str">
        <f t="shared" si="265"/>
        <v>LK32DT+3</v>
      </c>
      <c r="D444" s="82" t="str">
        <f t="shared" si="266"/>
        <v>LK32DT+4</v>
      </c>
      <c r="E444" s="18" t="s">
        <v>3</v>
      </c>
      <c r="F444" s="84">
        <v>32</v>
      </c>
      <c r="G444" s="84"/>
      <c r="H444" s="92" t="s">
        <v>5397</v>
      </c>
      <c r="I444" s="83" t="s">
        <v>870</v>
      </c>
      <c r="J444" s="83" t="s">
        <v>269</v>
      </c>
      <c r="K444" s="83" t="str">
        <f t="shared" si="242"/>
        <v>LK32DT</v>
      </c>
      <c r="L444" s="83" t="s">
        <v>1104</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c r="A445" s="82" t="str">
        <f t="shared" si="263"/>
        <v>LK33DT+1</v>
      </c>
      <c r="B445" s="82" t="str">
        <f t="shared" si="264"/>
        <v>LK33DT+2</v>
      </c>
      <c r="C445" s="82" t="str">
        <f t="shared" si="265"/>
        <v>LK33DT+3</v>
      </c>
      <c r="D445" s="82" t="str">
        <f t="shared" si="266"/>
        <v>LK33DT+4</v>
      </c>
      <c r="E445" s="18" t="s">
        <v>3</v>
      </c>
      <c r="F445" s="84">
        <v>33</v>
      </c>
      <c r="G445" s="84"/>
      <c r="H445" s="92" t="s">
        <v>5398</v>
      </c>
      <c r="I445" s="83" t="s">
        <v>277</v>
      </c>
      <c r="J445" s="83" t="s">
        <v>269</v>
      </c>
      <c r="K445" s="83" t="str">
        <f t="shared" si="242"/>
        <v>LK33DT</v>
      </c>
      <c r="L445" s="83" t="s">
        <v>1104</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c r="A446" s="82" t="str">
        <f t="shared" si="263"/>
        <v>LK34DT+1</v>
      </c>
      <c r="B446" s="82" t="str">
        <f t="shared" si="264"/>
        <v>LK34DT+2</v>
      </c>
      <c r="C446" s="82" t="str">
        <f t="shared" si="265"/>
        <v>LK34DT+3</v>
      </c>
      <c r="D446" s="82" t="str">
        <f t="shared" si="266"/>
        <v>LK34DT+4</v>
      </c>
      <c r="E446" s="18" t="s">
        <v>3</v>
      </c>
      <c r="F446" s="84">
        <v>34</v>
      </c>
      <c r="G446" s="84"/>
      <c r="H446" s="92" t="s">
        <v>5399</v>
      </c>
      <c r="I446" s="83" t="s">
        <v>5400</v>
      </c>
      <c r="J446" s="83" t="s">
        <v>269</v>
      </c>
      <c r="K446" s="83" t="str">
        <f t="shared" si="242"/>
        <v>LK34DT</v>
      </c>
      <c r="L446" s="83" t="s">
        <v>1104</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c r="A447" s="82" t="str">
        <f t="shared" si="263"/>
        <v>LK35DT+1</v>
      </c>
      <c r="B447" s="82" t="str">
        <f t="shared" si="264"/>
        <v>LK35DT+2</v>
      </c>
      <c r="C447" s="82" t="str">
        <f t="shared" si="265"/>
        <v>LK35DT+3</v>
      </c>
      <c r="D447" s="82" t="str">
        <f t="shared" si="266"/>
        <v>LK35DT+4</v>
      </c>
      <c r="E447" s="18" t="s">
        <v>3</v>
      </c>
      <c r="F447" s="84">
        <v>35</v>
      </c>
      <c r="G447" s="84"/>
      <c r="H447" s="92" t="s">
        <v>5401</v>
      </c>
      <c r="I447" s="83" t="s">
        <v>853</v>
      </c>
      <c r="J447" s="83" t="s">
        <v>269</v>
      </c>
      <c r="K447" s="83" t="str">
        <f t="shared" si="242"/>
        <v>LK35DT</v>
      </c>
      <c r="L447" s="83" t="s">
        <v>1104</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c r="A448" s="82" t="str">
        <f t="shared" si="263"/>
        <v>LK36DT+1</v>
      </c>
      <c r="B448" s="82" t="str">
        <f t="shared" si="264"/>
        <v>LK36DT+2</v>
      </c>
      <c r="C448" s="82" t="str">
        <f t="shared" si="265"/>
        <v>LK36DT+3</v>
      </c>
      <c r="D448" s="82" t="str">
        <f t="shared" si="266"/>
        <v>LK36DT+4</v>
      </c>
      <c r="E448" s="18" t="s">
        <v>3</v>
      </c>
      <c r="F448" s="84">
        <v>36</v>
      </c>
      <c r="G448" s="84"/>
      <c r="H448" s="92" t="s">
        <v>5402</v>
      </c>
      <c r="I448" s="83" t="s">
        <v>4372</v>
      </c>
      <c r="J448" s="83" t="s">
        <v>269</v>
      </c>
      <c r="K448" s="83" t="str">
        <f t="shared" si="242"/>
        <v>LK36DT</v>
      </c>
      <c r="L448" s="83" t="s">
        <v>1104</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c r="A449" s="82" t="str">
        <f t="shared" si="263"/>
        <v>LK37DT+1</v>
      </c>
      <c r="B449" s="82" t="str">
        <f t="shared" si="264"/>
        <v>LK37DT+2</v>
      </c>
      <c r="C449" s="82" t="str">
        <f t="shared" si="265"/>
        <v>LK37DT+3</v>
      </c>
      <c r="D449" s="82" t="str">
        <f t="shared" si="266"/>
        <v>LK37DT+4</v>
      </c>
      <c r="E449" s="18" t="s">
        <v>3</v>
      </c>
      <c r="F449" s="84">
        <v>37</v>
      </c>
      <c r="G449" s="84"/>
      <c r="H449" s="92" t="s">
        <v>5403</v>
      </c>
      <c r="I449" s="83" t="s">
        <v>5046</v>
      </c>
      <c r="J449" s="83" t="s">
        <v>269</v>
      </c>
      <c r="K449" s="83" t="str">
        <f t="shared" si="242"/>
        <v>LK37DT</v>
      </c>
      <c r="L449" s="83" t="s">
        <v>1104</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c r="A450" s="82" t="str">
        <f t="shared" si="263"/>
        <v>LK38DT+1</v>
      </c>
      <c r="B450" s="82" t="str">
        <f t="shared" si="264"/>
        <v>LK38DT+2</v>
      </c>
      <c r="C450" s="82" t="str">
        <f t="shared" si="265"/>
        <v>LK38DT+3</v>
      </c>
      <c r="D450" s="82" t="str">
        <f t="shared" si="266"/>
        <v>LK38DT+4</v>
      </c>
      <c r="E450" s="18" t="s">
        <v>3</v>
      </c>
      <c r="F450" s="84">
        <v>38</v>
      </c>
      <c r="G450" s="84"/>
      <c r="H450" s="92" t="s">
        <v>5404</v>
      </c>
      <c r="I450" s="83" t="s">
        <v>263</v>
      </c>
      <c r="J450" s="83" t="s">
        <v>269</v>
      </c>
      <c r="K450" s="83" t="str">
        <f t="shared" si="242"/>
        <v>LK38DT</v>
      </c>
      <c r="L450" s="83" t="s">
        <v>1104</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c r="A451" s="82" t="str">
        <f t="shared" si="263"/>
        <v>LK39DT+1</v>
      </c>
      <c r="B451" s="82" t="str">
        <f t="shared" si="264"/>
        <v>LK39DT+2</v>
      </c>
      <c r="C451" s="82" t="str">
        <f t="shared" si="265"/>
        <v>LK39DT+3</v>
      </c>
      <c r="D451" s="82" t="str">
        <f t="shared" si="266"/>
        <v>LK39DT+4</v>
      </c>
      <c r="E451" s="18" t="s">
        <v>3</v>
      </c>
      <c r="F451" s="84">
        <v>39</v>
      </c>
      <c r="G451" s="84"/>
      <c r="H451" s="92" t="s">
        <v>5405</v>
      </c>
      <c r="I451" s="83" t="s">
        <v>5406</v>
      </c>
      <c r="J451" s="83" t="s">
        <v>273</v>
      </c>
      <c r="K451" s="83" t="str">
        <f t="shared" si="242"/>
        <v>LK39DT</v>
      </c>
      <c r="L451" s="83" t="s">
        <v>263</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c r="A452" s="82" t="str">
        <f t="shared" si="263"/>
        <v>LK40DT+1</v>
      </c>
      <c r="B452" s="82" t="str">
        <f t="shared" si="264"/>
        <v>LK40DT+2</v>
      </c>
      <c r="C452" s="82" t="str">
        <f t="shared" si="265"/>
        <v>LK40DT+3</v>
      </c>
      <c r="D452" s="82" t="str">
        <f t="shared" si="266"/>
        <v>LK40DT+4</v>
      </c>
      <c r="E452" s="18" t="s">
        <v>3</v>
      </c>
      <c r="F452" s="84">
        <v>40</v>
      </c>
      <c r="G452" s="84"/>
      <c r="H452" s="92" t="s">
        <v>5407</v>
      </c>
      <c r="I452" s="83" t="s">
        <v>258</v>
      </c>
      <c r="J452" s="83" t="s">
        <v>273</v>
      </c>
      <c r="K452" s="83" t="str">
        <f t="shared" si="242"/>
        <v>LK40DT</v>
      </c>
      <c r="L452" s="83" t="s">
        <v>263</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c r="A453" s="82" t="str">
        <f t="shared" si="263"/>
        <v>LK41DT+1</v>
      </c>
      <c r="B453" s="82" t="str">
        <f t="shared" si="264"/>
        <v>LK41DT+2</v>
      </c>
      <c r="C453" s="82" t="str">
        <f t="shared" si="265"/>
        <v>LK41DT+3</v>
      </c>
      <c r="D453" s="82" t="str">
        <f t="shared" si="266"/>
        <v>LK41DT+4</v>
      </c>
      <c r="E453" s="18" t="s">
        <v>3</v>
      </c>
      <c r="F453" s="84">
        <v>41</v>
      </c>
      <c r="G453" s="84"/>
      <c r="H453" s="92" t="s">
        <v>5408</v>
      </c>
      <c r="I453" s="83" t="s">
        <v>5409</v>
      </c>
      <c r="J453" s="83" t="s">
        <v>273</v>
      </c>
      <c r="K453" s="83" t="str">
        <f t="shared" si="242"/>
        <v>LK41DT</v>
      </c>
      <c r="L453" s="83" t="s">
        <v>263</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c r="A454" s="82" t="str">
        <f t="shared" si="263"/>
        <v>LK42DT+1</v>
      </c>
      <c r="B454" s="82" t="str">
        <f t="shared" si="264"/>
        <v>LK42DT+2</v>
      </c>
      <c r="C454" s="82" t="str">
        <f t="shared" si="265"/>
        <v>LK42DT+3</v>
      </c>
      <c r="D454" s="82" t="str">
        <f t="shared" si="266"/>
        <v>LK42DT+4</v>
      </c>
      <c r="E454" s="18" t="s">
        <v>3</v>
      </c>
      <c r="F454" s="84">
        <v>42</v>
      </c>
      <c r="G454" s="84"/>
      <c r="H454" s="92" t="s">
        <v>5410</v>
      </c>
      <c r="I454" s="83" t="s">
        <v>213</v>
      </c>
      <c r="J454" s="83" t="s">
        <v>215</v>
      </c>
      <c r="K454" s="83" t="str">
        <f t="shared" si="242"/>
        <v>LK42DT</v>
      </c>
      <c r="L454" s="83" t="s">
        <v>4734</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c r="A455" s="82" t="str">
        <f t="shared" si="263"/>
        <v>LK43DT+1</v>
      </c>
      <c r="B455" s="82" t="str">
        <f t="shared" si="264"/>
        <v>LK43DT+2</v>
      </c>
      <c r="C455" s="82" t="str">
        <f t="shared" si="265"/>
        <v>LK43DT+3</v>
      </c>
      <c r="D455" s="82" t="str">
        <f t="shared" si="266"/>
        <v>LK43DT+4</v>
      </c>
      <c r="E455" s="18" t="s">
        <v>3</v>
      </c>
      <c r="F455" s="84">
        <v>43</v>
      </c>
      <c r="G455" s="84"/>
      <c r="H455" s="92" t="s">
        <v>5411</v>
      </c>
      <c r="I455" s="83" t="s">
        <v>5412</v>
      </c>
      <c r="J455" s="83" t="s">
        <v>213</v>
      </c>
      <c r="K455" s="83" t="str">
        <f t="shared" si="242"/>
        <v>LK43DT</v>
      </c>
      <c r="L455" s="83" t="s">
        <v>5413</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c r="A456" s="82" t="str">
        <f t="shared" si="263"/>
        <v>LK44DT+1</v>
      </c>
      <c r="B456" s="82" t="str">
        <f t="shared" si="264"/>
        <v>LK44DT+2</v>
      </c>
      <c r="C456" s="82" t="str">
        <f t="shared" si="265"/>
        <v>LK44DT+3</v>
      </c>
      <c r="D456" s="82" t="str">
        <f t="shared" si="266"/>
        <v>LK44DT+4</v>
      </c>
      <c r="E456" s="18" t="s">
        <v>3</v>
      </c>
      <c r="F456" s="84">
        <v>44</v>
      </c>
      <c r="G456" s="84"/>
      <c r="H456" s="92" t="s">
        <v>5414</v>
      </c>
      <c r="I456" s="83" t="s">
        <v>181</v>
      </c>
      <c r="J456" s="83" t="s">
        <v>5415</v>
      </c>
      <c r="K456" s="83" t="str">
        <f t="shared" si="242"/>
        <v>LK44DT</v>
      </c>
      <c r="L456" s="83" t="s">
        <v>5413</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c r="A457" s="82" t="str">
        <f t="shared" si="263"/>
        <v>LK45DT+1</v>
      </c>
      <c r="B457" s="82" t="str">
        <f t="shared" si="264"/>
        <v>LK45DT+2</v>
      </c>
      <c r="C457" s="82" t="str">
        <f t="shared" si="265"/>
        <v>LK45DT+3</v>
      </c>
      <c r="D457" s="82" t="str">
        <f t="shared" si="266"/>
        <v>LK45DT+4</v>
      </c>
      <c r="E457" s="18" t="s">
        <v>3</v>
      </c>
      <c r="F457" s="84">
        <v>45</v>
      </c>
      <c r="G457" s="84"/>
      <c r="H457" s="92" t="s">
        <v>5416</v>
      </c>
      <c r="I457" s="83" t="s">
        <v>5073</v>
      </c>
      <c r="J457" s="83" t="s">
        <v>215</v>
      </c>
      <c r="K457" s="83" t="str">
        <f t="shared" si="242"/>
        <v>LK45DT</v>
      </c>
      <c r="L457" s="83" t="s">
        <v>269</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c r="A458" s="82" t="str">
        <f t="shared" si="263"/>
        <v>LK46DT+1</v>
      </c>
      <c r="B458" s="82" t="str">
        <f t="shared" si="264"/>
        <v>LK46DT+2</v>
      </c>
      <c r="C458" s="82" t="str">
        <f t="shared" si="265"/>
        <v>LK46DT+3</v>
      </c>
      <c r="D458" s="82" t="str">
        <f t="shared" si="266"/>
        <v>LK46DT+4</v>
      </c>
      <c r="E458" s="18" t="s">
        <v>3</v>
      </c>
      <c r="F458" s="84">
        <v>46</v>
      </c>
      <c r="G458" s="84"/>
      <c r="H458" s="92" t="s">
        <v>5417</v>
      </c>
      <c r="I458" s="83" t="s">
        <v>5413</v>
      </c>
      <c r="J458" s="83" t="s">
        <v>215</v>
      </c>
      <c r="K458" s="83" t="str">
        <f t="shared" si="242"/>
        <v>LK46DT</v>
      </c>
      <c r="L458" s="83" t="s">
        <v>269</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c r="A459" s="82" t="str">
        <f t="shared" si="263"/>
        <v>LK47DT+1</v>
      </c>
      <c r="B459" s="82" t="str">
        <f t="shared" si="264"/>
        <v>LK47DT+2</v>
      </c>
      <c r="C459" s="82" t="str">
        <f t="shared" si="265"/>
        <v>LK47DT+3</v>
      </c>
      <c r="D459" s="82" t="str">
        <f t="shared" si="266"/>
        <v>LK47DT+4</v>
      </c>
      <c r="E459" s="18" t="s">
        <v>3</v>
      </c>
      <c r="F459" s="84">
        <v>47</v>
      </c>
      <c r="G459" s="84"/>
      <c r="H459" s="92" t="s">
        <v>5418</v>
      </c>
      <c r="I459" s="83" t="s">
        <v>5124</v>
      </c>
      <c r="J459" s="83" t="s">
        <v>5275</v>
      </c>
      <c r="K459" s="83" t="str">
        <f t="shared" si="242"/>
        <v>LK47DT</v>
      </c>
      <c r="L459" s="83" t="s">
        <v>4734</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c r="A460" s="82" t="str">
        <f t="shared" si="263"/>
        <v>LK48DT+1</v>
      </c>
      <c r="B460" s="82" t="str">
        <f t="shared" si="264"/>
        <v>LK48DT+2</v>
      </c>
      <c r="C460" s="82" t="str">
        <f t="shared" si="265"/>
        <v>LK48DT+3</v>
      </c>
      <c r="D460" s="82" t="str">
        <f t="shared" si="266"/>
        <v>LK48DT+4</v>
      </c>
      <c r="E460" s="18" t="s">
        <v>3</v>
      </c>
      <c r="F460" s="84">
        <v>48</v>
      </c>
      <c r="G460" s="84"/>
      <c r="H460" s="92" t="s">
        <v>5419</v>
      </c>
      <c r="I460" s="83" t="s">
        <v>266</v>
      </c>
      <c r="J460" s="83" t="s">
        <v>5338</v>
      </c>
      <c r="K460" s="83"/>
      <c r="L460" s="83" t="s">
        <v>5124</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c r="A461" s="82" t="str">
        <f t="shared" si="263"/>
        <v>LK48DT_D1+1</v>
      </c>
      <c r="B461" s="82" t="str">
        <f t="shared" si="264"/>
        <v>LK48DT_D1+2</v>
      </c>
      <c r="C461" s="82" t="str">
        <f t="shared" si="265"/>
        <v>LK48DT_D1+3</v>
      </c>
      <c r="D461" s="82" t="str">
        <f t="shared" si="266"/>
        <v>LK48DT_D1+4</v>
      </c>
      <c r="E461" s="18" t="s">
        <v>3</v>
      </c>
      <c r="F461" s="84"/>
      <c r="G461" s="84"/>
      <c r="H461" s="92" t="s">
        <v>5420</v>
      </c>
      <c r="I461" s="83" t="s">
        <v>5421</v>
      </c>
      <c r="J461" s="83" t="s">
        <v>5338</v>
      </c>
      <c r="K461" s="83" t="str">
        <f t="shared" ref="K461:K523" si="275">H461</f>
        <v>LK48DT_D1</v>
      </c>
      <c r="L461" s="83" t="s">
        <v>5257</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c r="A462" s="82" t="str">
        <f t="shared" si="263"/>
        <v>LK48DT_D2+1</v>
      </c>
      <c r="B462" s="82" t="str">
        <f t="shared" si="264"/>
        <v>LK48DT_D2+2</v>
      </c>
      <c r="C462" s="82" t="str">
        <f t="shared" si="265"/>
        <v>LK48DT_D2+3</v>
      </c>
      <c r="D462" s="82" t="str">
        <f t="shared" si="266"/>
        <v>LK48DT_D2+4</v>
      </c>
      <c r="E462" s="18" t="s">
        <v>3</v>
      </c>
      <c r="F462" s="84"/>
      <c r="G462" s="84"/>
      <c r="H462" s="92" t="s">
        <v>5422</v>
      </c>
      <c r="I462" s="83" t="s">
        <v>5423</v>
      </c>
      <c r="J462" s="83" t="s">
        <v>5257</v>
      </c>
      <c r="K462" s="83" t="str">
        <f t="shared" si="275"/>
        <v>LK48DT_D2</v>
      </c>
      <c r="L462" s="83" t="s">
        <v>5124</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c r="A463" s="82" t="str">
        <f t="shared" si="263"/>
        <v>LK49DT+1</v>
      </c>
      <c r="B463" s="82" t="str">
        <f t="shared" si="264"/>
        <v>LK49DT+2</v>
      </c>
      <c r="C463" s="82" t="str">
        <f t="shared" si="265"/>
        <v>LK49DT+3</v>
      </c>
      <c r="D463" s="82" t="str">
        <f t="shared" si="266"/>
        <v>LK49DT+4</v>
      </c>
      <c r="E463" s="18" t="s">
        <v>3</v>
      </c>
      <c r="F463" s="84">
        <v>49</v>
      </c>
      <c r="G463" s="84"/>
      <c r="H463" s="92" t="s">
        <v>5424</v>
      </c>
      <c r="I463" s="83" t="s">
        <v>311</v>
      </c>
      <c r="J463" s="83" t="s">
        <v>215</v>
      </c>
      <c r="K463" s="83" t="str">
        <f t="shared" si="275"/>
        <v>LK49DT</v>
      </c>
      <c r="L463" s="83" t="s">
        <v>5256</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c r="A464" s="82" t="str">
        <f t="shared" si="263"/>
        <v>LK50DT+1</v>
      </c>
      <c r="B464" s="82" t="str">
        <f t="shared" si="264"/>
        <v>LK50DT+2</v>
      </c>
      <c r="C464" s="82" t="str">
        <f t="shared" si="265"/>
        <v>LK50DT+3</v>
      </c>
      <c r="D464" s="82" t="str">
        <f t="shared" si="266"/>
        <v>LK50DT+4</v>
      </c>
      <c r="E464" s="18" t="s">
        <v>3</v>
      </c>
      <c r="F464" s="84">
        <v>50</v>
      </c>
      <c r="G464" s="84"/>
      <c r="H464" s="92" t="s">
        <v>5425</v>
      </c>
      <c r="I464" s="83" t="s">
        <v>5426</v>
      </c>
      <c r="J464" s="83" t="s">
        <v>311</v>
      </c>
      <c r="K464" s="83"/>
      <c r="L464" s="83" t="s">
        <v>5427</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c r="A465" s="82" t="str">
        <f t="shared" si="263"/>
        <v>LK50DT_D1+1</v>
      </c>
      <c r="B465" s="82" t="str">
        <f t="shared" si="264"/>
        <v>LK50DT_D1+2</v>
      </c>
      <c r="C465" s="82" t="str">
        <f t="shared" si="265"/>
        <v>LK50DT_D1+3</v>
      </c>
      <c r="D465" s="82" t="str">
        <f t="shared" si="266"/>
        <v>LK50DT_D1+4</v>
      </c>
      <c r="E465" s="18" t="s">
        <v>3</v>
      </c>
      <c r="F465" s="84"/>
      <c r="G465" s="84"/>
      <c r="H465" s="92" t="s">
        <v>5428</v>
      </c>
      <c r="I465" s="83" t="s">
        <v>5429</v>
      </c>
      <c r="J465" s="83" t="s">
        <v>311</v>
      </c>
      <c r="K465" s="83" t="str">
        <f t="shared" si="275"/>
        <v>LK50DT_D1</v>
      </c>
      <c r="L465" s="83" t="s">
        <v>5257</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c r="A466" s="82" t="str">
        <f t="shared" si="263"/>
        <v>LK50DT_D2+1</v>
      </c>
      <c r="B466" s="82" t="str">
        <f t="shared" si="264"/>
        <v>LK50DT_D2+2</v>
      </c>
      <c r="C466" s="82" t="str">
        <f t="shared" si="265"/>
        <v>LK50DT_D2+3</v>
      </c>
      <c r="D466" s="82" t="str">
        <f t="shared" si="266"/>
        <v>LK50DT_D2+4</v>
      </c>
      <c r="E466" s="18" t="s">
        <v>3</v>
      </c>
      <c r="F466" s="84"/>
      <c r="G466" s="84"/>
      <c r="H466" s="92" t="s">
        <v>5430</v>
      </c>
      <c r="I466" s="83" t="s">
        <v>5431</v>
      </c>
      <c r="J466" s="83" t="s">
        <v>5257</v>
      </c>
      <c r="K466" s="83" t="str">
        <f t="shared" si="275"/>
        <v>LK50DT_D2</v>
      </c>
      <c r="L466" s="83" t="s">
        <v>5427</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c r="A467" s="82" t="str">
        <f t="shared" si="263"/>
        <v>LK51DT+1</v>
      </c>
      <c r="B467" s="82" t="str">
        <f t="shared" si="264"/>
        <v>LK51DT+2</v>
      </c>
      <c r="C467" s="82" t="str">
        <f t="shared" si="265"/>
        <v>LK51DT+3</v>
      </c>
      <c r="D467" s="82" t="str">
        <f t="shared" si="266"/>
        <v>LK51DT+4</v>
      </c>
      <c r="E467" s="18" t="s">
        <v>3</v>
      </c>
      <c r="F467" s="84">
        <v>51</v>
      </c>
      <c r="G467" s="84"/>
      <c r="H467" s="92" t="s">
        <v>5432</v>
      </c>
      <c r="I467" s="83" t="s">
        <v>5433</v>
      </c>
      <c r="J467" s="83" t="s">
        <v>5257</v>
      </c>
      <c r="K467" s="83" t="str">
        <f t="shared" si="275"/>
        <v>LK51DT</v>
      </c>
      <c r="L467" s="83" t="s">
        <v>215</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c r="A468" s="82" t="str">
        <f t="shared" si="263"/>
        <v>LK52DT+1</v>
      </c>
      <c r="B468" s="82" t="str">
        <f t="shared" si="264"/>
        <v>LK52DT+2</v>
      </c>
      <c r="C468" s="82" t="str">
        <f t="shared" si="265"/>
        <v>LK52DT+3</v>
      </c>
      <c r="D468" s="82" t="str">
        <f t="shared" si="266"/>
        <v>LK52DT+4</v>
      </c>
      <c r="E468" s="18" t="s">
        <v>3</v>
      </c>
      <c r="F468" s="84">
        <v>52</v>
      </c>
      <c r="G468" s="84"/>
      <c r="H468" s="92" t="s">
        <v>5434</v>
      </c>
      <c r="I468" s="83" t="s">
        <v>5314</v>
      </c>
      <c r="J468" s="83" t="s">
        <v>5257</v>
      </c>
      <c r="K468" s="83"/>
      <c r="L468" s="83" t="s">
        <v>5109</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c r="A469" s="82" t="str">
        <f t="shared" si="263"/>
        <v>LK52DT_D1+1</v>
      </c>
      <c r="B469" s="82" t="str">
        <f t="shared" si="264"/>
        <v>LK52DT_D1+2</v>
      </c>
      <c r="C469" s="82" t="str">
        <f t="shared" si="265"/>
        <v>LK52DT_D1+3</v>
      </c>
      <c r="D469" s="82" t="str">
        <f t="shared" si="266"/>
        <v>LK52DT_D1+4</v>
      </c>
      <c r="E469" s="18" t="s">
        <v>3</v>
      </c>
      <c r="F469" s="84"/>
      <c r="G469" s="84"/>
      <c r="H469" s="92" t="s">
        <v>5435</v>
      </c>
      <c r="I469" s="83" t="s">
        <v>5436</v>
      </c>
      <c r="J469" s="83" t="s">
        <v>5257</v>
      </c>
      <c r="K469" s="83" t="str">
        <f t="shared" si="275"/>
        <v>LK52DT_D1</v>
      </c>
      <c r="L469" s="83" t="s">
        <v>5158</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c r="A470" s="82" t="str">
        <f t="shared" si="263"/>
        <v>LK52DT_D2+1</v>
      </c>
      <c r="B470" s="82" t="str">
        <f t="shared" si="264"/>
        <v>LK52DT_D2+2</v>
      </c>
      <c r="C470" s="82" t="str">
        <f t="shared" si="265"/>
        <v>LK52DT_D2+3</v>
      </c>
      <c r="D470" s="82" t="str">
        <f t="shared" si="266"/>
        <v>LK52DT_D2+4</v>
      </c>
      <c r="E470" s="18" t="s">
        <v>3</v>
      </c>
      <c r="F470" s="84"/>
      <c r="G470" s="84"/>
      <c r="H470" s="92" t="s">
        <v>5437</v>
      </c>
      <c r="I470" s="83" t="s">
        <v>5438</v>
      </c>
      <c r="J470" s="83" t="s">
        <v>5158</v>
      </c>
      <c r="K470" s="83" t="str">
        <f t="shared" si="275"/>
        <v>LK52DT_D2</v>
      </c>
      <c r="L470" s="83" t="s">
        <v>5109</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c r="A471" s="82" t="str">
        <f t="shared" si="263"/>
        <v>LK53DT+1</v>
      </c>
      <c r="B471" s="82" t="str">
        <f t="shared" si="264"/>
        <v>LK53DT+2</v>
      </c>
      <c r="C471" s="82" t="str">
        <f t="shared" si="265"/>
        <v>LK53DT+3</v>
      </c>
      <c r="D471" s="82" t="str">
        <f t="shared" si="266"/>
        <v>LK53DT+4</v>
      </c>
      <c r="E471" s="18" t="s">
        <v>3</v>
      </c>
      <c r="F471" s="84">
        <v>53</v>
      </c>
      <c r="G471" s="84"/>
      <c r="H471" s="92" t="s">
        <v>5439</v>
      </c>
      <c r="I471" s="83" t="s">
        <v>5440</v>
      </c>
      <c r="J471" s="83" t="s">
        <v>5441</v>
      </c>
      <c r="K471" s="83" t="str">
        <f t="shared" si="275"/>
        <v>LK53DT</v>
      </c>
      <c r="L471" s="83" t="s">
        <v>5257</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c r="A472" s="82" t="str">
        <f t="shared" si="263"/>
        <v>LK54DT+1</v>
      </c>
      <c r="B472" s="82" t="str">
        <f t="shared" si="264"/>
        <v>LK54DT+2</v>
      </c>
      <c r="C472" s="82" t="str">
        <f t="shared" si="265"/>
        <v>LK54DT+3</v>
      </c>
      <c r="D472" s="82" t="str">
        <f t="shared" si="266"/>
        <v>LK54DT+4</v>
      </c>
      <c r="E472" s="18" t="s">
        <v>3</v>
      </c>
      <c r="F472" s="84">
        <v>54</v>
      </c>
      <c r="G472" s="84"/>
      <c r="H472" s="92" t="s">
        <v>5442</v>
      </c>
      <c r="I472" s="83" t="s">
        <v>5326</v>
      </c>
      <c r="J472" s="83" t="s">
        <v>5260</v>
      </c>
      <c r="K472" s="83" t="str">
        <f t="shared" si="275"/>
        <v>LK54DT</v>
      </c>
      <c r="L472" s="83" t="s">
        <v>4304</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c r="A473" s="82" t="str">
        <f t="shared" si="263"/>
        <v>LK55DT+1</v>
      </c>
      <c r="B473" s="82" t="str">
        <f t="shared" si="264"/>
        <v>LK55DT+2</v>
      </c>
      <c r="C473" s="82" t="str">
        <f t="shared" si="265"/>
        <v>LK55DT+3</v>
      </c>
      <c r="D473" s="82" t="str">
        <f t="shared" si="266"/>
        <v>LK55DT+4</v>
      </c>
      <c r="E473" s="18" t="s">
        <v>3</v>
      </c>
      <c r="F473" s="84">
        <v>55</v>
      </c>
      <c r="G473" s="84"/>
      <c r="H473" s="92" t="s">
        <v>5443</v>
      </c>
      <c r="I473" s="83" t="s">
        <v>5444</v>
      </c>
      <c r="J473" s="83" t="s">
        <v>5257</v>
      </c>
      <c r="K473" s="83" t="str">
        <f t="shared" si="275"/>
        <v>LK55DT</v>
      </c>
      <c r="L473" s="83" t="s">
        <v>5445</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c r="A474" s="82" t="str">
        <f t="shared" si="263"/>
        <v>LK56DT+1</v>
      </c>
      <c r="B474" s="82" t="str">
        <f t="shared" si="264"/>
        <v>LK56DT+2</v>
      </c>
      <c r="C474" s="82" t="str">
        <f t="shared" si="265"/>
        <v>LK56DT+3</v>
      </c>
      <c r="D474" s="82" t="str">
        <f t="shared" si="266"/>
        <v>LK56DT+4</v>
      </c>
      <c r="E474" s="18" t="s">
        <v>3</v>
      </c>
      <c r="F474" s="84">
        <v>56</v>
      </c>
      <c r="G474" s="84"/>
      <c r="H474" s="92" t="s">
        <v>5446</v>
      </c>
      <c r="I474" s="83" t="s">
        <v>5447</v>
      </c>
      <c r="J474" s="83" t="s">
        <v>5257</v>
      </c>
      <c r="K474" s="83" t="str">
        <f t="shared" si="275"/>
        <v>LK56DT</v>
      </c>
      <c r="L474" s="83" t="s">
        <v>5448</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c r="A475" s="82" t="str">
        <f t="shared" si="263"/>
        <v>LK57DT+1</v>
      </c>
      <c r="B475" s="82" t="str">
        <f t="shared" si="264"/>
        <v>LK57DT+2</v>
      </c>
      <c r="C475" s="82" t="str">
        <f t="shared" si="265"/>
        <v>LK57DT+3</v>
      </c>
      <c r="D475" s="82" t="str">
        <f t="shared" si="266"/>
        <v>LK57DT+4</v>
      </c>
      <c r="E475" s="18" t="s">
        <v>3</v>
      </c>
      <c r="F475" s="84">
        <v>57</v>
      </c>
      <c r="G475" s="84"/>
      <c r="H475" s="92" t="s">
        <v>5449</v>
      </c>
      <c r="I475" s="83" t="s">
        <v>5450</v>
      </c>
      <c r="J475" s="83" t="s">
        <v>5257</v>
      </c>
      <c r="K475" s="83" t="str">
        <f t="shared" si="275"/>
        <v>LK57DT</v>
      </c>
      <c r="L475" s="83" t="s">
        <v>5451</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c r="A476" s="82" t="str">
        <f t="shared" si="263"/>
        <v>LK58DT+1</v>
      </c>
      <c r="B476" s="82" t="str">
        <f t="shared" si="264"/>
        <v>LK58DT+2</v>
      </c>
      <c r="C476" s="82" t="str">
        <f t="shared" si="265"/>
        <v>LK58DT+3</v>
      </c>
      <c r="D476" s="82" t="str">
        <f t="shared" si="266"/>
        <v>LK58DT+4</v>
      </c>
      <c r="E476" s="18" t="s">
        <v>3</v>
      </c>
      <c r="F476" s="84">
        <v>58</v>
      </c>
      <c r="G476" s="84"/>
      <c r="H476" s="92" t="s">
        <v>5452</v>
      </c>
      <c r="I476" s="83" t="s">
        <v>5453</v>
      </c>
      <c r="J476" s="83" t="s">
        <v>5257</v>
      </c>
      <c r="K476" s="83" t="str">
        <f t="shared" si="275"/>
        <v>LK58DT</v>
      </c>
      <c r="L476" s="83" t="s">
        <v>5454</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c r="A477" s="82" t="str">
        <f t="shared" si="263"/>
        <v>LK59DT+1</v>
      </c>
      <c r="B477" s="82" t="str">
        <f t="shared" si="264"/>
        <v>LK59DT+2</v>
      </c>
      <c r="C477" s="82" t="str">
        <f t="shared" si="265"/>
        <v>LK59DT+3</v>
      </c>
      <c r="D477" s="82" t="str">
        <f t="shared" si="266"/>
        <v>LK59DT+4</v>
      </c>
      <c r="E477" s="18" t="s">
        <v>3</v>
      </c>
      <c r="F477" s="84">
        <v>59</v>
      </c>
      <c r="G477" s="84"/>
      <c r="H477" s="92" t="s">
        <v>5455</v>
      </c>
      <c r="I477" s="83" t="s">
        <v>5456</v>
      </c>
      <c r="J477" s="83" t="s">
        <v>5257</v>
      </c>
      <c r="K477" s="83" t="str">
        <f t="shared" si="275"/>
        <v>LK59DT</v>
      </c>
      <c r="L477" s="83" t="s">
        <v>5457</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c r="A478" s="82" t="str">
        <f t="shared" si="263"/>
        <v>LK60DT+1</v>
      </c>
      <c r="B478" s="82" t="str">
        <f t="shared" si="264"/>
        <v>LK60DT+2</v>
      </c>
      <c r="C478" s="82" t="str">
        <f t="shared" si="265"/>
        <v>LK60DT+3</v>
      </c>
      <c r="D478" s="82" t="str">
        <f t="shared" si="266"/>
        <v>LK60DT+4</v>
      </c>
      <c r="E478" s="18" t="s">
        <v>3</v>
      </c>
      <c r="F478" s="84">
        <v>60</v>
      </c>
      <c r="G478" s="84"/>
      <c r="H478" s="92" t="s">
        <v>5458</v>
      </c>
      <c r="I478" s="83" t="s">
        <v>295</v>
      </c>
      <c r="J478" s="83" t="s">
        <v>5257</v>
      </c>
      <c r="K478" s="83"/>
      <c r="L478" s="83" t="s">
        <v>5459</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c r="A479" s="82" t="str">
        <f t="shared" si="263"/>
        <v>LK60DT_D1+1</v>
      </c>
      <c r="B479" s="82" t="str">
        <f t="shared" si="264"/>
        <v>LK60DT_D1+2</v>
      </c>
      <c r="C479" s="82" t="str">
        <f t="shared" si="265"/>
        <v>LK60DT_D1+3</v>
      </c>
      <c r="D479" s="82" t="str">
        <f t="shared" si="266"/>
        <v>LK60DT_D1+4</v>
      </c>
      <c r="E479" s="18" t="s">
        <v>3</v>
      </c>
      <c r="F479" s="84"/>
      <c r="G479" s="84"/>
      <c r="H479" s="92" t="s">
        <v>5460</v>
      </c>
      <c r="I479" s="83" t="s">
        <v>5461</v>
      </c>
      <c r="J479" s="83" t="s">
        <v>5257</v>
      </c>
      <c r="K479" s="83" t="str">
        <f t="shared" si="275"/>
        <v>LK60DT_D1</v>
      </c>
      <c r="L479" s="83" t="s">
        <v>5462</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c r="A480" s="82" t="str">
        <f t="shared" si="263"/>
        <v>LK60DT_D2+1</v>
      </c>
      <c r="B480" s="82" t="str">
        <f t="shared" si="264"/>
        <v>LK60DT_D2+2</v>
      </c>
      <c r="C480" s="82" t="str">
        <f t="shared" si="265"/>
        <v>LK60DT_D2+3</v>
      </c>
      <c r="D480" s="82" t="str">
        <f t="shared" si="266"/>
        <v>LK60DT_D2+4</v>
      </c>
      <c r="E480" s="18" t="s">
        <v>3</v>
      </c>
      <c r="F480" s="84"/>
      <c r="G480" s="84"/>
      <c r="H480" s="92" t="s">
        <v>5463</v>
      </c>
      <c r="I480" s="83" t="s">
        <v>5464</v>
      </c>
      <c r="J480" s="83" t="s">
        <v>5462</v>
      </c>
      <c r="K480" s="83" t="str">
        <f t="shared" si="275"/>
        <v>LK60DT_D2</v>
      </c>
      <c r="L480" s="83" t="s">
        <v>5465</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c r="A481" s="82" t="str">
        <f t="shared" si="263"/>
        <v>LK60DT_D3+1</v>
      </c>
      <c r="B481" s="82" t="str">
        <f t="shared" si="264"/>
        <v>LK60DT_D3+2</v>
      </c>
      <c r="C481" s="82" t="str">
        <f t="shared" si="265"/>
        <v>LK60DT_D3+3</v>
      </c>
      <c r="D481" s="82" t="str">
        <f t="shared" si="266"/>
        <v>LK60DT_D3+4</v>
      </c>
      <c r="E481" s="18" t="s">
        <v>3</v>
      </c>
      <c r="F481" s="84"/>
      <c r="G481" s="84"/>
      <c r="H481" s="92" t="s">
        <v>5466</v>
      </c>
      <c r="I481" s="83" t="s">
        <v>5467</v>
      </c>
      <c r="J481" s="83" t="s">
        <v>5465</v>
      </c>
      <c r="K481" s="83" t="str">
        <f t="shared" si="275"/>
        <v>LK60DT_D3</v>
      </c>
      <c r="L481" s="83" t="s">
        <v>5459</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c r="A482" s="82" t="str">
        <f t="shared" si="263"/>
        <v>LK61DT+1</v>
      </c>
      <c r="B482" s="82" t="str">
        <f t="shared" si="264"/>
        <v>LK61DT+2</v>
      </c>
      <c r="C482" s="82" t="str">
        <f t="shared" si="265"/>
        <v>LK61DT+3</v>
      </c>
      <c r="D482" s="82" t="str">
        <f t="shared" si="266"/>
        <v>LK61DT+4</v>
      </c>
      <c r="E482" s="18" t="s">
        <v>3</v>
      </c>
      <c r="F482" s="84">
        <v>61</v>
      </c>
      <c r="G482" s="84"/>
      <c r="H482" s="92" t="s">
        <v>5468</v>
      </c>
      <c r="I482" s="83" t="s">
        <v>5338</v>
      </c>
      <c r="J482" s="83" t="s">
        <v>5275</v>
      </c>
      <c r="K482" s="83" t="str">
        <f t="shared" si="275"/>
        <v>LK61DT</v>
      </c>
      <c r="L482" s="83" t="s">
        <v>5257</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c r="A483" s="82" t="str">
        <f t="shared" si="263"/>
        <v>LK62DT+1</v>
      </c>
      <c r="B483" s="82" t="str">
        <f t="shared" si="264"/>
        <v>LK62DT+2</v>
      </c>
      <c r="C483" s="82" t="str">
        <f t="shared" si="265"/>
        <v>LK62DT+3</v>
      </c>
      <c r="D483" s="82" t="str">
        <f t="shared" si="266"/>
        <v>LK62DT+4</v>
      </c>
      <c r="E483" s="18" t="s">
        <v>3</v>
      </c>
      <c r="F483" s="84">
        <v>62</v>
      </c>
      <c r="G483" s="84"/>
      <c r="H483" s="92" t="s">
        <v>5469</v>
      </c>
      <c r="I483" s="83" t="s">
        <v>5427</v>
      </c>
      <c r="J483" s="83" t="s">
        <v>5275</v>
      </c>
      <c r="K483" s="83" t="str">
        <f t="shared" si="275"/>
        <v>LK62DT</v>
      </c>
      <c r="L483" s="83" t="s">
        <v>5470</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c r="A484" s="82" t="str">
        <f t="shared" si="263"/>
        <v>LK63DT+1</v>
      </c>
      <c r="B484" s="82" t="str">
        <f t="shared" si="264"/>
        <v>LK63DT+2</v>
      </c>
      <c r="C484" s="82" t="str">
        <f t="shared" si="265"/>
        <v>LK63DT+3</v>
      </c>
      <c r="D484" s="82" t="str">
        <f t="shared" si="266"/>
        <v>LK63DT+4</v>
      </c>
      <c r="E484" s="18" t="s">
        <v>3</v>
      </c>
      <c r="F484" s="84">
        <v>63</v>
      </c>
      <c r="G484" s="84"/>
      <c r="H484" s="92" t="s">
        <v>5471</v>
      </c>
      <c r="I484" s="83" t="s">
        <v>5415</v>
      </c>
      <c r="J484" s="83" t="s">
        <v>5472</v>
      </c>
      <c r="K484" s="83"/>
      <c r="L484" s="83" t="s">
        <v>5473</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c r="A485" s="82" t="str">
        <f t="shared" si="263"/>
        <v>LK63DT_D1+1</v>
      </c>
      <c r="B485" s="82" t="str">
        <f t="shared" si="264"/>
        <v>LK63DT_D1+2</v>
      </c>
      <c r="C485" s="82" t="str">
        <f t="shared" si="265"/>
        <v>LK63DT_D1+3</v>
      </c>
      <c r="D485" s="82" t="str">
        <f t="shared" si="266"/>
        <v>LK63DT_D1+4</v>
      </c>
      <c r="E485" s="18" t="s">
        <v>3</v>
      </c>
      <c r="F485" s="84"/>
      <c r="G485" s="84"/>
      <c r="H485" s="92" t="s">
        <v>5474</v>
      </c>
      <c r="I485" s="83" t="s">
        <v>5475</v>
      </c>
      <c r="J485" s="83" t="s">
        <v>5472</v>
      </c>
      <c r="K485" s="83" t="str">
        <f t="shared" si="275"/>
        <v>LK63DT_D1</v>
      </c>
      <c r="L485" s="83" t="s">
        <v>269</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c r="A486" s="82" t="str">
        <f t="shared" si="263"/>
        <v>LK63DT_D2+1</v>
      </c>
      <c r="B486" s="82" t="str">
        <f t="shared" si="264"/>
        <v>LK63DT_D2+2</v>
      </c>
      <c r="C486" s="82" t="str">
        <f t="shared" si="265"/>
        <v>LK63DT_D2+3</v>
      </c>
      <c r="D486" s="82" t="str">
        <f t="shared" si="266"/>
        <v>LK63DT_D2+4</v>
      </c>
      <c r="E486" s="18" t="s">
        <v>3</v>
      </c>
      <c r="F486" s="84"/>
      <c r="G486" s="84"/>
      <c r="H486" s="92" t="s">
        <v>5476</v>
      </c>
      <c r="I486" s="83" t="s">
        <v>5477</v>
      </c>
      <c r="J486" s="83" t="s">
        <v>269</v>
      </c>
      <c r="K486" s="83" t="str">
        <f t="shared" si="275"/>
        <v>LK63DT_D2</v>
      </c>
      <c r="L486" s="83" t="s">
        <v>5478</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c r="A487" s="82" t="str">
        <f t="shared" si="263"/>
        <v>LK63DT_D3+1</v>
      </c>
      <c r="B487" s="82" t="str">
        <f t="shared" si="264"/>
        <v>LK63DT_D3+2</v>
      </c>
      <c r="C487" s="82" t="str">
        <f t="shared" si="265"/>
        <v>LK63DT_D3+3</v>
      </c>
      <c r="D487" s="82" t="str">
        <f t="shared" si="266"/>
        <v>LK63DT_D3+4</v>
      </c>
      <c r="E487" s="18" t="s">
        <v>3</v>
      </c>
      <c r="F487" s="84"/>
      <c r="G487" s="84"/>
      <c r="H487" s="92" t="s">
        <v>5479</v>
      </c>
      <c r="I487" s="83" t="s">
        <v>5480</v>
      </c>
      <c r="J487" s="83" t="s">
        <v>5481</v>
      </c>
      <c r="K487" s="83" t="str">
        <f t="shared" si="275"/>
        <v>LK63DT_D3</v>
      </c>
      <c r="L487" s="83" t="s">
        <v>5473</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c r="A488" s="82" t="str">
        <f t="shared" si="263"/>
        <v>LK64DT+1</v>
      </c>
      <c r="B488" s="82" t="str">
        <f t="shared" si="264"/>
        <v>LK64DT+2</v>
      </c>
      <c r="C488" s="82" t="str">
        <f t="shared" si="265"/>
        <v>LK64DT+3</v>
      </c>
      <c r="D488" s="82" t="str">
        <f t="shared" si="266"/>
        <v>LK64DT+4</v>
      </c>
      <c r="E488" s="18" t="s">
        <v>3</v>
      </c>
      <c r="F488" s="84">
        <v>64</v>
      </c>
      <c r="G488" s="84"/>
      <c r="H488" s="92" t="s">
        <v>5482</v>
      </c>
      <c r="I488" s="83" t="s">
        <v>4734</v>
      </c>
      <c r="J488" s="83" t="s">
        <v>5275</v>
      </c>
      <c r="K488" s="83" t="str">
        <f t="shared" si="275"/>
        <v>LK64DT</v>
      </c>
      <c r="L488" s="83" t="s">
        <v>269</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c r="A489" s="82" t="str">
        <f t="shared" si="263"/>
        <v>LK65DT+1</v>
      </c>
      <c r="B489" s="82" t="str">
        <f t="shared" si="264"/>
        <v>LK65DT+2</v>
      </c>
      <c r="C489" s="82" t="str">
        <f t="shared" si="265"/>
        <v>LK65DT+3</v>
      </c>
      <c r="D489" s="82" t="str">
        <f t="shared" si="266"/>
        <v>LK65DT+4</v>
      </c>
      <c r="E489" s="18" t="s">
        <v>3</v>
      </c>
      <c r="F489" s="84">
        <v>65</v>
      </c>
      <c r="G489" s="84"/>
      <c r="H489" s="92" t="s">
        <v>5483</v>
      </c>
      <c r="I489" s="83" t="s">
        <v>5484</v>
      </c>
      <c r="J489" s="83" t="s">
        <v>5485</v>
      </c>
      <c r="K489" s="83"/>
      <c r="L489" s="83" t="s">
        <v>5486</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c r="A490" s="82" t="str">
        <f t="shared" si="263"/>
        <v>LK65DT_D1+1</v>
      </c>
      <c r="B490" s="82" t="str">
        <f t="shared" si="264"/>
        <v>LK65DT_D1+2</v>
      </c>
      <c r="C490" s="82" t="str">
        <f t="shared" si="265"/>
        <v>LK65DT_D1+3</v>
      </c>
      <c r="D490" s="82" t="str">
        <f t="shared" si="266"/>
        <v>LK65DT_D1+4</v>
      </c>
      <c r="E490" s="18" t="s">
        <v>3</v>
      </c>
      <c r="F490" s="84"/>
      <c r="G490" s="84"/>
      <c r="H490" s="92" t="s">
        <v>5487</v>
      </c>
      <c r="I490" s="83" t="s">
        <v>5488</v>
      </c>
      <c r="J490" s="83" t="s">
        <v>5485</v>
      </c>
      <c r="K490" s="83" t="str">
        <f t="shared" si="275"/>
        <v>LK65DT_D1</v>
      </c>
      <c r="L490" s="83" t="s">
        <v>5331</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c r="A491" s="82" t="str">
        <f t="shared" si="263"/>
        <v>LK65DT_D2+1</v>
      </c>
      <c r="B491" s="82" t="str">
        <f t="shared" si="264"/>
        <v>LK65DT_D2+2</v>
      </c>
      <c r="C491" s="82" t="str">
        <f t="shared" si="265"/>
        <v>LK65DT_D2+3</v>
      </c>
      <c r="D491" s="82" t="str">
        <f t="shared" si="266"/>
        <v>LK65DT_D2+4</v>
      </c>
      <c r="E491" s="18" t="s">
        <v>3</v>
      </c>
      <c r="F491" s="84"/>
      <c r="G491" s="84"/>
      <c r="H491" s="92" t="s">
        <v>5489</v>
      </c>
      <c r="I491" s="83" t="s">
        <v>5490</v>
      </c>
      <c r="J491" s="83" t="s">
        <v>5331</v>
      </c>
      <c r="K491" s="83" t="str">
        <f t="shared" si="275"/>
        <v>LK65DT_D2</v>
      </c>
      <c r="L491" s="83" t="s">
        <v>5491</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c r="A492" s="82" t="str">
        <f t="shared" si="263"/>
        <v>LK65DT_D3+1</v>
      </c>
      <c r="B492" s="82" t="str">
        <f t="shared" si="264"/>
        <v>LK65DT_D3+2</v>
      </c>
      <c r="C492" s="82" t="str">
        <f t="shared" si="265"/>
        <v>LK65DT_D3+3</v>
      </c>
      <c r="D492" s="82" t="str">
        <f t="shared" si="266"/>
        <v>LK65DT_D3+4</v>
      </c>
      <c r="E492" s="18" t="s">
        <v>3</v>
      </c>
      <c r="F492" s="84"/>
      <c r="G492" s="84"/>
      <c r="H492" s="92" t="s">
        <v>5492</v>
      </c>
      <c r="I492" s="83" t="s">
        <v>5493</v>
      </c>
      <c r="J492" s="83" t="s">
        <v>5494</v>
      </c>
      <c r="K492" s="83" t="str">
        <f t="shared" si="275"/>
        <v>LK65DT_D3</v>
      </c>
      <c r="L492" s="83" t="s">
        <v>5486</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c r="A493" s="82" t="str">
        <f t="shared" si="263"/>
        <v>LK66DT+1</v>
      </c>
      <c r="B493" s="82" t="str">
        <f t="shared" si="264"/>
        <v>LK66DT+2</v>
      </c>
      <c r="C493" s="82" t="str">
        <f t="shared" si="265"/>
        <v>LK66DT+3</v>
      </c>
      <c r="D493" s="82" t="str">
        <f t="shared" si="266"/>
        <v>LK66DT+4</v>
      </c>
      <c r="E493" s="18" t="s">
        <v>3</v>
      </c>
      <c r="F493" s="84">
        <v>66</v>
      </c>
      <c r="G493" s="84"/>
      <c r="H493" s="92" t="s">
        <v>5495</v>
      </c>
      <c r="I493" s="83" t="s">
        <v>5496</v>
      </c>
      <c r="J493" s="83" t="s">
        <v>5497</v>
      </c>
      <c r="K493" s="83" t="str">
        <f t="shared" si="275"/>
        <v>LK66DT</v>
      </c>
      <c r="L493" s="83" t="s">
        <v>5498</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c r="A494" s="82" t="str">
        <f t="shared" si="263"/>
        <v>LK67DT+1</v>
      </c>
      <c r="B494" s="82" t="str">
        <f t="shared" si="264"/>
        <v>LK67DT+2</v>
      </c>
      <c r="C494" s="82" t="str">
        <f t="shared" si="265"/>
        <v>LK67DT+3</v>
      </c>
      <c r="D494" s="82" t="str">
        <f t="shared" si="266"/>
        <v>LK67DT+4</v>
      </c>
      <c r="E494" s="18" t="s">
        <v>3</v>
      </c>
      <c r="F494" s="84">
        <v>67</v>
      </c>
      <c r="G494" s="84"/>
      <c r="H494" s="92" t="s">
        <v>5499</v>
      </c>
      <c r="I494" s="83" t="s">
        <v>5500</v>
      </c>
      <c r="J494" s="83" t="s">
        <v>5257</v>
      </c>
      <c r="K494" s="83" t="str">
        <f t="shared" si="275"/>
        <v>LK67DT</v>
      </c>
      <c r="L494" s="83" t="s">
        <v>1101</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c r="A495" s="82" t="str">
        <f t="shared" si="263"/>
        <v>LK68DT+1</v>
      </c>
      <c r="B495" s="82" t="str">
        <f t="shared" si="264"/>
        <v>LK68DT+2</v>
      </c>
      <c r="C495" s="82" t="str">
        <f t="shared" si="265"/>
        <v>LK68DT+3</v>
      </c>
      <c r="D495" s="82" t="str">
        <f t="shared" si="266"/>
        <v>LK68DT+4</v>
      </c>
      <c r="E495" s="18" t="s">
        <v>3</v>
      </c>
      <c r="F495" s="84">
        <v>68</v>
      </c>
      <c r="G495" s="84"/>
      <c r="H495" s="92" t="s">
        <v>5501</v>
      </c>
      <c r="I495" s="83" t="s">
        <v>5502</v>
      </c>
      <c r="J495" s="83" t="s">
        <v>5503</v>
      </c>
      <c r="K495" s="83" t="str">
        <f t="shared" si="275"/>
        <v>LK68DT</v>
      </c>
      <c r="L495" s="83" t="s">
        <v>4274</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c r="A496" s="82" t="str">
        <f t="shared" si="263"/>
        <v>LK69DT+1</v>
      </c>
      <c r="B496" s="82" t="str">
        <f t="shared" si="264"/>
        <v>LK69DT+2</v>
      </c>
      <c r="C496" s="82" t="str">
        <f t="shared" si="265"/>
        <v>LK69DT+3</v>
      </c>
      <c r="D496" s="82" t="str">
        <f t="shared" si="266"/>
        <v>LK69DT+4</v>
      </c>
      <c r="E496" s="18" t="s">
        <v>3</v>
      </c>
      <c r="F496" s="84">
        <v>69</v>
      </c>
      <c r="G496" s="84"/>
      <c r="H496" s="92" t="s">
        <v>5504</v>
      </c>
      <c r="I496" s="83" t="s">
        <v>5505</v>
      </c>
      <c r="J496" s="83" t="s">
        <v>5506</v>
      </c>
      <c r="K496" s="83" t="str">
        <f t="shared" si="275"/>
        <v>LK69DT</v>
      </c>
      <c r="L496" s="83" t="s">
        <v>5507</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c r="A497" s="82" t="str">
        <f t="shared" si="263"/>
        <v>LK70DT+1</v>
      </c>
      <c r="B497" s="82" t="str">
        <f t="shared" si="264"/>
        <v>LK70DT+2</v>
      </c>
      <c r="C497" s="82" t="str">
        <f t="shared" si="265"/>
        <v>LK70DT+3</v>
      </c>
      <c r="D497" s="82" t="str">
        <f t="shared" si="266"/>
        <v>LK70DT+4</v>
      </c>
      <c r="E497" s="18" t="s">
        <v>3</v>
      </c>
      <c r="F497" s="84">
        <v>70</v>
      </c>
      <c r="G497" s="84"/>
      <c r="H497" s="92" t="s">
        <v>5508</v>
      </c>
      <c r="I497" s="83" t="s">
        <v>5509</v>
      </c>
      <c r="J497" s="83" t="s">
        <v>295</v>
      </c>
      <c r="K497" s="83" t="str">
        <f t="shared" si="275"/>
        <v>LK70DT</v>
      </c>
      <c r="L497" s="83" t="s">
        <v>5510</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c r="A498" s="82" t="str">
        <f t="shared" si="263"/>
        <v>LK71DT+1</v>
      </c>
      <c r="B498" s="82" t="str">
        <f t="shared" si="264"/>
        <v>LK71DT+2</v>
      </c>
      <c r="C498" s="82" t="str">
        <f t="shared" si="265"/>
        <v>LK71DT+3</v>
      </c>
      <c r="D498" s="82" t="str">
        <f t="shared" si="266"/>
        <v>LK71DT+4</v>
      </c>
      <c r="E498" s="18" t="s">
        <v>3</v>
      </c>
      <c r="F498" s="84">
        <v>71</v>
      </c>
      <c r="G498" s="84"/>
      <c r="H498" s="92" t="s">
        <v>5511</v>
      </c>
      <c r="I498" s="83" t="s">
        <v>5512</v>
      </c>
      <c r="J498" s="83" t="s">
        <v>5459</v>
      </c>
      <c r="K498" s="83" t="str">
        <f t="shared" si="275"/>
        <v>LK71DT</v>
      </c>
      <c r="L498" s="83" t="s">
        <v>5513</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c r="A499" s="82" t="str">
        <f t="shared" si="263"/>
        <v>LK72DT+1</v>
      </c>
      <c r="B499" s="82" t="str">
        <f t="shared" si="264"/>
        <v>LK72DT+2</v>
      </c>
      <c r="C499" s="82" t="str">
        <f t="shared" si="265"/>
        <v>LK72DT+3</v>
      </c>
      <c r="D499" s="82" t="str">
        <f t="shared" si="266"/>
        <v>LK72DT+4</v>
      </c>
      <c r="E499" s="18" t="s">
        <v>3</v>
      </c>
      <c r="F499" s="84">
        <v>72</v>
      </c>
      <c r="G499" s="84"/>
      <c r="H499" s="92" t="s">
        <v>5514</v>
      </c>
      <c r="I499" s="83" t="s">
        <v>5515</v>
      </c>
      <c r="J499" s="83" t="s">
        <v>5516</v>
      </c>
      <c r="K499" s="83" t="str">
        <f t="shared" si="275"/>
        <v>LK72DT</v>
      </c>
      <c r="L499" s="83" t="s">
        <v>1142</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5517</v>
      </c>
      <c r="I500" s="83" t="s">
        <v>5518</v>
      </c>
      <c r="J500" s="83" t="s">
        <v>5338</v>
      </c>
      <c r="K500" s="83"/>
      <c r="L500" s="83" t="s">
        <v>5519</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c r="A501" s="82" t="str">
        <f t="shared" si="300"/>
        <v>LK73DT_D1+1</v>
      </c>
      <c r="B501" s="82" t="str">
        <f t="shared" si="301"/>
        <v>LK73DT_D1+2</v>
      </c>
      <c r="C501" s="82" t="str">
        <f t="shared" si="302"/>
        <v>LK73DT_D1+3</v>
      </c>
      <c r="D501" s="82" t="str">
        <f t="shared" si="303"/>
        <v>LK73DT_D1+4</v>
      </c>
      <c r="E501" s="18" t="s">
        <v>3</v>
      </c>
      <c r="F501" s="84"/>
      <c r="G501" s="84"/>
      <c r="H501" s="92" t="s">
        <v>5520</v>
      </c>
      <c r="I501" s="83" t="s">
        <v>5521</v>
      </c>
      <c r="J501" s="83" t="s">
        <v>5338</v>
      </c>
      <c r="K501" s="83" t="str">
        <f t="shared" si="275"/>
        <v>LK73DT_D1</v>
      </c>
      <c r="L501" s="83" t="s">
        <v>5505</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c r="A502" s="82" t="str">
        <f t="shared" si="300"/>
        <v>LK73DT_D2+1</v>
      </c>
      <c r="B502" s="82" t="str">
        <f t="shared" si="301"/>
        <v>LK73DT_D2+2</v>
      </c>
      <c r="C502" s="82" t="str">
        <f t="shared" si="302"/>
        <v>LK73DT_D2+3</v>
      </c>
      <c r="D502" s="82" t="str">
        <f t="shared" si="303"/>
        <v>LK73DT_D2+4</v>
      </c>
      <c r="E502" s="18" t="s">
        <v>3</v>
      </c>
      <c r="F502" s="84"/>
      <c r="G502" s="84"/>
      <c r="H502" s="92" t="s">
        <v>5522</v>
      </c>
      <c r="I502" s="83" t="s">
        <v>5523</v>
      </c>
      <c r="J502" s="83" t="s">
        <v>5505</v>
      </c>
      <c r="K502" s="83" t="str">
        <f t="shared" si="275"/>
        <v>LK73DT_D2</v>
      </c>
      <c r="L502" s="83" t="s">
        <v>5524</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c r="A503" s="82" t="str">
        <f t="shared" si="300"/>
        <v>LK73DT_D3+1</v>
      </c>
      <c r="B503" s="82" t="str">
        <f t="shared" si="301"/>
        <v>LK73DT_D3+2</v>
      </c>
      <c r="C503" s="82" t="str">
        <f t="shared" si="302"/>
        <v>LK73DT_D3+3</v>
      </c>
      <c r="D503" s="82" t="str">
        <f t="shared" si="303"/>
        <v>LK73DT_D3+4</v>
      </c>
      <c r="E503" s="18" t="s">
        <v>3</v>
      </c>
      <c r="F503" s="84"/>
      <c r="G503" s="84"/>
      <c r="H503" s="92" t="s">
        <v>5525</v>
      </c>
      <c r="I503" s="83" t="s">
        <v>5526</v>
      </c>
      <c r="J503" s="83" t="s">
        <v>5524</v>
      </c>
      <c r="K503" s="83" t="str">
        <f t="shared" si="275"/>
        <v>LK73DT_D3</v>
      </c>
      <c r="L503" s="83" t="s">
        <v>5527</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c r="A504" s="82" t="str">
        <f t="shared" si="300"/>
        <v>LK73DT_D4+1</v>
      </c>
      <c r="B504" s="82" t="str">
        <f t="shared" si="301"/>
        <v>LK73DT_D4+2</v>
      </c>
      <c r="C504" s="82" t="str">
        <f t="shared" si="302"/>
        <v>LK73DT_D4+3</v>
      </c>
      <c r="D504" s="82" t="str">
        <f t="shared" si="303"/>
        <v>LK73DT_D4+4</v>
      </c>
      <c r="E504" s="18" t="s">
        <v>3</v>
      </c>
      <c r="F504" s="84"/>
      <c r="G504" s="84"/>
      <c r="H504" s="92" t="s">
        <v>5528</v>
      </c>
      <c r="I504" s="83" t="s">
        <v>5529</v>
      </c>
      <c r="J504" s="83" t="s">
        <v>5527</v>
      </c>
      <c r="K504" s="83" t="str">
        <f t="shared" si="275"/>
        <v>LK73DT_D4</v>
      </c>
      <c r="L504" s="83" t="s">
        <v>5519</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c r="A505" s="82" t="str">
        <f t="shared" si="300"/>
        <v>LK74DT+1</v>
      </c>
      <c r="B505" s="82" t="str">
        <f t="shared" si="301"/>
        <v>LK74DT+2</v>
      </c>
      <c r="C505" s="82" t="str">
        <f t="shared" si="302"/>
        <v>LK74DT+3</v>
      </c>
      <c r="D505" s="82" t="str">
        <f t="shared" si="303"/>
        <v>LK74DT+4</v>
      </c>
      <c r="E505" s="18" t="s">
        <v>3</v>
      </c>
      <c r="F505" s="84">
        <v>74</v>
      </c>
      <c r="G505" s="84"/>
      <c r="H505" s="92" t="s">
        <v>5530</v>
      </c>
      <c r="I505" s="83" t="s">
        <v>5519</v>
      </c>
      <c r="J505" s="83" t="s">
        <v>149</v>
      </c>
      <c r="K505" s="83" t="str">
        <f t="shared" si="275"/>
        <v>LK74DT</v>
      </c>
      <c r="L505" s="83" t="s">
        <v>2566</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c r="A506" s="82" t="str">
        <f t="shared" si="300"/>
        <v>LK75DT+1</v>
      </c>
      <c r="B506" s="82" t="str">
        <f t="shared" si="301"/>
        <v>LK75DT+2</v>
      </c>
      <c r="C506" s="82" t="str">
        <f t="shared" si="302"/>
        <v>LK75DT+3</v>
      </c>
      <c r="D506" s="82" t="str">
        <f t="shared" si="303"/>
        <v>LK75DT+4</v>
      </c>
      <c r="E506" s="18" t="s">
        <v>3</v>
      </c>
      <c r="F506" s="84">
        <v>75</v>
      </c>
      <c r="G506" s="84"/>
      <c r="H506" s="92" t="s">
        <v>5531</v>
      </c>
      <c r="I506" s="83" t="s">
        <v>5382</v>
      </c>
      <c r="J506" s="83" t="s">
        <v>1104</v>
      </c>
      <c r="K506" s="83"/>
      <c r="L506" s="83" t="s">
        <v>1101</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c r="A507" s="82" t="str">
        <f t="shared" si="300"/>
        <v>LK75DT_D1+1</v>
      </c>
      <c r="B507" s="82" t="str">
        <f t="shared" si="301"/>
        <v>LK75DT_D1+2</v>
      </c>
      <c r="C507" s="82" t="str">
        <f t="shared" si="302"/>
        <v>LK75DT_D1+3</v>
      </c>
      <c r="D507" s="82" t="str">
        <f t="shared" si="303"/>
        <v>LK75DT_D1+4</v>
      </c>
      <c r="E507" s="18" t="s">
        <v>3</v>
      </c>
      <c r="F507" s="84"/>
      <c r="G507" s="84"/>
      <c r="H507" s="92" t="s">
        <v>5532</v>
      </c>
      <c r="I507" s="83" t="s">
        <v>5533</v>
      </c>
      <c r="J507" s="83" t="s">
        <v>1104</v>
      </c>
      <c r="K507" s="83" t="str">
        <f t="shared" si="275"/>
        <v>LK75DT_D1</v>
      </c>
      <c r="L507" s="83" t="s">
        <v>1097</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c r="A508" s="82" t="str">
        <f t="shared" si="300"/>
        <v>LK75DT_D2+1</v>
      </c>
      <c r="B508" s="82" t="str">
        <f t="shared" si="301"/>
        <v>LK75DT_D2+2</v>
      </c>
      <c r="C508" s="82" t="str">
        <f t="shared" si="302"/>
        <v>LK75DT_D2+3</v>
      </c>
      <c r="D508" s="82" t="str">
        <f t="shared" si="303"/>
        <v>LK75DT_D2+4</v>
      </c>
      <c r="E508" s="18" t="s">
        <v>3</v>
      </c>
      <c r="F508" s="84"/>
      <c r="G508" s="84"/>
      <c r="H508" s="92" t="s">
        <v>5534</v>
      </c>
      <c r="I508" s="83" t="s">
        <v>5535</v>
      </c>
      <c r="J508" s="83" t="s">
        <v>1097</v>
      </c>
      <c r="K508" s="83" t="str">
        <f t="shared" si="275"/>
        <v>LK75DT_D2</v>
      </c>
      <c r="L508" s="83" t="s">
        <v>1101</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c r="A509" s="82" t="str">
        <f t="shared" si="300"/>
        <v>LK76DT+1</v>
      </c>
      <c r="B509" s="82" t="str">
        <f t="shared" si="301"/>
        <v>LK76DT+2</v>
      </c>
      <c r="C509" s="82" t="str">
        <f t="shared" si="302"/>
        <v>LK76DT+3</v>
      </c>
      <c r="D509" s="82" t="str">
        <f t="shared" si="303"/>
        <v>LK76DT+4</v>
      </c>
      <c r="E509" s="18" t="s">
        <v>3</v>
      </c>
      <c r="F509" s="84">
        <v>76</v>
      </c>
      <c r="G509" s="84"/>
      <c r="H509" s="92" t="s">
        <v>5536</v>
      </c>
      <c r="I509" s="83" t="s">
        <v>5537</v>
      </c>
      <c r="J509" s="83" t="s">
        <v>1104</v>
      </c>
      <c r="K509" s="83" t="str">
        <f t="shared" si="275"/>
        <v>LK76DT</v>
      </c>
      <c r="L509" s="83" t="s">
        <v>4929</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c r="A510" s="82" t="str">
        <f t="shared" si="300"/>
        <v>LK77DT+1</v>
      </c>
      <c r="B510" s="82" t="str">
        <f t="shared" si="301"/>
        <v>LK77DT+2</v>
      </c>
      <c r="C510" s="82" t="str">
        <f t="shared" si="302"/>
        <v>LK77DT+3</v>
      </c>
      <c r="D510" s="82" t="str">
        <f t="shared" si="303"/>
        <v>LK77DT+4</v>
      </c>
      <c r="E510" s="18" t="s">
        <v>3</v>
      </c>
      <c r="F510" s="54">
        <v>77</v>
      </c>
      <c r="G510" s="54"/>
      <c r="H510" s="55" t="s">
        <v>5538</v>
      </c>
      <c r="I510" s="86" t="s">
        <v>5539</v>
      </c>
      <c r="J510" s="86" t="s">
        <v>1104</v>
      </c>
      <c r="K510" s="83" t="str">
        <f t="shared" si="275"/>
        <v>LK77DT</v>
      </c>
      <c r="L510" s="86" t="s">
        <v>5540</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c r="A511" s="82" t="str">
        <f t="shared" si="300"/>
        <v>LK78DT+1</v>
      </c>
      <c r="B511" s="82" t="str">
        <f t="shared" si="301"/>
        <v>LK78DT+2</v>
      </c>
      <c r="C511" s="82" t="str">
        <f t="shared" si="302"/>
        <v>LK78DT+3</v>
      </c>
      <c r="D511" s="82" t="str">
        <f t="shared" si="303"/>
        <v>LK78DT+4</v>
      </c>
      <c r="E511" s="18" t="s">
        <v>3</v>
      </c>
      <c r="F511" s="84">
        <v>78</v>
      </c>
      <c r="G511" s="84"/>
      <c r="H511" s="92" t="s">
        <v>5541</v>
      </c>
      <c r="I511" s="83" t="s">
        <v>5542</v>
      </c>
      <c r="J511" s="83" t="s">
        <v>1104</v>
      </c>
      <c r="K511" s="83" t="str">
        <f t="shared" si="275"/>
        <v>LK78DT</v>
      </c>
      <c r="L511" s="83" t="s">
        <v>1097</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c r="A512" s="82" t="str">
        <f t="shared" si="300"/>
        <v>LK79DT+1</v>
      </c>
      <c r="B512" s="82" t="str">
        <f t="shared" si="301"/>
        <v>LK79DT+2</v>
      </c>
      <c r="C512" s="82" t="str">
        <f t="shared" si="302"/>
        <v>LK79DT+3</v>
      </c>
      <c r="D512" s="82" t="str">
        <f t="shared" si="303"/>
        <v>LK79DT+4</v>
      </c>
      <c r="E512" s="18" t="s">
        <v>3</v>
      </c>
      <c r="F512" s="84">
        <v>79</v>
      </c>
      <c r="G512" s="84"/>
      <c r="H512" s="92" t="s">
        <v>5543</v>
      </c>
      <c r="I512" s="83" t="s">
        <v>5544</v>
      </c>
      <c r="J512" s="83" t="s">
        <v>5382</v>
      </c>
      <c r="K512" s="83"/>
      <c r="L512" s="83" t="s">
        <v>5545</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c r="A513" s="82" t="str">
        <f t="shared" si="300"/>
        <v>LK79DT_D1+1</v>
      </c>
      <c r="B513" s="82" t="str">
        <f t="shared" si="301"/>
        <v>LK79DT_D1+2</v>
      </c>
      <c r="C513" s="82" t="str">
        <f t="shared" si="302"/>
        <v>LK79DT_D1+3</v>
      </c>
      <c r="D513" s="82" t="str">
        <f t="shared" si="303"/>
        <v>LK79DT_D1+4</v>
      </c>
      <c r="E513" s="18" t="s">
        <v>3</v>
      </c>
      <c r="F513" s="84"/>
      <c r="G513" s="84"/>
      <c r="H513" s="92" t="s">
        <v>5546</v>
      </c>
      <c r="I513" s="83" t="s">
        <v>5547</v>
      </c>
      <c r="J513" s="83" t="s">
        <v>5548</v>
      </c>
      <c r="K513" s="83" t="str">
        <f t="shared" si="275"/>
        <v>LK79DT_D1</v>
      </c>
      <c r="L513" s="83" t="s">
        <v>5549</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c r="A514" s="82" t="str">
        <f t="shared" si="300"/>
        <v>LK79DT_D2+1</v>
      </c>
      <c r="B514" s="82" t="str">
        <f t="shared" si="301"/>
        <v>LK79DT_D2+2</v>
      </c>
      <c r="C514" s="82" t="str">
        <f t="shared" si="302"/>
        <v>LK79DT_D2+3</v>
      </c>
      <c r="D514" s="82" t="str">
        <f t="shared" si="303"/>
        <v>LK79DT_D2+4</v>
      </c>
      <c r="E514" s="18" t="s">
        <v>3</v>
      </c>
      <c r="F514" s="84"/>
      <c r="G514" s="84"/>
      <c r="H514" s="92" t="s">
        <v>5550</v>
      </c>
      <c r="I514" s="83" t="s">
        <v>5551</v>
      </c>
      <c r="J514" s="83" t="s">
        <v>5552</v>
      </c>
      <c r="K514" s="83" t="str">
        <f t="shared" si="275"/>
        <v>LK79DT_D2</v>
      </c>
      <c r="L514" s="83" t="s">
        <v>5545</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c r="A515" s="82" t="str">
        <f t="shared" si="300"/>
        <v>LK80DT+1</v>
      </c>
      <c r="B515" s="82" t="str">
        <f t="shared" si="301"/>
        <v>LK80DT+2</v>
      </c>
      <c r="C515" s="82" t="str">
        <f t="shared" si="302"/>
        <v>LK80DT+3</v>
      </c>
      <c r="D515" s="82" t="str">
        <f t="shared" si="303"/>
        <v>LK80DT+4</v>
      </c>
      <c r="E515" s="18" t="s">
        <v>3</v>
      </c>
      <c r="F515" s="84">
        <v>80</v>
      </c>
      <c r="G515" s="84"/>
      <c r="H515" s="92" t="s">
        <v>5553</v>
      </c>
      <c r="I515" s="83" t="s">
        <v>282</v>
      </c>
      <c r="J515" s="83" t="s">
        <v>5257</v>
      </c>
      <c r="K515" s="83"/>
      <c r="L515" s="83" t="s">
        <v>1044</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c r="A516" s="82" t="str">
        <f t="shared" si="300"/>
        <v>LK80DT_D1+1</v>
      </c>
      <c r="B516" s="82" t="str">
        <f t="shared" si="301"/>
        <v>LK80DT_D1+2</v>
      </c>
      <c r="C516" s="82" t="str">
        <f t="shared" si="302"/>
        <v>LK80DT_D1+3</v>
      </c>
      <c r="D516" s="82" t="str">
        <f t="shared" si="303"/>
        <v>LK80DT_D1+4</v>
      </c>
      <c r="E516" s="18" t="s">
        <v>3</v>
      </c>
      <c r="F516" s="84"/>
      <c r="G516" s="84"/>
      <c r="H516" s="92" t="s">
        <v>5554</v>
      </c>
      <c r="I516" s="83" t="s">
        <v>5555</v>
      </c>
      <c r="J516" s="83" t="s">
        <v>5257</v>
      </c>
      <c r="K516" s="83" t="str">
        <f t="shared" si="275"/>
        <v>LK80DT_D1</v>
      </c>
      <c r="L516" s="83" t="s">
        <v>5556</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c r="A517" s="82" t="str">
        <f t="shared" si="300"/>
        <v>LK80DT_D2+1</v>
      </c>
      <c r="B517" s="82" t="str">
        <f t="shared" si="301"/>
        <v>LK80DT_D2+2</v>
      </c>
      <c r="C517" s="82" t="str">
        <f t="shared" si="302"/>
        <v>LK80DT_D2+3</v>
      </c>
      <c r="D517" s="82" t="str">
        <f t="shared" si="303"/>
        <v>LK80DT_D2+4</v>
      </c>
      <c r="E517" s="18" t="s">
        <v>3</v>
      </c>
      <c r="F517" s="84"/>
      <c r="G517" s="84"/>
      <c r="H517" s="92" t="s">
        <v>5557</v>
      </c>
      <c r="I517" s="83" t="s">
        <v>5558</v>
      </c>
      <c r="J517" s="83" t="s">
        <v>5559</v>
      </c>
      <c r="K517" s="83" t="str">
        <f t="shared" si="275"/>
        <v>LK80DT_D2</v>
      </c>
      <c r="L517" s="83" t="s">
        <v>5560</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c r="A518" s="82" t="str">
        <f t="shared" si="300"/>
        <v>LK81DT+1</v>
      </c>
      <c r="B518" s="82" t="str">
        <f t="shared" si="301"/>
        <v>LK81DT+2</v>
      </c>
      <c r="C518" s="82" t="str">
        <f t="shared" si="302"/>
        <v>LK81DT+3</v>
      </c>
      <c r="D518" s="82" t="str">
        <f t="shared" si="303"/>
        <v>LK81DT+4</v>
      </c>
      <c r="E518" s="18" t="s">
        <v>3</v>
      </c>
      <c r="F518" s="84">
        <v>81</v>
      </c>
      <c r="G518" s="84"/>
      <c r="H518" s="92" t="s">
        <v>5561</v>
      </c>
      <c r="I518" s="83" t="s">
        <v>5562</v>
      </c>
      <c r="J518" s="83" t="s">
        <v>1097</v>
      </c>
      <c r="K518" s="83" t="str">
        <f t="shared" si="275"/>
        <v>LK81DT</v>
      </c>
      <c r="L518" s="83" t="s">
        <v>5563</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c r="A519" s="82" t="str">
        <f t="shared" si="300"/>
        <v>LK82DT+1</v>
      </c>
      <c r="B519" s="82" t="str">
        <f t="shared" si="301"/>
        <v>LK82DT+2</v>
      </c>
      <c r="C519" s="82" t="str">
        <f t="shared" si="302"/>
        <v>LK82DT+3</v>
      </c>
      <c r="D519" s="82" t="str">
        <f t="shared" si="303"/>
        <v>LK82DT+4</v>
      </c>
      <c r="E519" s="18" t="s">
        <v>3</v>
      </c>
      <c r="F519" s="84">
        <v>82</v>
      </c>
      <c r="G519" s="84"/>
      <c r="H519" s="92" t="s">
        <v>5564</v>
      </c>
      <c r="I519" s="83" t="s">
        <v>5565</v>
      </c>
      <c r="J519" s="83" t="s">
        <v>5566</v>
      </c>
      <c r="K519" s="83" t="str">
        <f t="shared" si="275"/>
        <v>LK82DT</v>
      </c>
      <c r="L519" s="83" t="s">
        <v>1101</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c r="A520" s="82" t="str">
        <f t="shared" si="300"/>
        <v>LK83DT+1</v>
      </c>
      <c r="B520" s="82" t="str">
        <f t="shared" si="301"/>
        <v>LK83DT+2</v>
      </c>
      <c r="C520" s="82" t="str">
        <f t="shared" si="302"/>
        <v>LK83DT+3</v>
      </c>
      <c r="D520" s="82" t="str">
        <f t="shared" si="303"/>
        <v>LK83DT+4</v>
      </c>
      <c r="E520" s="18" t="s">
        <v>3</v>
      </c>
      <c r="F520" s="84">
        <v>83</v>
      </c>
      <c r="G520" s="84"/>
      <c r="H520" s="92" t="s">
        <v>5567</v>
      </c>
      <c r="I520" s="83" t="s">
        <v>5568</v>
      </c>
      <c r="J520" s="83" t="s">
        <v>5569</v>
      </c>
      <c r="K520" s="83"/>
      <c r="L520" s="83" t="s">
        <v>5570</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c r="A521" s="82" t="str">
        <f t="shared" si="300"/>
        <v>LK83DT_D1+1</v>
      </c>
      <c r="B521" s="82" t="str">
        <f t="shared" si="301"/>
        <v>LK83DT_D1+2</v>
      </c>
      <c r="C521" s="82" t="str">
        <f t="shared" si="302"/>
        <v>LK83DT_D1+3</v>
      </c>
      <c r="D521" s="82" t="str">
        <f t="shared" si="303"/>
        <v>LK83DT_D1+4</v>
      </c>
      <c r="E521" s="18" t="s">
        <v>3</v>
      </c>
      <c r="F521" s="84"/>
      <c r="G521" s="84"/>
      <c r="H521" s="92" t="s">
        <v>5571</v>
      </c>
      <c r="I521" s="83" t="s">
        <v>5572</v>
      </c>
      <c r="J521" s="83" t="s">
        <v>5569</v>
      </c>
      <c r="K521" s="83" t="str">
        <f t="shared" si="275"/>
        <v>LK83DT_D1</v>
      </c>
      <c r="L521" s="83" t="s">
        <v>5573</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c r="A522" s="82" t="str">
        <f t="shared" si="300"/>
        <v>LK83DT_D2+1</v>
      </c>
      <c r="B522" s="82" t="str">
        <f t="shared" si="301"/>
        <v>LK83DT_D2+2</v>
      </c>
      <c r="C522" s="82" t="str">
        <f t="shared" si="302"/>
        <v>LK83DT_D2+3</v>
      </c>
      <c r="D522" s="82" t="str">
        <f t="shared" si="303"/>
        <v>LK83DT_D2+4</v>
      </c>
      <c r="E522" s="18" t="s">
        <v>3</v>
      </c>
      <c r="F522" s="84"/>
      <c r="G522" s="84"/>
      <c r="H522" s="92" t="s">
        <v>5574</v>
      </c>
      <c r="I522" s="83" t="s">
        <v>5575</v>
      </c>
      <c r="J522" s="83" t="s">
        <v>5573</v>
      </c>
      <c r="K522" s="83" t="str">
        <f t="shared" si="275"/>
        <v>LK83DT_D2</v>
      </c>
      <c r="L522" s="83" t="s">
        <v>5576</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c r="A523" s="82" t="str">
        <f t="shared" si="300"/>
        <v>LK83DT_D3+1</v>
      </c>
      <c r="B523" s="82" t="str">
        <f t="shared" si="301"/>
        <v>LK83DT_D3+2</v>
      </c>
      <c r="C523" s="82" t="str">
        <f t="shared" si="302"/>
        <v>LK83DT_D3+3</v>
      </c>
      <c r="D523" s="82" t="str">
        <f t="shared" si="303"/>
        <v>LK83DT_D3+4</v>
      </c>
      <c r="E523" s="18" t="s">
        <v>3</v>
      </c>
      <c r="F523" s="84"/>
      <c r="G523" s="84"/>
      <c r="H523" s="92" t="s">
        <v>5577</v>
      </c>
      <c r="I523" s="83" t="s">
        <v>5578</v>
      </c>
      <c r="J523" s="83" t="s">
        <v>5576</v>
      </c>
      <c r="K523" s="83" t="str">
        <f t="shared" si="275"/>
        <v>LK83DT_D3</v>
      </c>
      <c r="L523" s="83" t="s">
        <v>5570</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c r="A524" s="82" t="str">
        <f t="shared" si="300"/>
        <v>LK84DT+1</v>
      </c>
      <c r="B524" s="82" t="str">
        <f t="shared" si="301"/>
        <v>LK84DT+2</v>
      </c>
      <c r="C524" s="82" t="str">
        <f t="shared" si="302"/>
        <v>LK84DT+3</v>
      </c>
      <c r="D524" s="82" t="str">
        <f t="shared" si="303"/>
        <v>LK84DT+4</v>
      </c>
      <c r="E524" s="18" t="s">
        <v>3</v>
      </c>
      <c r="F524" s="84">
        <v>84</v>
      </c>
      <c r="G524" s="84"/>
      <c r="H524" s="92" t="s">
        <v>5579</v>
      </c>
      <c r="I524" s="83" t="s">
        <v>2821</v>
      </c>
      <c r="J524" s="83" t="s">
        <v>149</v>
      </c>
      <c r="K524" s="83"/>
      <c r="L524" s="83" t="s">
        <v>5580</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c r="A525" s="82" t="str">
        <f t="shared" si="300"/>
        <v>LK84DT_D1+1</v>
      </c>
      <c r="B525" s="82" t="str">
        <f t="shared" si="301"/>
        <v>LK84DT_D1+2</v>
      </c>
      <c r="C525" s="82" t="str">
        <f t="shared" si="302"/>
        <v>LK84DT_D1+3</v>
      </c>
      <c r="D525" s="82" t="str">
        <f t="shared" si="303"/>
        <v>LK84DT_D1+4</v>
      </c>
      <c r="E525" s="18" t="s">
        <v>3</v>
      </c>
      <c r="F525" s="84"/>
      <c r="G525" s="84"/>
      <c r="H525" s="92" t="s">
        <v>5581</v>
      </c>
      <c r="I525" s="83" t="s">
        <v>5582</v>
      </c>
      <c r="J525" s="83" t="s">
        <v>149</v>
      </c>
      <c r="K525" s="83" t="str">
        <f t="shared" ref="K525:K586" si="314">H525</f>
        <v>LK84DT_D1</v>
      </c>
      <c r="L525" s="83" t="s">
        <v>5583</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c r="A526" s="82" t="str">
        <f t="shared" si="300"/>
        <v>LK84DT_D2+1</v>
      </c>
      <c r="B526" s="82" t="str">
        <f t="shared" si="301"/>
        <v>LK84DT_D2+2</v>
      </c>
      <c r="C526" s="82" t="str">
        <f t="shared" si="302"/>
        <v>LK84DT_D2+3</v>
      </c>
      <c r="D526" s="82" t="str">
        <f t="shared" si="303"/>
        <v>LK84DT_D2+4</v>
      </c>
      <c r="E526" s="18" t="s">
        <v>3</v>
      </c>
      <c r="F526" s="84"/>
      <c r="G526" s="84"/>
      <c r="H526" s="92" t="s">
        <v>5584</v>
      </c>
      <c r="I526" s="83" t="s">
        <v>5585</v>
      </c>
      <c r="J526" s="83" t="s">
        <v>5583</v>
      </c>
      <c r="K526" s="83" t="str">
        <f t="shared" si="314"/>
        <v>LK84DT_D2</v>
      </c>
      <c r="L526" s="83" t="s">
        <v>5580</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c r="A527" s="82" t="str">
        <f t="shared" si="300"/>
        <v>LK85DT+1</v>
      </c>
      <c r="B527" s="82" t="str">
        <f t="shared" si="301"/>
        <v>LK85DT+2</v>
      </c>
      <c r="C527" s="82" t="str">
        <f t="shared" si="302"/>
        <v>LK85DT+3</v>
      </c>
      <c r="D527" s="82" t="str">
        <f t="shared" si="303"/>
        <v>LK85DT+4</v>
      </c>
      <c r="E527" s="18" t="s">
        <v>3</v>
      </c>
      <c r="F527" s="84">
        <v>85</v>
      </c>
      <c r="G527" s="84"/>
      <c r="H527" s="92" t="s">
        <v>5586</v>
      </c>
      <c r="I527" s="83" t="s">
        <v>5587</v>
      </c>
      <c r="J527" s="83" t="s">
        <v>5415</v>
      </c>
      <c r="K527" s="83"/>
      <c r="L527" s="83" t="s">
        <v>5545</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c r="A528" s="82" t="str">
        <f t="shared" si="300"/>
        <v>LK85DT_D1+1</v>
      </c>
      <c r="B528" s="82" t="str">
        <f t="shared" si="301"/>
        <v>LK85DT_D1+2</v>
      </c>
      <c r="C528" s="82" t="str">
        <f t="shared" si="302"/>
        <v>LK85DT_D1+3</v>
      </c>
      <c r="D528" s="82" t="str">
        <f t="shared" si="303"/>
        <v>LK85DT_D1+4</v>
      </c>
      <c r="E528" s="18" t="s">
        <v>3</v>
      </c>
      <c r="F528" s="84"/>
      <c r="G528" s="84"/>
      <c r="H528" s="92" t="s">
        <v>5588</v>
      </c>
      <c r="I528" s="83" t="s">
        <v>5589</v>
      </c>
      <c r="J528" s="83" t="s">
        <v>5415</v>
      </c>
      <c r="K528" s="83" t="str">
        <f t="shared" si="314"/>
        <v>LK85DT_D1</v>
      </c>
      <c r="L528" s="83" t="s">
        <v>5590</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c r="A529" s="82" t="str">
        <f t="shared" si="300"/>
        <v>LK85DT_D2+1</v>
      </c>
      <c r="B529" s="82" t="str">
        <f t="shared" si="301"/>
        <v>LK85DT_D2+2</v>
      </c>
      <c r="C529" s="82" t="str">
        <f t="shared" si="302"/>
        <v>LK85DT_D2+3</v>
      </c>
      <c r="D529" s="82" t="str">
        <f t="shared" si="303"/>
        <v>LK85DT_D2+4</v>
      </c>
      <c r="E529" s="18" t="s">
        <v>3</v>
      </c>
      <c r="F529" s="84"/>
      <c r="G529" s="84"/>
      <c r="H529" s="92" t="s">
        <v>5591</v>
      </c>
      <c r="I529" s="83" t="s">
        <v>5592</v>
      </c>
      <c r="J529" s="83" t="s">
        <v>5590</v>
      </c>
      <c r="K529" s="83" t="str">
        <f t="shared" si="314"/>
        <v>LK85DT_D2</v>
      </c>
      <c r="L529" s="83" t="s">
        <v>5545</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c r="A530" s="227" t="str">
        <f t="shared" si="300"/>
        <v>LK86DT+1</v>
      </c>
      <c r="B530" s="227" t="str">
        <f t="shared" si="301"/>
        <v>LK86DT+2</v>
      </c>
      <c r="C530" s="227" t="str">
        <f t="shared" si="302"/>
        <v>LK86DT+3</v>
      </c>
      <c r="D530" s="227" t="str">
        <f t="shared" si="303"/>
        <v>LK86DT+4</v>
      </c>
      <c r="E530" s="18" t="s">
        <v>3</v>
      </c>
      <c r="F530" s="84">
        <v>86</v>
      </c>
      <c r="G530" s="84"/>
      <c r="H530" s="92" t="s">
        <v>5593</v>
      </c>
      <c r="I530" s="83" t="s">
        <v>5594</v>
      </c>
      <c r="J530" s="83" t="s">
        <v>1104</v>
      </c>
      <c r="K530" s="83" t="str">
        <f t="shared" si="314"/>
        <v>LK86DT</v>
      </c>
      <c r="L530" s="83" t="s">
        <v>5595</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99</v>
      </c>
      <c r="AY530" s="289"/>
      <c r="AZ530" s="290"/>
      <c r="BA530" s="290"/>
      <c r="BB530" s="290"/>
      <c r="BC530" s="263"/>
      <c r="BD530" s="263"/>
      <c r="BE530" s="263"/>
      <c r="BF530" s="263"/>
      <c r="BG530" s="102">
        <f t="shared" si="321"/>
        <v>1632</v>
      </c>
    </row>
    <row r="531" spans="1:65" s="106" customFormat="1" ht="35.1" customHeight="1">
      <c r="A531" s="82" t="str">
        <f t="shared" si="300"/>
        <v>LK87DT+1</v>
      </c>
      <c r="B531" s="82" t="str">
        <f t="shared" si="301"/>
        <v>LK87DT+2</v>
      </c>
      <c r="C531" s="82" t="str">
        <f t="shared" si="302"/>
        <v>LK87DT+3</v>
      </c>
      <c r="D531" s="82" t="str">
        <f t="shared" si="303"/>
        <v>LK87DT+4</v>
      </c>
      <c r="E531" s="18" t="s">
        <v>3</v>
      </c>
      <c r="F531" s="84">
        <v>87</v>
      </c>
      <c r="G531" s="84"/>
      <c r="H531" s="92" t="s">
        <v>5596</v>
      </c>
      <c r="I531" s="83" t="s">
        <v>5597</v>
      </c>
      <c r="J531" s="86" t="s">
        <v>5382</v>
      </c>
      <c r="K531" s="83" t="str">
        <f t="shared" si="314"/>
        <v>LK87DT</v>
      </c>
      <c r="L531" s="83" t="s">
        <v>5537</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99</v>
      </c>
      <c r="AY531" s="100"/>
      <c r="AZ531" s="101"/>
      <c r="BA531" s="101"/>
      <c r="BB531" s="101"/>
      <c r="BC531" s="250"/>
      <c r="BD531" s="250"/>
      <c r="BE531" s="250"/>
      <c r="BF531" s="250"/>
      <c r="BG531" s="102">
        <f t="shared" si="321"/>
        <v>2274.5</v>
      </c>
    </row>
    <row r="532" spans="1:65" s="106" customFormat="1" ht="35.1" customHeight="1">
      <c r="A532" s="82" t="str">
        <f t="shared" si="300"/>
        <v>LK88DT+1</v>
      </c>
      <c r="B532" s="82" t="str">
        <f t="shared" si="301"/>
        <v>LK88DT+2</v>
      </c>
      <c r="C532" s="82" t="str">
        <f t="shared" si="302"/>
        <v>LK88DT+3</v>
      </c>
      <c r="D532" s="82" t="str">
        <f t="shared" si="303"/>
        <v>LK88DT+4</v>
      </c>
      <c r="E532" s="18" t="s">
        <v>3</v>
      </c>
      <c r="F532" s="84">
        <v>88</v>
      </c>
      <c r="G532" s="84"/>
      <c r="H532" s="92" t="s">
        <v>5598</v>
      </c>
      <c r="I532" s="83" t="s">
        <v>5599</v>
      </c>
      <c r="J532" s="83" t="s">
        <v>1097</v>
      </c>
      <c r="K532" s="83" t="str">
        <f t="shared" si="314"/>
        <v>LK88DT</v>
      </c>
      <c r="L532" s="83" t="s">
        <v>5565</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99</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c r="A533" s="82" t="str">
        <f t="shared" si="300"/>
        <v>LK89DT+1</v>
      </c>
      <c r="B533" s="82" t="str">
        <f t="shared" si="301"/>
        <v>LK89DT+2</v>
      </c>
      <c r="C533" s="82" t="str">
        <f t="shared" si="302"/>
        <v>LK89DT+3</v>
      </c>
      <c r="D533" s="82" t="str">
        <f t="shared" si="303"/>
        <v>LK89DT+4</v>
      </c>
      <c r="E533" s="18" t="s">
        <v>3</v>
      </c>
      <c r="F533" s="83">
        <v>89</v>
      </c>
      <c r="G533" s="83"/>
      <c r="H533" s="92" t="s">
        <v>5600</v>
      </c>
      <c r="I533" s="83" t="s">
        <v>5601</v>
      </c>
      <c r="J533" s="83" t="s">
        <v>4274</v>
      </c>
      <c r="K533" s="83" t="str">
        <f t="shared" si="314"/>
        <v>LK89DT</v>
      </c>
      <c r="L533" s="83" t="s">
        <v>5602</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99</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c r="A534" s="82" t="str">
        <f t="shared" si="300"/>
        <v>LK90DT+1</v>
      </c>
      <c r="B534" s="82" t="str">
        <f t="shared" si="301"/>
        <v>LK90DT+2</v>
      </c>
      <c r="C534" s="82" t="str">
        <f t="shared" si="302"/>
        <v>LK90DT+3</v>
      </c>
      <c r="D534" s="82" t="str">
        <f t="shared" si="303"/>
        <v>LK90DT+4</v>
      </c>
      <c r="E534" s="18" t="s">
        <v>3</v>
      </c>
      <c r="F534" s="54">
        <v>90</v>
      </c>
      <c r="G534" s="54"/>
      <c r="H534" s="83" t="s">
        <v>5603</v>
      </c>
      <c r="I534" s="83" t="s">
        <v>5604</v>
      </c>
      <c r="J534" s="83" t="s">
        <v>319</v>
      </c>
      <c r="K534" s="83"/>
      <c r="L534" s="83" t="s">
        <v>5605</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99</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c r="A535" s="82" t="str">
        <f t="shared" si="300"/>
        <v>LK90DT_D1+1</v>
      </c>
      <c r="B535" s="82" t="str">
        <f t="shared" si="301"/>
        <v>LK90DT_D1+2</v>
      </c>
      <c r="C535" s="82" t="str">
        <f t="shared" si="302"/>
        <v>LK90DT_D1+3</v>
      </c>
      <c r="D535" s="82" t="str">
        <f t="shared" si="303"/>
        <v>LK90DT_D1+4</v>
      </c>
      <c r="E535" s="18" t="s">
        <v>3</v>
      </c>
      <c r="F535" s="54"/>
      <c r="G535" s="54"/>
      <c r="H535" s="83" t="s">
        <v>5606</v>
      </c>
      <c r="I535" s="83" t="s">
        <v>5607</v>
      </c>
      <c r="J535" s="83" t="s">
        <v>319</v>
      </c>
      <c r="K535" s="83" t="str">
        <f t="shared" si="314"/>
        <v>LK90DT_D1</v>
      </c>
      <c r="L535" s="83" t="s">
        <v>1128</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99</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c r="A536" s="82" t="str">
        <f t="shared" si="300"/>
        <v>LK90DT_D2+1</v>
      </c>
      <c r="B536" s="82" t="str">
        <f t="shared" si="301"/>
        <v>LK90DT_D2+2</v>
      </c>
      <c r="C536" s="82" t="str">
        <f t="shared" si="302"/>
        <v>LK90DT_D2+3</v>
      </c>
      <c r="D536" s="82" t="str">
        <f t="shared" si="303"/>
        <v>LK90DT_D2+4</v>
      </c>
      <c r="E536" s="18" t="s">
        <v>3</v>
      </c>
      <c r="F536" s="54"/>
      <c r="G536" s="54"/>
      <c r="H536" s="83" t="s">
        <v>5608</v>
      </c>
      <c r="I536" s="83" t="s">
        <v>5609</v>
      </c>
      <c r="J536" s="83" t="s">
        <v>1128</v>
      </c>
      <c r="K536" s="83" t="str">
        <f t="shared" si="314"/>
        <v>LK90DT_D2</v>
      </c>
      <c r="L536" s="83" t="s">
        <v>5610</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99</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c r="A537" s="269" t="str">
        <f t="shared" si="300"/>
        <v>XL+1</v>
      </c>
      <c r="B537" s="269" t="str">
        <f t="shared" si="301"/>
        <v>XL+2</v>
      </c>
      <c r="C537" s="269" t="str">
        <f t="shared" si="302"/>
        <v>XL+3</v>
      </c>
      <c r="D537" s="269" t="str">
        <f t="shared" si="303"/>
        <v>XL+4</v>
      </c>
      <c r="E537" s="300" t="s">
        <v>99</v>
      </c>
      <c r="F537" s="197" t="s">
        <v>1159</v>
      </c>
      <c r="G537" s="197"/>
      <c r="H537" s="198" t="s">
        <v>99</v>
      </c>
      <c r="I537" s="271" t="s">
        <v>5611</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99</v>
      </c>
      <c r="AY537" s="281"/>
      <c r="AZ537" s="282"/>
      <c r="BA537" s="282"/>
      <c r="BB537" s="282"/>
      <c r="BC537" s="283"/>
      <c r="BD537" s="283"/>
      <c r="BE537" s="283"/>
      <c r="BF537" s="283"/>
    </row>
    <row r="538" spans="1:65" s="106" customFormat="1" ht="35.1" customHeight="1">
      <c r="A538" s="82" t="str">
        <f t="shared" si="300"/>
        <v>XL1DT+1</v>
      </c>
      <c r="B538" s="82" t="str">
        <f t="shared" si="301"/>
        <v>XL1DT+2</v>
      </c>
      <c r="C538" s="82" t="str">
        <f t="shared" si="302"/>
        <v>XL1DT+3</v>
      </c>
      <c r="D538" s="82" t="str">
        <f t="shared" si="303"/>
        <v>XL1DT+4</v>
      </c>
      <c r="E538" s="32" t="s">
        <v>99</v>
      </c>
      <c r="F538" s="84">
        <v>1</v>
      </c>
      <c r="G538" s="84"/>
      <c r="H538" s="92" t="s">
        <v>5612</v>
      </c>
      <c r="I538" s="83" t="s">
        <v>200</v>
      </c>
      <c r="J538" s="93" t="s">
        <v>152</v>
      </c>
      <c r="K538" s="83"/>
      <c r="L538" s="93" t="s">
        <v>5613</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99</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c r="A539" s="82" t="str">
        <f t="shared" si="300"/>
        <v>XL1DT_D1+1</v>
      </c>
      <c r="B539" s="82" t="str">
        <f t="shared" si="301"/>
        <v>XL1DT_D1+2</v>
      </c>
      <c r="C539" s="82" t="str">
        <f t="shared" si="302"/>
        <v>XL1DT_D1+3</v>
      </c>
      <c r="D539" s="82" t="str">
        <f t="shared" si="303"/>
        <v>XL1DT_D1+4</v>
      </c>
      <c r="E539" s="32" t="s">
        <v>99</v>
      </c>
      <c r="F539" s="84"/>
      <c r="G539" s="84"/>
      <c r="H539" s="92" t="s">
        <v>201</v>
      </c>
      <c r="I539" s="83" t="s">
        <v>5614</v>
      </c>
      <c r="J539" s="93" t="s">
        <v>152</v>
      </c>
      <c r="K539" s="83" t="str">
        <f t="shared" si="314"/>
        <v>XL1DT_D1</v>
      </c>
      <c r="L539" s="93" t="s">
        <v>5615</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99</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c r="A540" s="82" t="str">
        <f t="shared" si="300"/>
        <v>XL1DT_D2+1</v>
      </c>
      <c r="B540" s="82" t="str">
        <f t="shared" si="301"/>
        <v>XL1DT_D2+2</v>
      </c>
      <c r="C540" s="82" t="str">
        <f t="shared" si="302"/>
        <v>XL1DT_D2+3</v>
      </c>
      <c r="D540" s="82" t="str">
        <f t="shared" si="303"/>
        <v>XL1DT_D2+4</v>
      </c>
      <c r="E540" s="32" t="s">
        <v>99</v>
      </c>
      <c r="F540" s="84"/>
      <c r="G540" s="84"/>
      <c r="H540" s="92" t="s">
        <v>202</v>
      </c>
      <c r="I540" s="83" t="s">
        <v>5616</v>
      </c>
      <c r="J540" s="93" t="s">
        <v>5617</v>
      </c>
      <c r="K540" s="83" t="str">
        <f t="shared" si="314"/>
        <v>XL1DT_D2</v>
      </c>
      <c r="L540" s="93" t="s">
        <v>5618</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99</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c r="A541" s="82" t="str">
        <f t="shared" si="300"/>
        <v>XL1DT_D3+1</v>
      </c>
      <c r="B541" s="82" t="str">
        <f t="shared" si="301"/>
        <v>XL1DT_D3+2</v>
      </c>
      <c r="C541" s="82" t="str">
        <f t="shared" si="302"/>
        <v>XL1DT_D3+3</v>
      </c>
      <c r="D541" s="82" t="str">
        <f t="shared" si="303"/>
        <v>XL1DT_D3+4</v>
      </c>
      <c r="E541" s="32" t="s">
        <v>99</v>
      </c>
      <c r="F541" s="84"/>
      <c r="G541" s="84"/>
      <c r="H541" s="92" t="s">
        <v>203</v>
      </c>
      <c r="I541" s="83" t="s">
        <v>5619</v>
      </c>
      <c r="J541" s="93" t="s">
        <v>5620</v>
      </c>
      <c r="K541" s="83" t="str">
        <f t="shared" si="314"/>
        <v>XL1DT_D3</v>
      </c>
      <c r="L541" s="93" t="s">
        <v>5621</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99</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c r="A542" s="82" t="str">
        <f t="shared" si="300"/>
        <v>XL1DT_D4+1</v>
      </c>
      <c r="B542" s="82" t="str">
        <f t="shared" si="301"/>
        <v>XL1DT_D4+2</v>
      </c>
      <c r="C542" s="82" t="str">
        <f t="shared" si="302"/>
        <v>XL1DT_D4+3</v>
      </c>
      <c r="D542" s="82" t="str">
        <f t="shared" si="303"/>
        <v>XL1DT_D4+4</v>
      </c>
      <c r="E542" s="32" t="s">
        <v>99</v>
      </c>
      <c r="F542" s="84"/>
      <c r="G542" s="84"/>
      <c r="H542" s="92" t="s">
        <v>204</v>
      </c>
      <c r="I542" s="83" t="s">
        <v>5622</v>
      </c>
      <c r="J542" s="93" t="s">
        <v>5623</v>
      </c>
      <c r="K542" s="83" t="str">
        <f t="shared" si="314"/>
        <v>XL1DT_D4</v>
      </c>
      <c r="L542" s="93" t="s">
        <v>5624</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99</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c r="A543" s="82" t="str">
        <f t="shared" si="300"/>
        <v>XL1DT_D5+1</v>
      </c>
      <c r="B543" s="82" t="str">
        <f t="shared" si="301"/>
        <v>XL1DT_D5+2</v>
      </c>
      <c r="C543" s="82" t="str">
        <f t="shared" si="302"/>
        <v>XL1DT_D5+3</v>
      </c>
      <c r="D543" s="82" t="str">
        <f t="shared" si="303"/>
        <v>XL1DT_D5+4</v>
      </c>
      <c r="E543" s="32" t="s">
        <v>99</v>
      </c>
      <c r="F543" s="84"/>
      <c r="G543" s="84"/>
      <c r="H543" s="92" t="s">
        <v>205</v>
      </c>
      <c r="I543" s="83" t="s">
        <v>5625</v>
      </c>
      <c r="J543" s="93" t="s">
        <v>5626</v>
      </c>
      <c r="K543" s="83" t="str">
        <f t="shared" si="314"/>
        <v>XL1DT_D5</v>
      </c>
      <c r="L543" s="93" t="s">
        <v>5613</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99</v>
      </c>
      <c r="AY543" s="100"/>
      <c r="AZ543" s="101"/>
      <c r="BA543" s="101"/>
      <c r="BB543" s="101"/>
      <c r="BC543" s="250"/>
      <c r="BD543" s="250"/>
      <c r="BE543" s="250"/>
      <c r="BF543" s="250"/>
      <c r="BG543" s="102">
        <f>AV543-AW543</f>
        <v>1326</v>
      </c>
    </row>
    <row r="544" spans="1:65" s="106" customFormat="1" ht="35.1" customHeight="1">
      <c r="A544" s="82" t="str">
        <f t="shared" si="300"/>
        <v>XL2DT+1</v>
      </c>
      <c r="B544" s="82" t="str">
        <f t="shared" si="301"/>
        <v>XL2DT+2</v>
      </c>
      <c r="C544" s="82" t="str">
        <f t="shared" si="302"/>
        <v>XL2DT+3</v>
      </c>
      <c r="D544" s="82" t="str">
        <f t="shared" si="303"/>
        <v>XL2DT+4</v>
      </c>
      <c r="E544" s="32" t="s">
        <v>99</v>
      </c>
      <c r="F544" s="84">
        <v>2</v>
      </c>
      <c r="G544" s="84"/>
      <c r="H544" s="92" t="s">
        <v>5627</v>
      </c>
      <c r="I544" s="83" t="s">
        <v>217</v>
      </c>
      <c r="J544" s="93" t="s">
        <v>1104</v>
      </c>
      <c r="K544" s="83"/>
      <c r="L544" s="93" t="s">
        <v>5628</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99</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c r="A545" s="82" t="str">
        <f t="shared" si="300"/>
        <v>XL2DT_D1+1</v>
      </c>
      <c r="B545" s="82" t="str">
        <f t="shared" si="301"/>
        <v>XL2DT_D1+2</v>
      </c>
      <c r="C545" s="82" t="str">
        <f t="shared" si="302"/>
        <v>XL2DT_D1+3</v>
      </c>
      <c r="D545" s="82" t="str">
        <f t="shared" si="303"/>
        <v>XL2DT_D1+4</v>
      </c>
      <c r="E545" s="32" t="s">
        <v>99</v>
      </c>
      <c r="F545" s="84"/>
      <c r="G545" s="84"/>
      <c r="H545" s="92" t="s">
        <v>216</v>
      </c>
      <c r="I545" s="83" t="s">
        <v>5629</v>
      </c>
      <c r="J545" s="93" t="s">
        <v>1104</v>
      </c>
      <c r="K545" s="83" t="str">
        <f t="shared" si="314"/>
        <v>XL2DT_D1</v>
      </c>
      <c r="L545" s="93" t="s">
        <v>215</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99</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c r="A546" s="82" t="str">
        <f t="shared" si="300"/>
        <v>XL2DT_D2+1</v>
      </c>
      <c r="B546" s="82" t="str">
        <f t="shared" si="301"/>
        <v>XL2DT_D2+2</v>
      </c>
      <c r="C546" s="82" t="str">
        <f t="shared" si="302"/>
        <v>XL2DT_D2+3</v>
      </c>
      <c r="D546" s="82" t="str">
        <f t="shared" si="303"/>
        <v>XL2DT_D2+4</v>
      </c>
      <c r="E546" s="32" t="s">
        <v>99</v>
      </c>
      <c r="F546" s="84"/>
      <c r="G546" s="84"/>
      <c r="H546" s="92" t="s">
        <v>218</v>
      </c>
      <c r="I546" s="83" t="s">
        <v>5630</v>
      </c>
      <c r="J546" s="93" t="s">
        <v>215</v>
      </c>
      <c r="K546" s="83" t="str">
        <f t="shared" si="314"/>
        <v>XL2DT_D2</v>
      </c>
      <c r="L546" s="93" t="s">
        <v>98</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99</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c r="A547" s="82" t="str">
        <f t="shared" si="300"/>
        <v>XL2DT_D3+1</v>
      </c>
      <c r="B547" s="82" t="str">
        <f t="shared" si="301"/>
        <v>XL2DT_D3+2</v>
      </c>
      <c r="C547" s="82" t="str">
        <f t="shared" si="302"/>
        <v>XL2DT_D3+3</v>
      </c>
      <c r="D547" s="82" t="str">
        <f t="shared" si="303"/>
        <v>XL2DT_D3+4</v>
      </c>
      <c r="E547" s="32" t="s">
        <v>99</v>
      </c>
      <c r="F547" s="84"/>
      <c r="G547" s="84"/>
      <c r="H547" s="92" t="s">
        <v>219</v>
      </c>
      <c r="I547" s="83" t="s">
        <v>5631</v>
      </c>
      <c r="J547" s="93" t="s">
        <v>98</v>
      </c>
      <c r="K547" s="83" t="str">
        <f t="shared" si="314"/>
        <v>XL2DT_D3</v>
      </c>
      <c r="L547" s="93" t="s">
        <v>5632</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99</v>
      </c>
      <c r="AY547" s="100"/>
      <c r="AZ547" s="101"/>
      <c r="BA547" s="101"/>
      <c r="BB547" s="101"/>
      <c r="BC547" s="250"/>
      <c r="BD547" s="250"/>
      <c r="BE547" s="250"/>
      <c r="BF547" s="250"/>
      <c r="BG547" s="102">
        <f>AV547-AW547</f>
        <v>1185</v>
      </c>
    </row>
    <row r="548" spans="1:65" s="106" customFormat="1" ht="35.1" customHeight="1">
      <c r="A548" s="82" t="str">
        <f t="shared" si="300"/>
        <v>XL2DT_D4+1</v>
      </c>
      <c r="B548" s="82" t="str">
        <f t="shared" si="301"/>
        <v>XL2DT_D4+2</v>
      </c>
      <c r="C548" s="82" t="str">
        <f t="shared" si="302"/>
        <v>XL2DT_D4+3</v>
      </c>
      <c r="D548" s="82" t="str">
        <f t="shared" si="303"/>
        <v>XL2DT_D4+4</v>
      </c>
      <c r="E548" s="32" t="s">
        <v>99</v>
      </c>
      <c r="F548" s="84"/>
      <c r="G548" s="84"/>
      <c r="H548" s="92" t="s">
        <v>220</v>
      </c>
      <c r="I548" s="83" t="s">
        <v>5633</v>
      </c>
      <c r="J548" s="93" t="s">
        <v>5634</v>
      </c>
      <c r="K548" s="83" t="str">
        <f t="shared" si="314"/>
        <v>XL2DT_D4</v>
      </c>
      <c r="L548" s="93" t="s">
        <v>241</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99</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c r="A549" s="82" t="str">
        <f t="shared" si="300"/>
        <v>XL2DT_D5+1</v>
      </c>
      <c r="B549" s="82" t="str">
        <f t="shared" si="301"/>
        <v>XL2DT_D5+2</v>
      </c>
      <c r="C549" s="82" t="str">
        <f t="shared" si="302"/>
        <v>XL2DT_D5+3</v>
      </c>
      <c r="D549" s="82" t="str">
        <f t="shared" si="303"/>
        <v>XL2DT_D5+4</v>
      </c>
      <c r="E549" s="32" t="s">
        <v>99</v>
      </c>
      <c r="F549" s="84"/>
      <c r="G549" s="84"/>
      <c r="H549" s="92" t="s">
        <v>221</v>
      </c>
      <c r="I549" s="83" t="s">
        <v>5635</v>
      </c>
      <c r="J549" s="93" t="s">
        <v>241</v>
      </c>
      <c r="K549" s="83" t="str">
        <f t="shared" si="314"/>
        <v>XL2DT_D5</v>
      </c>
      <c r="L549" s="93" t="s">
        <v>5628</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99</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c r="A550" s="82" t="str">
        <f t="shared" si="300"/>
        <v>XL3DT+1</v>
      </c>
      <c r="B550" s="82" t="str">
        <f t="shared" si="301"/>
        <v>XL3DT+2</v>
      </c>
      <c r="C550" s="82" t="str">
        <f t="shared" si="302"/>
        <v>XL3DT+3</v>
      </c>
      <c r="D550" s="82" t="str">
        <f t="shared" si="303"/>
        <v>XL3DT+4</v>
      </c>
      <c r="E550" s="32" t="s">
        <v>99</v>
      </c>
      <c r="F550" s="84">
        <v>3</v>
      </c>
      <c r="G550" s="84"/>
      <c r="H550" s="92" t="s">
        <v>5636</v>
      </c>
      <c r="I550" s="83" t="s">
        <v>223</v>
      </c>
      <c r="J550" s="93" t="s">
        <v>5637</v>
      </c>
      <c r="K550" s="83"/>
      <c r="L550" s="93" t="s">
        <v>5628</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99</v>
      </c>
      <c r="AY550" s="100"/>
      <c r="AZ550" s="101"/>
      <c r="BA550" s="101"/>
      <c r="BB550" s="101"/>
      <c r="BC550" s="250"/>
      <c r="BD550" s="250"/>
      <c r="BE550" s="250"/>
      <c r="BF550" s="250"/>
    </row>
    <row r="551" spans="1:65" s="106" customFormat="1" ht="35.1" customHeight="1">
      <c r="A551" s="82" t="str">
        <f t="shared" si="300"/>
        <v>XL3DT_D1+1</v>
      </c>
      <c r="B551" s="82" t="str">
        <f t="shared" si="301"/>
        <v>XL3DT_D1+2</v>
      </c>
      <c r="C551" s="82" t="str">
        <f t="shared" si="302"/>
        <v>XL3DT_D1+3</v>
      </c>
      <c r="D551" s="82" t="str">
        <f t="shared" si="303"/>
        <v>XL3DT_D1+4</v>
      </c>
      <c r="E551" s="32" t="s">
        <v>99</v>
      </c>
      <c r="F551" s="84"/>
      <c r="G551" s="84"/>
      <c r="H551" s="92" t="s">
        <v>222</v>
      </c>
      <c r="I551" s="83" t="s">
        <v>5638</v>
      </c>
      <c r="J551" s="93" t="s">
        <v>5637</v>
      </c>
      <c r="K551" s="83" t="str">
        <f t="shared" si="314"/>
        <v>XL3DT_D1</v>
      </c>
      <c r="L551" s="93" t="s">
        <v>251</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99</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c r="A552" s="82" t="str">
        <f t="shared" si="300"/>
        <v>XL3DT_D2+1</v>
      </c>
      <c r="B552" s="82" t="str">
        <f t="shared" si="301"/>
        <v>XL3DT_D2+2</v>
      </c>
      <c r="C552" s="82" t="str">
        <f t="shared" si="302"/>
        <v>XL3DT_D2+3</v>
      </c>
      <c r="D552" s="82" t="str">
        <f t="shared" si="303"/>
        <v>XL3DT_D2+4</v>
      </c>
      <c r="E552" s="32" t="s">
        <v>99</v>
      </c>
      <c r="F552" s="84"/>
      <c r="G552" s="84"/>
      <c r="H552" s="92" t="s">
        <v>224</v>
      </c>
      <c r="I552" s="83" t="s">
        <v>5639</v>
      </c>
      <c r="J552" s="93" t="s">
        <v>251</v>
      </c>
      <c r="K552" s="83" t="str">
        <f t="shared" si="314"/>
        <v>XL3DT_D2</v>
      </c>
      <c r="L552" s="93" t="s">
        <v>5628</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99</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c r="A553" s="82" t="str">
        <f t="shared" si="300"/>
        <v>XL3DT_D3+1</v>
      </c>
      <c r="B553" s="82" t="str">
        <f t="shared" si="301"/>
        <v>XL3DT_D3+2</v>
      </c>
      <c r="C553" s="82" t="str">
        <f t="shared" si="302"/>
        <v>XL3DT_D3+3</v>
      </c>
      <c r="D553" s="82" t="str">
        <f t="shared" si="303"/>
        <v>XL3DT_D3+4</v>
      </c>
      <c r="E553" s="32" t="s">
        <v>99</v>
      </c>
      <c r="F553" s="84"/>
      <c r="G553" s="84"/>
      <c r="H553" s="92" t="s">
        <v>225</v>
      </c>
      <c r="I553" s="83" t="s">
        <v>5640</v>
      </c>
      <c r="J553" s="93" t="s">
        <v>5641</v>
      </c>
      <c r="K553" s="83" t="str">
        <f t="shared" si="314"/>
        <v>XL3DT_D3</v>
      </c>
      <c r="L553" s="93" t="s">
        <v>5642</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99</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c r="A554" s="82" t="str">
        <f t="shared" si="300"/>
        <v>XL4DT+1</v>
      </c>
      <c r="B554" s="82" t="str">
        <f t="shared" si="301"/>
        <v>XL4DT+2</v>
      </c>
      <c r="C554" s="82" t="str">
        <f t="shared" si="302"/>
        <v>XL4DT+3</v>
      </c>
      <c r="D554" s="82" t="str">
        <f t="shared" si="303"/>
        <v>XL4DT+4</v>
      </c>
      <c r="E554" s="32" t="s">
        <v>99</v>
      </c>
      <c r="F554" s="84">
        <v>4</v>
      </c>
      <c r="G554" s="84"/>
      <c r="H554" s="92" t="s">
        <v>5643</v>
      </c>
      <c r="I554" s="83" t="s">
        <v>227</v>
      </c>
      <c r="J554" s="93" t="s">
        <v>251</v>
      </c>
      <c r="K554" s="83"/>
      <c r="L554" s="93" t="s">
        <v>5642</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99</v>
      </c>
      <c r="AY554" s="100"/>
      <c r="AZ554" s="101"/>
      <c r="BA554" s="101"/>
      <c r="BB554" s="101"/>
      <c r="BC554" s="250"/>
      <c r="BD554" s="250"/>
      <c r="BE554" s="250"/>
      <c r="BF554" s="250"/>
    </row>
    <row r="555" spans="1:65" s="106" customFormat="1" ht="35.1" customHeight="1">
      <c r="A555" s="82" t="str">
        <f t="shared" si="300"/>
        <v>XL4DT_D1+1</v>
      </c>
      <c r="B555" s="82" t="str">
        <f t="shared" si="301"/>
        <v>XL4DT_D1+2</v>
      </c>
      <c r="C555" s="82" t="str">
        <f t="shared" si="302"/>
        <v>XL4DT_D1+3</v>
      </c>
      <c r="D555" s="82" t="str">
        <f t="shared" si="303"/>
        <v>XL4DT_D1+4</v>
      </c>
      <c r="E555" s="32" t="s">
        <v>99</v>
      </c>
      <c r="F555" s="84"/>
      <c r="G555" s="84"/>
      <c r="H555" s="92" t="s">
        <v>226</v>
      </c>
      <c r="I555" s="83" t="s">
        <v>5639</v>
      </c>
      <c r="J555" s="93" t="s">
        <v>251</v>
      </c>
      <c r="K555" s="83" t="str">
        <f t="shared" si="314"/>
        <v>XL4DT_D1</v>
      </c>
      <c r="L555" s="93" t="s">
        <v>5628</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99</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c r="A556" s="82" t="str">
        <f t="shared" si="300"/>
        <v>XL4DT_D2+1</v>
      </c>
      <c r="B556" s="82" t="str">
        <f t="shared" si="301"/>
        <v>XL4DT_D2+2</v>
      </c>
      <c r="C556" s="82" t="str">
        <f t="shared" si="302"/>
        <v>XL4DT_D2+3</v>
      </c>
      <c r="D556" s="82" t="str">
        <f t="shared" si="303"/>
        <v>XL4DT_D2+4</v>
      </c>
      <c r="E556" s="32" t="s">
        <v>99</v>
      </c>
      <c r="F556" s="84"/>
      <c r="G556" s="84"/>
      <c r="H556" s="92" t="s">
        <v>228</v>
      </c>
      <c r="I556" s="83" t="s">
        <v>5640</v>
      </c>
      <c r="J556" s="93" t="s">
        <v>5644</v>
      </c>
      <c r="K556" s="83" t="str">
        <f t="shared" si="314"/>
        <v>XL4DT_D2</v>
      </c>
      <c r="L556" s="93" t="s">
        <v>5642</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99</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c r="A557" s="82" t="str">
        <f t="shared" si="300"/>
        <v>XL5DT+1</v>
      </c>
      <c r="B557" s="82" t="str">
        <f t="shared" si="301"/>
        <v>XL5DT+2</v>
      </c>
      <c r="C557" s="82" t="str">
        <f t="shared" si="302"/>
        <v>XL5DT+3</v>
      </c>
      <c r="D557" s="82" t="str">
        <f t="shared" si="303"/>
        <v>XL5DT+4</v>
      </c>
      <c r="E557" s="32" t="s">
        <v>99</v>
      </c>
      <c r="F557" s="84">
        <v>5</v>
      </c>
      <c r="G557" s="84"/>
      <c r="H557" s="92" t="s">
        <v>5645</v>
      </c>
      <c r="I557" s="83" t="s">
        <v>5646</v>
      </c>
      <c r="J557" s="93" t="s">
        <v>258</v>
      </c>
      <c r="K557" s="83"/>
      <c r="L557" s="93" t="s">
        <v>215</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99</v>
      </c>
      <c r="AY557" s="100"/>
      <c r="AZ557" s="101"/>
      <c r="BA557" s="101"/>
      <c r="BB557" s="101"/>
      <c r="BC557" s="250"/>
      <c r="BD557" s="250"/>
      <c r="BE557" s="250"/>
      <c r="BF557" s="250"/>
    </row>
    <row r="558" spans="1:65" s="106" customFormat="1" ht="35.1" customHeight="1">
      <c r="A558" s="82" t="str">
        <f t="shared" si="300"/>
        <v>XL5DT_D1+1</v>
      </c>
      <c r="B558" s="82" t="str">
        <f t="shared" si="301"/>
        <v>XL5DT_D1+2</v>
      </c>
      <c r="C558" s="82" t="str">
        <f t="shared" si="302"/>
        <v>XL5DT_D1+3</v>
      </c>
      <c r="D558" s="82" t="str">
        <f t="shared" si="303"/>
        <v>XL5DT_D1+4</v>
      </c>
      <c r="E558" s="32" t="s">
        <v>99</v>
      </c>
      <c r="F558" s="84"/>
      <c r="G558" s="84"/>
      <c r="H558" s="92" t="s">
        <v>229</v>
      </c>
      <c r="I558" s="83" t="s">
        <v>5647</v>
      </c>
      <c r="J558" s="93" t="s">
        <v>258</v>
      </c>
      <c r="K558" s="83" t="str">
        <f t="shared" si="314"/>
        <v>XL5DT_D1</v>
      </c>
      <c r="L558" s="93" t="s">
        <v>271</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99</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c r="A559" s="82" t="str">
        <f t="shared" si="300"/>
        <v>XL5DT_D2+1</v>
      </c>
      <c r="B559" s="82" t="str">
        <f t="shared" si="301"/>
        <v>XL5DT_D2+2</v>
      </c>
      <c r="C559" s="82" t="str">
        <f t="shared" si="302"/>
        <v>XL5DT_D2+3</v>
      </c>
      <c r="D559" s="82" t="str">
        <f t="shared" si="303"/>
        <v>XL5DT_D2+4</v>
      </c>
      <c r="E559" s="32" t="s">
        <v>99</v>
      </c>
      <c r="F559" s="84"/>
      <c r="G559" s="84"/>
      <c r="H559" s="92" t="s">
        <v>230</v>
      </c>
      <c r="I559" s="83" t="s">
        <v>5648</v>
      </c>
      <c r="J559" s="93" t="s">
        <v>271</v>
      </c>
      <c r="K559" s="83" t="str">
        <f t="shared" si="314"/>
        <v>XL5DT_D2</v>
      </c>
      <c r="L559" s="93" t="s">
        <v>5649</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99</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c r="A560" s="82" t="str">
        <f t="shared" si="300"/>
        <v>XL5DT_D3+1</v>
      </c>
      <c r="B560" s="82" t="str">
        <f t="shared" si="301"/>
        <v>XL5DT_D3+2</v>
      </c>
      <c r="C560" s="82" t="str">
        <f t="shared" si="302"/>
        <v>XL5DT_D3+3</v>
      </c>
      <c r="D560" s="82" t="str">
        <f t="shared" si="303"/>
        <v>XL5DT_D3+4</v>
      </c>
      <c r="E560" s="32" t="s">
        <v>99</v>
      </c>
      <c r="F560" s="84"/>
      <c r="G560" s="84"/>
      <c r="H560" s="92" t="s">
        <v>231</v>
      </c>
      <c r="I560" s="83" t="s">
        <v>5650</v>
      </c>
      <c r="J560" s="93" t="s">
        <v>5651</v>
      </c>
      <c r="K560" s="83" t="str">
        <f t="shared" si="314"/>
        <v>XL5DT_D3</v>
      </c>
      <c r="L560" s="93" t="s">
        <v>215</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99</v>
      </c>
      <c r="AY560" s="100"/>
      <c r="AZ560" s="101"/>
      <c r="BA560" s="101"/>
      <c r="BB560" s="101"/>
      <c r="BC560" s="250"/>
      <c r="BD560" s="250"/>
      <c r="BE560" s="250"/>
      <c r="BF560" s="250"/>
      <c r="BG560" s="102">
        <f>AV560-AW560</f>
        <v>1044</v>
      </c>
    </row>
    <row r="561" spans="1:65" s="106" customFormat="1" ht="35.1" customHeight="1">
      <c r="A561" s="82" t="str">
        <f t="shared" si="300"/>
        <v>XL6DT+1</v>
      </c>
      <c r="B561" s="82" t="str">
        <f t="shared" si="301"/>
        <v>XL6DT+2</v>
      </c>
      <c r="C561" s="82" t="str">
        <f t="shared" si="302"/>
        <v>XL6DT+3</v>
      </c>
      <c r="D561" s="82" t="str">
        <f t="shared" si="303"/>
        <v>XL6DT+4</v>
      </c>
      <c r="E561" s="32" t="s">
        <v>99</v>
      </c>
      <c r="F561" s="84">
        <v>6</v>
      </c>
      <c r="G561" s="84"/>
      <c r="H561" s="92" t="s">
        <v>5652</v>
      </c>
      <c r="I561" s="83" t="s">
        <v>97</v>
      </c>
      <c r="J561" s="93" t="s">
        <v>215</v>
      </c>
      <c r="K561" s="83"/>
      <c r="L561" s="93" t="s">
        <v>217</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99</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c r="A562" s="82" t="str">
        <f t="shared" si="300"/>
        <v>XL6DT_D1+1</v>
      </c>
      <c r="B562" s="82" t="str">
        <f t="shared" si="301"/>
        <v>XL6DT_D1+2</v>
      </c>
      <c r="C562" s="82" t="str">
        <f t="shared" si="302"/>
        <v>XL6DT_D1+3</v>
      </c>
      <c r="D562" s="82" t="str">
        <f t="shared" si="303"/>
        <v>XL6DT_D1+4</v>
      </c>
      <c r="E562" s="32" t="s">
        <v>99</v>
      </c>
      <c r="F562" s="84"/>
      <c r="G562" s="84"/>
      <c r="H562" s="92" t="s">
        <v>232</v>
      </c>
      <c r="I562" s="83" t="s">
        <v>5653</v>
      </c>
      <c r="J562" s="93" t="s">
        <v>215</v>
      </c>
      <c r="K562" s="83" t="str">
        <f t="shared" si="314"/>
        <v>XL6DT_D1</v>
      </c>
      <c r="L562" s="93" t="s">
        <v>287</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99</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c r="A563" s="82" t="str">
        <f t="shared" si="300"/>
        <v>XL6DT_D2+1</v>
      </c>
      <c r="B563" s="82" t="str">
        <f t="shared" si="301"/>
        <v>XL6DT_D2+2</v>
      </c>
      <c r="C563" s="82" t="str">
        <f t="shared" si="302"/>
        <v>XL6DT_D2+3</v>
      </c>
      <c r="D563" s="82" t="str">
        <f t="shared" si="303"/>
        <v>XL6DT_D2+4</v>
      </c>
      <c r="E563" s="32" t="s">
        <v>99</v>
      </c>
      <c r="F563" s="84"/>
      <c r="G563" s="84"/>
      <c r="H563" s="92" t="s">
        <v>233</v>
      </c>
      <c r="I563" s="83" t="s">
        <v>5654</v>
      </c>
      <c r="J563" s="93" t="s">
        <v>287</v>
      </c>
      <c r="K563" s="83" t="str">
        <f t="shared" si="314"/>
        <v>XL6DT_D2</v>
      </c>
      <c r="L563" s="93" t="s">
        <v>217</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99</v>
      </c>
      <c r="AY563" s="100"/>
      <c r="AZ563" s="101"/>
      <c r="BA563" s="101"/>
      <c r="BB563" s="101"/>
      <c r="BC563" s="250"/>
      <c r="BD563" s="250"/>
      <c r="BE563" s="250"/>
      <c r="BF563" s="250"/>
      <c r="BG563" s="102">
        <f>AV563-AW563</f>
        <v>1467</v>
      </c>
    </row>
    <row r="564" spans="1:65" s="106" customFormat="1" ht="35.1" customHeight="1">
      <c r="A564" s="82" t="str">
        <f t="shared" ref="A564:A627" si="336">$H564&amp;"+1"</f>
        <v>XL7DT+1</v>
      </c>
      <c r="B564" s="82" t="str">
        <f t="shared" ref="B564:B627" si="337">$H564&amp;"+2"</f>
        <v>XL7DT+2</v>
      </c>
      <c r="C564" s="82" t="str">
        <f t="shared" ref="C564:C627" si="338">$H564&amp;"+3"</f>
        <v>XL7DT+3</v>
      </c>
      <c r="D564" s="82" t="str">
        <f t="shared" ref="D564:D627" si="339">$H564&amp;"+4"</f>
        <v>XL7DT+4</v>
      </c>
      <c r="E564" s="32" t="s">
        <v>99</v>
      </c>
      <c r="F564" s="84">
        <v>7</v>
      </c>
      <c r="G564" s="84"/>
      <c r="H564" s="92" t="s">
        <v>5655</v>
      </c>
      <c r="I564" s="83" t="s">
        <v>235</v>
      </c>
      <c r="J564" s="93" t="s">
        <v>215</v>
      </c>
      <c r="K564" s="83"/>
      <c r="L564" s="93" t="s">
        <v>217</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99</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c r="A565" s="82" t="str">
        <f t="shared" si="336"/>
        <v>XL7DT_D1+1</v>
      </c>
      <c r="B565" s="82" t="str">
        <f t="shared" si="337"/>
        <v>XL7DT_D1+2</v>
      </c>
      <c r="C565" s="82" t="str">
        <f t="shared" si="338"/>
        <v>XL7DT_D1+3</v>
      </c>
      <c r="D565" s="82" t="str">
        <f t="shared" si="339"/>
        <v>XL7DT_D1+4</v>
      </c>
      <c r="E565" s="32" t="s">
        <v>99</v>
      </c>
      <c r="F565" s="84"/>
      <c r="G565" s="84"/>
      <c r="H565" s="92" t="s">
        <v>234</v>
      </c>
      <c r="I565" s="83" t="s">
        <v>5630</v>
      </c>
      <c r="J565" s="93" t="s">
        <v>215</v>
      </c>
      <c r="K565" s="83" t="str">
        <f t="shared" si="314"/>
        <v>XL7DT_D1</v>
      </c>
      <c r="L565" s="93" t="s">
        <v>98</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99</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c r="A566" s="82" t="str">
        <f t="shared" si="336"/>
        <v>XL7DT_D2+1</v>
      </c>
      <c r="B566" s="82" t="str">
        <f t="shared" si="337"/>
        <v>XL7DT_D2+2</v>
      </c>
      <c r="C566" s="82" t="str">
        <f t="shared" si="338"/>
        <v>XL7DT_D2+3</v>
      </c>
      <c r="D566" s="82" t="str">
        <f t="shared" si="339"/>
        <v>XL7DT_D2+4</v>
      </c>
      <c r="E566" s="32" t="s">
        <v>99</v>
      </c>
      <c r="F566" s="84"/>
      <c r="G566" s="84"/>
      <c r="H566" s="92" t="s">
        <v>236</v>
      </c>
      <c r="I566" s="83" t="s">
        <v>5656</v>
      </c>
      <c r="J566" s="93" t="s">
        <v>98</v>
      </c>
      <c r="K566" s="83" t="str">
        <f t="shared" si="314"/>
        <v>XL7DT_D2</v>
      </c>
      <c r="L566" s="93" t="s">
        <v>217</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99</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c r="A567" s="82" t="str">
        <f t="shared" si="336"/>
        <v>XL8DT+1</v>
      </c>
      <c r="B567" s="82" t="str">
        <f t="shared" si="337"/>
        <v>XL8DT+2</v>
      </c>
      <c r="C567" s="82" t="str">
        <f t="shared" si="338"/>
        <v>XL8DT+3</v>
      </c>
      <c r="D567" s="82" t="str">
        <f t="shared" si="339"/>
        <v>XL8DT+4</v>
      </c>
      <c r="E567" s="32" t="s">
        <v>99</v>
      </c>
      <c r="F567" s="84">
        <v>8</v>
      </c>
      <c r="G567" s="84"/>
      <c r="H567" s="92" t="s">
        <v>5657</v>
      </c>
      <c r="I567" s="83" t="s">
        <v>238</v>
      </c>
      <c r="J567" s="93" t="s">
        <v>215</v>
      </c>
      <c r="K567" s="83"/>
      <c r="L567" s="93" t="s">
        <v>251</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99</v>
      </c>
      <c r="AY567" s="100"/>
      <c r="AZ567" s="101"/>
      <c r="BA567" s="101"/>
      <c r="BB567" s="101"/>
      <c r="BC567" s="250"/>
      <c r="BD567" s="250"/>
      <c r="BE567" s="250"/>
      <c r="BF567" s="250"/>
    </row>
    <row r="568" spans="1:65" s="106" customFormat="1" ht="35.1" customHeight="1">
      <c r="A568" s="82" t="str">
        <f t="shared" si="336"/>
        <v>XL8DT_D1+1</v>
      </c>
      <c r="B568" s="82" t="str">
        <f t="shared" si="337"/>
        <v>XL8DT_D1+2</v>
      </c>
      <c r="C568" s="82" t="str">
        <f t="shared" si="338"/>
        <v>XL8DT_D1+3</v>
      </c>
      <c r="D568" s="82" t="str">
        <f t="shared" si="339"/>
        <v>XL8DT_D1+4</v>
      </c>
      <c r="E568" s="32" t="s">
        <v>99</v>
      </c>
      <c r="F568" s="84"/>
      <c r="G568" s="84"/>
      <c r="H568" s="92" t="s">
        <v>237</v>
      </c>
      <c r="I568" s="83" t="s">
        <v>5658</v>
      </c>
      <c r="J568" s="93" t="s">
        <v>215</v>
      </c>
      <c r="K568" s="83" t="str">
        <f t="shared" si="314"/>
        <v>XL8DT_D1</v>
      </c>
      <c r="L568" s="93" t="s">
        <v>5124</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99</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c r="A569" s="82" t="str">
        <f t="shared" si="336"/>
        <v>XL8DT_D2+1</v>
      </c>
      <c r="B569" s="82" t="str">
        <f t="shared" si="337"/>
        <v>XL8DT_D2+2</v>
      </c>
      <c r="C569" s="82" t="str">
        <f t="shared" si="338"/>
        <v>XL8DT_D2+3</v>
      </c>
      <c r="D569" s="82" t="str">
        <f t="shared" si="339"/>
        <v>XL8DT_D2+4</v>
      </c>
      <c r="E569" s="32" t="s">
        <v>99</v>
      </c>
      <c r="F569" s="84"/>
      <c r="G569" s="84"/>
      <c r="H569" s="92" t="s">
        <v>239</v>
      </c>
      <c r="I569" s="83" t="s">
        <v>5659</v>
      </c>
      <c r="J569" s="93" t="s">
        <v>5124</v>
      </c>
      <c r="K569" s="83" t="str">
        <f t="shared" si="314"/>
        <v>XL8DT_D2</v>
      </c>
      <c r="L569" s="93" t="s">
        <v>251</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99</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c r="A570" s="82" t="str">
        <f t="shared" si="336"/>
        <v>XL9DT+1</v>
      </c>
      <c r="B570" s="82" t="str">
        <f t="shared" si="337"/>
        <v>XL9DT+2</v>
      </c>
      <c r="C570" s="82" t="str">
        <f t="shared" si="338"/>
        <v>XL9DT+3</v>
      </c>
      <c r="D570" s="82" t="str">
        <f t="shared" si="339"/>
        <v>XL9DT+4</v>
      </c>
      <c r="E570" s="32" t="s">
        <v>99</v>
      </c>
      <c r="F570" s="84">
        <v>9</v>
      </c>
      <c r="G570" s="84"/>
      <c r="H570" s="92" t="s">
        <v>5660</v>
      </c>
      <c r="I570" s="83" t="s">
        <v>241</v>
      </c>
      <c r="J570" s="93" t="s">
        <v>217</v>
      </c>
      <c r="K570" s="83"/>
      <c r="L570" s="93" t="s">
        <v>251</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99</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c r="A571" s="82" t="str">
        <f t="shared" si="336"/>
        <v>XL9DT_D1+1</v>
      </c>
      <c r="B571" s="82" t="str">
        <f t="shared" si="337"/>
        <v>XL9DT_D1+2</v>
      </c>
      <c r="C571" s="82" t="str">
        <f t="shared" si="338"/>
        <v>XL9DT_D1+3</v>
      </c>
      <c r="D571" s="82" t="str">
        <f t="shared" si="339"/>
        <v>XL9DT_D1+4</v>
      </c>
      <c r="E571" s="32" t="s">
        <v>99</v>
      </c>
      <c r="F571" s="84"/>
      <c r="G571" s="84"/>
      <c r="H571" s="92" t="s">
        <v>240</v>
      </c>
      <c r="I571" s="83" t="s">
        <v>5661</v>
      </c>
      <c r="J571" s="93" t="s">
        <v>217</v>
      </c>
      <c r="K571" s="83" t="str">
        <f t="shared" si="314"/>
        <v>XL9DT_D1</v>
      </c>
      <c r="L571" s="93" t="s">
        <v>5124</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99</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c r="A572" s="82" t="str">
        <f t="shared" si="336"/>
        <v>XL9DT_D2+1</v>
      </c>
      <c r="B572" s="82" t="str">
        <f t="shared" si="337"/>
        <v>XL9DT_D2+2</v>
      </c>
      <c r="C572" s="82" t="str">
        <f t="shared" si="338"/>
        <v>XL9DT_D2+3</v>
      </c>
      <c r="D572" s="82" t="str">
        <f t="shared" si="339"/>
        <v>XL9DT_D2+4</v>
      </c>
      <c r="E572" s="32" t="s">
        <v>99</v>
      </c>
      <c r="F572" s="84"/>
      <c r="G572" s="84"/>
      <c r="H572" s="92" t="s">
        <v>242</v>
      </c>
      <c r="I572" s="83" t="s">
        <v>5659</v>
      </c>
      <c r="J572" s="93" t="s">
        <v>5124</v>
      </c>
      <c r="K572" s="83" t="str">
        <f t="shared" si="314"/>
        <v>XL9DT_D2</v>
      </c>
      <c r="L572" s="93" t="s">
        <v>251</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99</v>
      </c>
      <c r="AY572" s="100"/>
      <c r="AZ572" s="101"/>
      <c r="BA572" s="101"/>
      <c r="BB572" s="101"/>
      <c r="BC572" s="96"/>
      <c r="BD572" s="96"/>
      <c r="BE572" s="96"/>
      <c r="BF572" s="96"/>
      <c r="BG572" s="102">
        <f>AV572-AW572</f>
        <v>1672.5</v>
      </c>
    </row>
    <row r="573" spans="1:65" s="106" customFormat="1" ht="35.1" customHeight="1">
      <c r="A573" s="82" t="str">
        <f t="shared" si="336"/>
        <v>XL10DT+1</v>
      </c>
      <c r="B573" s="82" t="str">
        <f t="shared" si="337"/>
        <v>XL10DT+2</v>
      </c>
      <c r="C573" s="82" t="str">
        <f t="shared" si="338"/>
        <v>XL10DT+3</v>
      </c>
      <c r="D573" s="82" t="str">
        <f t="shared" si="339"/>
        <v>XL10DT+4</v>
      </c>
      <c r="E573" s="32" t="s">
        <v>99</v>
      </c>
      <c r="F573" s="84">
        <v>10</v>
      </c>
      <c r="G573" s="84"/>
      <c r="H573" s="92" t="s">
        <v>243</v>
      </c>
      <c r="I573" s="83" t="s">
        <v>244</v>
      </c>
      <c r="J573" s="93" t="s">
        <v>215</v>
      </c>
      <c r="K573" s="83" t="str">
        <f t="shared" si="314"/>
        <v>XL10DT</v>
      </c>
      <c r="L573" s="93" t="s">
        <v>1104</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99</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c r="A574" s="82" t="str">
        <f t="shared" si="336"/>
        <v>XL11DT+1</v>
      </c>
      <c r="B574" s="82" t="str">
        <f t="shared" si="337"/>
        <v>XL11DT+2</v>
      </c>
      <c r="C574" s="82" t="str">
        <f t="shared" si="338"/>
        <v>XL11DT+3</v>
      </c>
      <c r="D574" s="82" t="str">
        <f t="shared" si="339"/>
        <v>XL11DT+4</v>
      </c>
      <c r="E574" s="32" t="s">
        <v>99</v>
      </c>
      <c r="F574" s="84">
        <v>11</v>
      </c>
      <c r="G574" s="84"/>
      <c r="H574" s="92" t="s">
        <v>5662</v>
      </c>
      <c r="I574" s="83" t="s">
        <v>213</v>
      </c>
      <c r="J574" s="93" t="s">
        <v>217</v>
      </c>
      <c r="K574" s="83"/>
      <c r="L574" s="93" t="s">
        <v>1701</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99</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c r="A575" s="82" t="str">
        <f t="shared" si="336"/>
        <v>XL11DT_D1+1</v>
      </c>
      <c r="B575" s="82" t="str">
        <f t="shared" si="337"/>
        <v>XL11DT_D1+2</v>
      </c>
      <c r="C575" s="82" t="str">
        <f t="shared" si="338"/>
        <v>XL11DT_D1+3</v>
      </c>
      <c r="D575" s="82" t="str">
        <f t="shared" si="339"/>
        <v>XL11DT_D1+4</v>
      </c>
      <c r="E575" s="32" t="s">
        <v>99</v>
      </c>
      <c r="F575" s="84"/>
      <c r="G575" s="84"/>
      <c r="H575" s="92" t="s">
        <v>245</v>
      </c>
      <c r="I575" s="83" t="s">
        <v>5663</v>
      </c>
      <c r="J575" s="93" t="s">
        <v>217</v>
      </c>
      <c r="K575" s="83" t="str">
        <f t="shared" si="314"/>
        <v>XL11DT_D1</v>
      </c>
      <c r="L575" s="93" t="s">
        <v>5664</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99</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c r="A576" s="82" t="str">
        <f t="shared" si="336"/>
        <v>XL11DT_D2+1</v>
      </c>
      <c r="B576" s="82" t="str">
        <f t="shared" si="337"/>
        <v>XL11DT_D2+2</v>
      </c>
      <c r="C576" s="82" t="str">
        <f t="shared" si="338"/>
        <v>XL11DT_D2+3</v>
      </c>
      <c r="D576" s="82" t="str">
        <f t="shared" si="339"/>
        <v>XL11DT_D2+4</v>
      </c>
      <c r="E576" s="32" t="s">
        <v>99</v>
      </c>
      <c r="F576" s="84"/>
      <c r="G576" s="84"/>
      <c r="H576" s="92" t="s">
        <v>246</v>
      </c>
      <c r="I576" s="83" t="s">
        <v>5665</v>
      </c>
      <c r="J576" s="93" t="s">
        <v>5664</v>
      </c>
      <c r="K576" s="83" t="str">
        <f t="shared" si="314"/>
        <v>XL11DT_D2</v>
      </c>
      <c r="L576" s="93" t="s">
        <v>1701</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99</v>
      </c>
      <c r="AY576" s="100"/>
      <c r="AZ576" s="101"/>
      <c r="BA576" s="101"/>
      <c r="BB576" s="101"/>
      <c r="BC576" s="250"/>
      <c r="BD576" s="250"/>
      <c r="BE576" s="250"/>
      <c r="BF576" s="250"/>
      <c r="BG576" s="102">
        <f>AV576-AW576</f>
        <v>2342</v>
      </c>
    </row>
    <row r="577" spans="1:65" s="106" customFormat="1" ht="35.1" customHeight="1">
      <c r="A577" s="82" t="str">
        <f t="shared" si="336"/>
        <v>XL12DT+1</v>
      </c>
      <c r="B577" s="82" t="str">
        <f t="shared" si="337"/>
        <v>XL12DT+2</v>
      </c>
      <c r="C577" s="82" t="str">
        <f t="shared" si="338"/>
        <v>XL12DT+3</v>
      </c>
      <c r="D577" s="82" t="str">
        <f t="shared" si="339"/>
        <v>XL12DT+4</v>
      </c>
      <c r="E577" s="32" t="s">
        <v>99</v>
      </c>
      <c r="F577" s="84">
        <v>12</v>
      </c>
      <c r="G577" s="84"/>
      <c r="H577" s="92" t="s">
        <v>247</v>
      </c>
      <c r="I577" s="83" t="s">
        <v>5666</v>
      </c>
      <c r="J577" s="93" t="s">
        <v>5124</v>
      </c>
      <c r="K577" s="83" t="str">
        <f t="shared" si="314"/>
        <v>XL12DT</v>
      </c>
      <c r="L577" s="93" t="s">
        <v>251</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99</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c r="A578" s="82" t="str">
        <f t="shared" si="336"/>
        <v>XL13DT+1</v>
      </c>
      <c r="B578" s="82" t="str">
        <f t="shared" si="337"/>
        <v>XL13DT+2</v>
      </c>
      <c r="C578" s="82" t="str">
        <f t="shared" si="338"/>
        <v>XL13DT+3</v>
      </c>
      <c r="D578" s="82" t="str">
        <f t="shared" si="339"/>
        <v>XL13DT+4</v>
      </c>
      <c r="E578" s="32" t="s">
        <v>99</v>
      </c>
      <c r="F578" s="84">
        <v>13</v>
      </c>
      <c r="G578" s="84"/>
      <c r="H578" s="92" t="s">
        <v>248</v>
      </c>
      <c r="I578" s="83" t="s">
        <v>249</v>
      </c>
      <c r="J578" s="93" t="s">
        <v>5124</v>
      </c>
      <c r="K578" s="83" t="str">
        <f t="shared" si="314"/>
        <v>XL13DT</v>
      </c>
      <c r="L578" s="93" t="s">
        <v>251</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99</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c r="A579" s="82" t="str">
        <f t="shared" si="336"/>
        <v>XL14DT+1</v>
      </c>
      <c r="B579" s="82" t="str">
        <f t="shared" si="337"/>
        <v>XL14DT+2</v>
      </c>
      <c r="C579" s="82" t="str">
        <f t="shared" si="338"/>
        <v>XL14DT+3</v>
      </c>
      <c r="D579" s="82" t="str">
        <f t="shared" si="339"/>
        <v>XL14DT+4</v>
      </c>
      <c r="E579" s="32" t="s">
        <v>99</v>
      </c>
      <c r="F579" s="84">
        <v>14</v>
      </c>
      <c r="G579" s="84"/>
      <c r="H579" s="92" t="s">
        <v>5667</v>
      </c>
      <c r="I579" s="83" t="s">
        <v>251</v>
      </c>
      <c r="J579" s="93" t="s">
        <v>215</v>
      </c>
      <c r="K579" s="83"/>
      <c r="L579" s="93" t="s">
        <v>149</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99</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c r="A580" s="82" t="str">
        <f t="shared" si="336"/>
        <v>XL14DT_D1+1</v>
      </c>
      <c r="B580" s="82" t="str">
        <f t="shared" si="337"/>
        <v>XL14DT_D1+2</v>
      </c>
      <c r="C580" s="82" t="str">
        <f t="shared" si="338"/>
        <v>XL14DT_D1+3</v>
      </c>
      <c r="D580" s="82" t="str">
        <f t="shared" si="339"/>
        <v>XL14DT_D1+4</v>
      </c>
      <c r="E580" s="32" t="s">
        <v>99</v>
      </c>
      <c r="F580" s="84"/>
      <c r="G580" s="84"/>
      <c r="H580" s="92" t="s">
        <v>250</v>
      </c>
      <c r="I580" s="83" t="s">
        <v>5658</v>
      </c>
      <c r="J580" s="93" t="s">
        <v>215</v>
      </c>
      <c r="K580" s="83" t="str">
        <f t="shared" si="314"/>
        <v>XL14DT_D1</v>
      </c>
      <c r="L580" s="93" t="s">
        <v>5124</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99</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c r="A581" s="82" t="str">
        <f t="shared" si="336"/>
        <v>XL14DT_D2+1</v>
      </c>
      <c r="B581" s="82" t="str">
        <f t="shared" si="337"/>
        <v>XL14DT_D2+2</v>
      </c>
      <c r="C581" s="82" t="str">
        <f t="shared" si="338"/>
        <v>XL14DT_D2+3</v>
      </c>
      <c r="D581" s="82" t="str">
        <f t="shared" si="339"/>
        <v>XL14DT_D2+4</v>
      </c>
      <c r="E581" s="32" t="s">
        <v>99</v>
      </c>
      <c r="F581" s="54"/>
      <c r="G581" s="54"/>
      <c r="H581" s="55" t="s">
        <v>252</v>
      </c>
      <c r="I581" s="86" t="s">
        <v>5668</v>
      </c>
      <c r="J581" s="107" t="s">
        <v>5124</v>
      </c>
      <c r="K581" s="83" t="str">
        <f t="shared" si="314"/>
        <v>XL14DT_D2</v>
      </c>
      <c r="L581" s="107" t="s">
        <v>5669</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99</v>
      </c>
      <c r="AY581" s="100"/>
      <c r="AZ581" s="101"/>
      <c r="BA581" s="101"/>
      <c r="BB581" s="101"/>
      <c r="BC581" s="250"/>
      <c r="BD581" s="250"/>
      <c r="BE581" s="250"/>
      <c r="BF581" s="250"/>
      <c r="BG581" s="102">
        <f>AV581-AW581</f>
        <v>1185</v>
      </c>
    </row>
    <row r="582" spans="1:65" s="106" customFormat="1" ht="35.1" customHeight="1">
      <c r="A582" s="82" t="str">
        <f t="shared" si="336"/>
        <v>XL15DT+1</v>
      </c>
      <c r="B582" s="82" t="str">
        <f t="shared" si="337"/>
        <v>XL15DT+2</v>
      </c>
      <c r="C582" s="82" t="str">
        <f t="shared" si="338"/>
        <v>XL15DT+3</v>
      </c>
      <c r="D582" s="82" t="str">
        <f t="shared" si="339"/>
        <v>XL15DT+4</v>
      </c>
      <c r="E582" s="32" t="s">
        <v>99</v>
      </c>
      <c r="F582" s="84">
        <v>15</v>
      </c>
      <c r="G582" s="84"/>
      <c r="H582" s="92" t="s">
        <v>5670</v>
      </c>
      <c r="I582" s="83" t="s">
        <v>207</v>
      </c>
      <c r="J582" s="93" t="s">
        <v>215</v>
      </c>
      <c r="K582" s="83"/>
      <c r="L582" s="93" t="s">
        <v>213</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99</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c r="A583" s="82" t="str">
        <f t="shared" si="336"/>
        <v>XL15DT_D1+1</v>
      </c>
      <c r="B583" s="82" t="str">
        <f t="shared" si="337"/>
        <v>XL15DT_D1+2</v>
      </c>
      <c r="C583" s="82" t="str">
        <f t="shared" si="338"/>
        <v>XL15DT_D1+3</v>
      </c>
      <c r="D583" s="82" t="str">
        <f t="shared" si="339"/>
        <v>XL15DT_D1+4</v>
      </c>
      <c r="E583" s="32" t="s">
        <v>99</v>
      </c>
      <c r="F583" s="84"/>
      <c r="G583" s="84"/>
      <c r="H583" s="92" t="s">
        <v>206</v>
      </c>
      <c r="I583" s="83" t="s">
        <v>5671</v>
      </c>
      <c r="J583" s="93" t="s">
        <v>208</v>
      </c>
      <c r="K583" s="83" t="str">
        <f t="shared" si="314"/>
        <v>XL15DT_D1</v>
      </c>
      <c r="L583" s="93" t="s">
        <v>209</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99</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c r="A584" s="82" t="str">
        <f t="shared" si="336"/>
        <v>XL15DT_D2+1</v>
      </c>
      <c r="B584" s="82" t="str">
        <f t="shared" si="337"/>
        <v>XL15DT_D2+2</v>
      </c>
      <c r="C584" s="82" t="str">
        <f t="shared" si="338"/>
        <v>XL15DT_D2+3</v>
      </c>
      <c r="D584" s="82" t="str">
        <f t="shared" si="339"/>
        <v>XL15DT_D2+4</v>
      </c>
      <c r="E584" s="32" t="s">
        <v>99</v>
      </c>
      <c r="F584" s="84"/>
      <c r="G584" s="84"/>
      <c r="H584" s="92" t="s">
        <v>210</v>
      </c>
      <c r="I584" s="83" t="s">
        <v>5672</v>
      </c>
      <c r="J584" s="93" t="s">
        <v>209</v>
      </c>
      <c r="K584" s="83" t="str">
        <f t="shared" si="314"/>
        <v>XL15DT_D2</v>
      </c>
      <c r="L584" s="93" t="s">
        <v>211</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99</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c r="A585" s="82" t="str">
        <f t="shared" si="336"/>
        <v>XL15DT_D3+1</v>
      </c>
      <c r="B585" s="82" t="str">
        <f t="shared" si="337"/>
        <v>XL15DT_D3+2</v>
      </c>
      <c r="C585" s="82" t="str">
        <f t="shared" si="338"/>
        <v>XL15DT_D3+3</v>
      </c>
      <c r="D585" s="82" t="str">
        <f t="shared" si="339"/>
        <v>XL15DT_D3+4</v>
      </c>
      <c r="E585" s="32" t="s">
        <v>99</v>
      </c>
      <c r="F585" s="84"/>
      <c r="G585" s="84"/>
      <c r="H585" s="92" t="s">
        <v>212</v>
      </c>
      <c r="I585" s="83" t="s">
        <v>5673</v>
      </c>
      <c r="J585" s="93" t="s">
        <v>211</v>
      </c>
      <c r="K585" s="83" t="str">
        <f t="shared" si="314"/>
        <v>XL15DT_D3</v>
      </c>
      <c r="L585" s="93" t="s">
        <v>213</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99</v>
      </c>
      <c r="AY585" s="100"/>
      <c r="AZ585" s="101"/>
      <c r="BA585" s="101"/>
      <c r="BB585" s="101"/>
      <c r="BC585" s="250"/>
      <c r="BD585" s="250"/>
      <c r="BE585" s="250"/>
      <c r="BF585" s="250"/>
      <c r="BG585" s="102">
        <f>AV585-AW585</f>
        <v>1272</v>
      </c>
    </row>
    <row r="586" spans="1:65" s="106" customFormat="1" ht="35.1" customHeight="1">
      <c r="A586" s="82" t="str">
        <f t="shared" si="336"/>
        <v>XL16DT+1</v>
      </c>
      <c r="B586" s="82" t="str">
        <f t="shared" si="337"/>
        <v>XL16DT+2</v>
      </c>
      <c r="C586" s="82" t="str">
        <f t="shared" si="338"/>
        <v>XL16DT+3</v>
      </c>
      <c r="D586" s="82" t="str">
        <f t="shared" si="339"/>
        <v>XL16DT+4</v>
      </c>
      <c r="E586" s="32" t="s">
        <v>99</v>
      </c>
      <c r="F586" s="84">
        <v>16</v>
      </c>
      <c r="G586" s="84"/>
      <c r="H586" s="92" t="s">
        <v>253</v>
      </c>
      <c r="I586" s="83" t="s">
        <v>5674</v>
      </c>
      <c r="J586" s="93" t="s">
        <v>215</v>
      </c>
      <c r="K586" s="83" t="str">
        <f t="shared" si="314"/>
        <v>XL16DT</v>
      </c>
      <c r="L586" s="93" t="s">
        <v>5675</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99</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c r="A587" s="82" t="str">
        <f t="shared" si="336"/>
        <v>XL17DT+1</v>
      </c>
      <c r="B587" s="82" t="str">
        <f t="shared" si="337"/>
        <v>XL17DT+2</v>
      </c>
      <c r="C587" s="82" t="str">
        <f t="shared" si="338"/>
        <v>XL17DT+3</v>
      </c>
      <c r="D587" s="82" t="str">
        <f t="shared" si="339"/>
        <v>XL17DT+4</v>
      </c>
      <c r="E587" s="32" t="s">
        <v>99</v>
      </c>
      <c r="F587" s="84">
        <v>17</v>
      </c>
      <c r="G587" s="84"/>
      <c r="H587" s="92" t="s">
        <v>5676</v>
      </c>
      <c r="I587" s="83" t="s">
        <v>5677</v>
      </c>
      <c r="J587" s="93" t="s">
        <v>215</v>
      </c>
      <c r="K587" s="83"/>
      <c r="L587" s="93" t="s">
        <v>5678</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99</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c r="A588" s="82" t="str">
        <f t="shared" si="336"/>
        <v>XL17DT_D1+1</v>
      </c>
      <c r="B588" s="82" t="str">
        <f t="shared" si="337"/>
        <v>XL17DT_D1+2</v>
      </c>
      <c r="C588" s="82" t="str">
        <f t="shared" si="338"/>
        <v>XL17DT_D1+3</v>
      </c>
      <c r="D588" s="82" t="str">
        <f t="shared" si="339"/>
        <v>XL17DT_D1+4</v>
      </c>
      <c r="E588" s="32" t="s">
        <v>99</v>
      </c>
      <c r="F588" s="84"/>
      <c r="G588" s="84"/>
      <c r="H588" s="92" t="s">
        <v>254</v>
      </c>
      <c r="I588" s="83" t="s">
        <v>5679</v>
      </c>
      <c r="J588" s="93" t="s">
        <v>215</v>
      </c>
      <c r="K588" s="83" t="str">
        <f t="shared" ref="K588:K651" si="352">H588</f>
        <v>XL17DT_D1</v>
      </c>
      <c r="L588" s="93" t="s">
        <v>1104</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99</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c r="A589" s="82" t="str">
        <f t="shared" si="336"/>
        <v>XL17DT_D2+1</v>
      </c>
      <c r="B589" s="82" t="str">
        <f t="shared" si="337"/>
        <v>XL17DT_D2+2</v>
      </c>
      <c r="C589" s="82" t="str">
        <f t="shared" si="338"/>
        <v>XL17DT_D2+3</v>
      </c>
      <c r="D589" s="82" t="str">
        <f t="shared" si="339"/>
        <v>XL17DT_D2+4</v>
      </c>
      <c r="E589" s="32" t="s">
        <v>99</v>
      </c>
      <c r="F589" s="84"/>
      <c r="G589" s="84"/>
      <c r="H589" s="92" t="s">
        <v>256</v>
      </c>
      <c r="I589" s="83" t="s">
        <v>5680</v>
      </c>
      <c r="J589" s="93" t="s">
        <v>1104</v>
      </c>
      <c r="K589" s="83" t="str">
        <f t="shared" si="352"/>
        <v>XL17DT_D2</v>
      </c>
      <c r="L589" s="93" t="s">
        <v>5678</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99</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c r="A590" s="82" t="str">
        <f t="shared" si="336"/>
        <v>XL18DT+1</v>
      </c>
      <c r="B590" s="82" t="str">
        <f t="shared" si="337"/>
        <v>XL18DT+2</v>
      </c>
      <c r="C590" s="82" t="str">
        <f t="shared" si="338"/>
        <v>XL18DT+3</v>
      </c>
      <c r="D590" s="82" t="str">
        <f t="shared" si="339"/>
        <v>XL18DT+4</v>
      </c>
      <c r="E590" s="32" t="s">
        <v>99</v>
      </c>
      <c r="F590" s="84">
        <v>18</v>
      </c>
      <c r="G590" s="84"/>
      <c r="H590" s="92" t="s">
        <v>257</v>
      </c>
      <c r="I590" s="83" t="s">
        <v>5681</v>
      </c>
      <c r="J590" s="93" t="s">
        <v>215</v>
      </c>
      <c r="K590" s="83" t="str">
        <f t="shared" si="352"/>
        <v>XL18DT</v>
      </c>
      <c r="L590" s="93" t="s">
        <v>1104</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99</v>
      </c>
      <c r="AY590" s="100"/>
      <c r="AZ590" s="101"/>
      <c r="BA590" s="101"/>
      <c r="BB590" s="101"/>
      <c r="BC590" s="250"/>
      <c r="BD590" s="250"/>
      <c r="BE590" s="250"/>
      <c r="BF590" s="250"/>
      <c r="BG590" s="102">
        <f>AV590-AW590</f>
        <v>928</v>
      </c>
    </row>
    <row r="591" spans="1:65" s="106" customFormat="1" ht="35.1" customHeight="1">
      <c r="A591" s="82" t="str">
        <f t="shared" si="336"/>
        <v>XL19DT+1</v>
      </c>
      <c r="B591" s="82" t="str">
        <f t="shared" si="337"/>
        <v>XL19DT+2</v>
      </c>
      <c r="C591" s="82" t="str">
        <f t="shared" si="338"/>
        <v>XL19DT+3</v>
      </c>
      <c r="D591" s="82" t="str">
        <f t="shared" si="339"/>
        <v>XL19DT+4</v>
      </c>
      <c r="E591" s="32" t="s">
        <v>99</v>
      </c>
      <c r="F591" s="84">
        <v>19</v>
      </c>
      <c r="G591" s="84"/>
      <c r="H591" s="92" t="s">
        <v>5682</v>
      </c>
      <c r="I591" s="83" t="s">
        <v>260</v>
      </c>
      <c r="J591" s="93" t="s">
        <v>5158</v>
      </c>
      <c r="K591" s="83"/>
      <c r="L591" s="93" t="s">
        <v>5683</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99</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c r="A592" s="82" t="str">
        <f t="shared" si="336"/>
        <v>XL19DT_D1+1</v>
      </c>
      <c r="B592" s="82" t="str">
        <f t="shared" si="337"/>
        <v>XL19DT_D1+2</v>
      </c>
      <c r="C592" s="82" t="str">
        <f t="shared" si="338"/>
        <v>XL19DT_D1+3</v>
      </c>
      <c r="D592" s="82" t="str">
        <f t="shared" si="339"/>
        <v>XL19DT_D1+4</v>
      </c>
      <c r="E592" s="32" t="s">
        <v>99</v>
      </c>
      <c r="F592" s="84"/>
      <c r="G592" s="84"/>
      <c r="H592" s="92" t="s">
        <v>259</v>
      </c>
      <c r="I592" s="83" t="s">
        <v>5684</v>
      </c>
      <c r="J592" s="93" t="s">
        <v>5158</v>
      </c>
      <c r="K592" s="83" t="str">
        <f t="shared" si="352"/>
        <v>XL19DT_D1</v>
      </c>
      <c r="L592" s="93" t="s">
        <v>5685</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99</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c r="A593" s="82" t="str">
        <f t="shared" si="336"/>
        <v>XL19DT_D2+1</v>
      </c>
      <c r="B593" s="82" t="str">
        <f t="shared" si="337"/>
        <v>XL19DT_D2+2</v>
      </c>
      <c r="C593" s="82" t="str">
        <f t="shared" si="338"/>
        <v>XL19DT_D2+3</v>
      </c>
      <c r="D593" s="82" t="str">
        <f t="shared" si="339"/>
        <v>XL19DT_D2+4</v>
      </c>
      <c r="E593" s="32" t="s">
        <v>99</v>
      </c>
      <c r="F593" s="84"/>
      <c r="G593" s="84"/>
      <c r="H593" s="92" t="s">
        <v>261</v>
      </c>
      <c r="I593" s="83" t="s">
        <v>5686</v>
      </c>
      <c r="J593" s="93" t="s">
        <v>5685</v>
      </c>
      <c r="K593" s="83" t="str">
        <f t="shared" si="352"/>
        <v>XL19DT_D2</v>
      </c>
      <c r="L593" s="93" t="s">
        <v>5683</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99</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c r="A594" s="82" t="str">
        <f t="shared" si="336"/>
        <v>XL20DT+1</v>
      </c>
      <c r="B594" s="82" t="str">
        <f t="shared" si="337"/>
        <v>XL20DT+2</v>
      </c>
      <c r="C594" s="82" t="str">
        <f t="shared" si="338"/>
        <v>XL20DT+3</v>
      </c>
      <c r="D594" s="82" t="str">
        <f t="shared" si="339"/>
        <v>XL20DT+4</v>
      </c>
      <c r="E594" s="32" t="s">
        <v>99</v>
      </c>
      <c r="F594" s="84">
        <v>20</v>
      </c>
      <c r="G594" s="84"/>
      <c r="H594" s="92" t="s">
        <v>262</v>
      </c>
      <c r="I594" s="83" t="s">
        <v>263</v>
      </c>
      <c r="J594" s="93" t="s">
        <v>277</v>
      </c>
      <c r="K594" s="83" t="str">
        <f t="shared" si="352"/>
        <v>XL20DT</v>
      </c>
      <c r="L594" s="93" t="s">
        <v>215</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99</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c r="A595" s="82" t="str">
        <f t="shared" si="336"/>
        <v>XL21DT+1</v>
      </c>
      <c r="B595" s="82" t="str">
        <f t="shared" si="337"/>
        <v>XL21DT+2</v>
      </c>
      <c r="C595" s="82" t="str">
        <f t="shared" si="338"/>
        <v>XL21DT+3</v>
      </c>
      <c r="D595" s="82" t="str">
        <f t="shared" si="339"/>
        <v>XL21DT+4</v>
      </c>
      <c r="E595" s="32" t="s">
        <v>99</v>
      </c>
      <c r="F595" s="84">
        <v>21</v>
      </c>
      <c r="G595" s="84"/>
      <c r="H595" s="92" t="s">
        <v>264</v>
      </c>
      <c r="I595" s="83" t="s">
        <v>5687</v>
      </c>
      <c r="J595" s="93" t="s">
        <v>215</v>
      </c>
      <c r="K595" s="83" t="str">
        <f t="shared" si="352"/>
        <v>XL21DT</v>
      </c>
      <c r="L595" s="93" t="s">
        <v>5688</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99</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c r="A596" s="82" t="str">
        <f t="shared" si="336"/>
        <v>XL22DT+1</v>
      </c>
      <c r="B596" s="82" t="str">
        <f t="shared" si="337"/>
        <v>XL22DT+2</v>
      </c>
      <c r="C596" s="82" t="str">
        <f t="shared" si="338"/>
        <v>XL22DT+3</v>
      </c>
      <c r="D596" s="82" t="str">
        <f t="shared" si="339"/>
        <v>XL22DT+4</v>
      </c>
      <c r="E596" s="32" t="s">
        <v>99</v>
      </c>
      <c r="F596" s="84">
        <v>22</v>
      </c>
      <c r="G596" s="84"/>
      <c r="H596" s="92" t="s">
        <v>5689</v>
      </c>
      <c r="I596" s="83" t="s">
        <v>266</v>
      </c>
      <c r="J596" s="93" t="s">
        <v>215</v>
      </c>
      <c r="K596" s="83"/>
      <c r="L596" s="93" t="s">
        <v>5685</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99</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c r="A597" s="82" t="str">
        <f t="shared" si="336"/>
        <v>XL22DT_D1+1</v>
      </c>
      <c r="B597" s="82" t="str">
        <f t="shared" si="337"/>
        <v>XL22DT_D1+2</v>
      </c>
      <c r="C597" s="82" t="str">
        <f t="shared" si="338"/>
        <v>XL22DT_D1+3</v>
      </c>
      <c r="D597" s="82" t="str">
        <f t="shared" si="339"/>
        <v>XL22DT_D1+4</v>
      </c>
      <c r="E597" s="32" t="s">
        <v>99</v>
      </c>
      <c r="F597" s="84"/>
      <c r="G597" s="84"/>
      <c r="H597" s="92" t="s">
        <v>265</v>
      </c>
      <c r="I597" s="83" t="s">
        <v>5679</v>
      </c>
      <c r="J597" s="93" t="s">
        <v>215</v>
      </c>
      <c r="K597" s="83" t="str">
        <f t="shared" si="352"/>
        <v>XL22DT_D1</v>
      </c>
      <c r="L597" s="93" t="s">
        <v>1104</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99</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c r="A598" s="82" t="str">
        <f t="shared" si="336"/>
        <v>XL22DT_D2+1</v>
      </c>
      <c r="B598" s="82" t="str">
        <f t="shared" si="337"/>
        <v>XL22DT_D2+2</v>
      </c>
      <c r="C598" s="82" t="str">
        <f t="shared" si="338"/>
        <v>XL22DT_D2+3</v>
      </c>
      <c r="D598" s="82" t="str">
        <f t="shared" si="339"/>
        <v>XL22DT_D2+4</v>
      </c>
      <c r="E598" s="32" t="s">
        <v>99</v>
      </c>
      <c r="F598" s="84"/>
      <c r="G598" s="84"/>
      <c r="H598" s="92" t="s">
        <v>267</v>
      </c>
      <c r="I598" s="83" t="s">
        <v>5690</v>
      </c>
      <c r="J598" s="93" t="s">
        <v>1104</v>
      </c>
      <c r="K598" s="83" t="str">
        <f t="shared" si="352"/>
        <v>XL22DT_D2</v>
      </c>
      <c r="L598" s="93" t="s">
        <v>5685</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99</v>
      </c>
      <c r="AY598" s="100"/>
      <c r="AZ598" s="101"/>
      <c r="BA598" s="101"/>
      <c r="BB598" s="101"/>
      <c r="BC598" s="250"/>
      <c r="BD598" s="250"/>
      <c r="BE598" s="250"/>
      <c r="BF598" s="250"/>
      <c r="BG598" s="102">
        <f t="shared" si="361"/>
        <v>2031</v>
      </c>
    </row>
    <row r="599" spans="1:65" s="106" customFormat="1" ht="35.1" customHeight="1">
      <c r="A599" s="82" t="str">
        <f t="shared" si="336"/>
        <v>XL23DT+1</v>
      </c>
      <c r="B599" s="82" t="str">
        <f t="shared" si="337"/>
        <v>XL23DT+2</v>
      </c>
      <c r="C599" s="82" t="str">
        <f t="shared" si="338"/>
        <v>XL23DT+3</v>
      </c>
      <c r="D599" s="82" t="str">
        <f t="shared" si="339"/>
        <v>XL23DT+4</v>
      </c>
      <c r="E599" s="32" t="s">
        <v>99</v>
      </c>
      <c r="F599" s="84">
        <v>23</v>
      </c>
      <c r="G599" s="84"/>
      <c r="H599" s="92" t="s">
        <v>268</v>
      </c>
      <c r="I599" s="83" t="s">
        <v>269</v>
      </c>
      <c r="J599" s="93" t="s">
        <v>217</v>
      </c>
      <c r="K599" s="83" t="str">
        <f t="shared" si="352"/>
        <v>XL23DT</v>
      </c>
      <c r="L599" s="93" t="s">
        <v>5691</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99</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c r="A600" s="82" t="str">
        <f t="shared" si="336"/>
        <v>XL24DT+1</v>
      </c>
      <c r="B600" s="82" t="str">
        <f t="shared" si="337"/>
        <v>XL24DT+2</v>
      </c>
      <c r="C600" s="82" t="str">
        <f t="shared" si="338"/>
        <v>XL24DT+3</v>
      </c>
      <c r="D600" s="82" t="str">
        <f t="shared" si="339"/>
        <v>XL24DT+4</v>
      </c>
      <c r="E600" s="32" t="s">
        <v>99</v>
      </c>
      <c r="F600" s="84">
        <v>24</v>
      </c>
      <c r="G600" s="84"/>
      <c r="H600" s="92" t="s">
        <v>270</v>
      </c>
      <c r="I600" s="83" t="s">
        <v>5692</v>
      </c>
      <c r="J600" s="93" t="s">
        <v>1104</v>
      </c>
      <c r="K600" s="83" t="str">
        <f t="shared" si="352"/>
        <v>XL24DT</v>
      </c>
      <c r="L600" s="93" t="s">
        <v>5693</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99</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c r="A601" s="82" t="str">
        <f t="shared" si="336"/>
        <v>XL25DT+1</v>
      </c>
      <c r="B601" s="82" t="str">
        <f t="shared" si="337"/>
        <v>XL25DT+2</v>
      </c>
      <c r="C601" s="82" t="str">
        <f t="shared" si="338"/>
        <v>XL25DT+3</v>
      </c>
      <c r="D601" s="82" t="str">
        <f t="shared" si="339"/>
        <v>XL25DT+4</v>
      </c>
      <c r="E601" s="32" t="s">
        <v>99</v>
      </c>
      <c r="F601" s="84">
        <v>25</v>
      </c>
      <c r="G601" s="84"/>
      <c r="H601" s="92" t="s">
        <v>272</v>
      </c>
      <c r="I601" s="83" t="s">
        <v>273</v>
      </c>
      <c r="J601" s="93" t="s">
        <v>215</v>
      </c>
      <c r="K601" s="83" t="str">
        <f t="shared" si="352"/>
        <v>XL25DT</v>
      </c>
      <c r="L601" s="93" t="s">
        <v>1104</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99</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c r="A602" s="82" t="str">
        <f t="shared" si="336"/>
        <v>XL26DT+1</v>
      </c>
      <c r="B602" s="82" t="str">
        <f t="shared" si="337"/>
        <v>XL26DT+2</v>
      </c>
      <c r="C602" s="82" t="str">
        <f t="shared" si="338"/>
        <v>XL26DT+3</v>
      </c>
      <c r="D602" s="82" t="str">
        <f t="shared" si="339"/>
        <v>XL26DT+4</v>
      </c>
      <c r="E602" s="32" t="s">
        <v>99</v>
      </c>
      <c r="F602" s="84">
        <v>26</v>
      </c>
      <c r="G602" s="84"/>
      <c r="H602" s="92" t="s">
        <v>274</v>
      </c>
      <c r="I602" s="83" t="s">
        <v>275</v>
      </c>
      <c r="J602" s="93" t="s">
        <v>215</v>
      </c>
      <c r="K602" s="83" t="str">
        <f t="shared" si="352"/>
        <v>XL26DT</v>
      </c>
      <c r="L602" s="93" t="s">
        <v>1104</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99</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c r="A603" s="82" t="str">
        <f t="shared" si="336"/>
        <v>XL27DT+1</v>
      </c>
      <c r="B603" s="82" t="str">
        <f t="shared" si="337"/>
        <v>XL27DT+2</v>
      </c>
      <c r="C603" s="82" t="str">
        <f t="shared" si="338"/>
        <v>XL27DT+3</v>
      </c>
      <c r="D603" s="82" t="str">
        <f t="shared" si="339"/>
        <v>XL27DT+4</v>
      </c>
      <c r="E603" s="32" t="s">
        <v>99</v>
      </c>
      <c r="F603" s="84">
        <v>27</v>
      </c>
      <c r="G603" s="84"/>
      <c r="H603" s="92" t="s">
        <v>276</v>
      </c>
      <c r="I603" s="83" t="s">
        <v>277</v>
      </c>
      <c r="J603" s="93" t="s">
        <v>299</v>
      </c>
      <c r="K603" s="83" t="str">
        <f t="shared" si="352"/>
        <v>XL27DT</v>
      </c>
      <c r="L603" s="93" t="s">
        <v>244</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99</v>
      </c>
      <c r="AY603" s="100"/>
      <c r="AZ603" s="101"/>
      <c r="BA603" s="101"/>
      <c r="BB603" s="101"/>
      <c r="BC603" s="250"/>
      <c r="BD603" s="250"/>
      <c r="BE603" s="250"/>
      <c r="BF603" s="250"/>
      <c r="BG603" s="102">
        <f t="shared" si="361"/>
        <v>1326</v>
      </c>
    </row>
    <row r="604" spans="1:65" s="106" customFormat="1" ht="35.1" customHeight="1">
      <c r="A604" s="82" t="str">
        <f t="shared" si="336"/>
        <v>XL28DT+1</v>
      </c>
      <c r="B604" s="82" t="str">
        <f t="shared" si="337"/>
        <v>XL28DT+2</v>
      </c>
      <c r="C604" s="82" t="str">
        <f t="shared" si="338"/>
        <v>XL28DT+3</v>
      </c>
      <c r="D604" s="82" t="str">
        <f t="shared" si="339"/>
        <v>XL28DT+4</v>
      </c>
      <c r="E604" s="32" t="s">
        <v>99</v>
      </c>
      <c r="F604" s="84">
        <v>28</v>
      </c>
      <c r="G604" s="84"/>
      <c r="H604" s="92" t="s">
        <v>5694</v>
      </c>
      <c r="I604" s="83" t="s">
        <v>279</v>
      </c>
      <c r="J604" s="93" t="s">
        <v>215</v>
      </c>
      <c r="K604" s="83"/>
      <c r="L604" s="93" t="s">
        <v>171</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99</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c r="A605" s="82" t="str">
        <f t="shared" si="336"/>
        <v>XL28DT_D1+1</v>
      </c>
      <c r="B605" s="82" t="str">
        <f t="shared" si="337"/>
        <v>XL28DT_D1+2</v>
      </c>
      <c r="C605" s="82" t="str">
        <f t="shared" si="338"/>
        <v>XL28DT_D1+3</v>
      </c>
      <c r="D605" s="82" t="str">
        <f t="shared" si="339"/>
        <v>XL28DT_D1+4</v>
      </c>
      <c r="E605" s="32" t="s">
        <v>99</v>
      </c>
      <c r="F605" s="84"/>
      <c r="G605" s="84"/>
      <c r="H605" s="92" t="s">
        <v>278</v>
      </c>
      <c r="I605" s="83" t="s">
        <v>5679</v>
      </c>
      <c r="J605" s="93" t="s">
        <v>215</v>
      </c>
      <c r="K605" s="83" t="str">
        <f t="shared" si="352"/>
        <v>XL28DT_D1</v>
      </c>
      <c r="L605" s="93" t="s">
        <v>1104</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99</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c r="A606" s="82" t="str">
        <f t="shared" si="336"/>
        <v>XL28DT_D2+1</v>
      </c>
      <c r="B606" s="82" t="str">
        <f t="shared" si="337"/>
        <v>XL28DT_D2+2</v>
      </c>
      <c r="C606" s="82" t="str">
        <f t="shared" si="338"/>
        <v>XL28DT_D2+3</v>
      </c>
      <c r="D606" s="82" t="str">
        <f t="shared" si="339"/>
        <v>XL28DT_D2+4</v>
      </c>
      <c r="E606" s="32" t="s">
        <v>99</v>
      </c>
      <c r="F606" s="84"/>
      <c r="G606" s="84"/>
      <c r="H606" s="92" t="s">
        <v>280</v>
      </c>
      <c r="I606" s="83" t="s">
        <v>5695</v>
      </c>
      <c r="J606" s="93" t="s">
        <v>1104</v>
      </c>
      <c r="K606" s="83" t="str">
        <f t="shared" si="352"/>
        <v>XL28DT_D2</v>
      </c>
      <c r="L606" s="93" t="s">
        <v>171</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99</v>
      </c>
      <c r="AY606" s="100"/>
      <c r="AZ606" s="101"/>
      <c r="BA606" s="101"/>
      <c r="BB606" s="101"/>
      <c r="BC606" s="250"/>
      <c r="BD606" s="250"/>
      <c r="BE606" s="250"/>
      <c r="BF606" s="250"/>
      <c r="BG606" s="102">
        <f>AV606-AW606</f>
        <v>2031</v>
      </c>
    </row>
    <row r="607" spans="1:65" s="106" customFormat="1" ht="35.1" customHeight="1">
      <c r="A607" s="82" t="str">
        <f t="shared" si="336"/>
        <v>XL29DT+1</v>
      </c>
      <c r="B607" s="82" t="str">
        <f t="shared" si="337"/>
        <v>XL29DT+2</v>
      </c>
      <c r="C607" s="82" t="str">
        <f t="shared" si="338"/>
        <v>XL29DT+3</v>
      </c>
      <c r="D607" s="82" t="str">
        <f t="shared" si="339"/>
        <v>XL29DT+4</v>
      </c>
      <c r="E607" s="32" t="s">
        <v>99</v>
      </c>
      <c r="F607" s="84">
        <v>29</v>
      </c>
      <c r="G607" s="84"/>
      <c r="H607" s="92" t="s">
        <v>281</v>
      </c>
      <c r="I607" s="83" t="s">
        <v>282</v>
      </c>
      <c r="J607" s="93" t="s">
        <v>217</v>
      </c>
      <c r="K607" s="83" t="str">
        <f t="shared" si="352"/>
        <v>XL29DT</v>
      </c>
      <c r="L607" s="93" t="s">
        <v>5158</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99</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c r="A608" s="82" t="str">
        <f t="shared" si="336"/>
        <v>XL30DT+1</v>
      </c>
      <c r="B608" s="82" t="str">
        <f t="shared" si="337"/>
        <v>XL30DT+2</v>
      </c>
      <c r="C608" s="82" t="str">
        <f t="shared" si="338"/>
        <v>XL30DT+3</v>
      </c>
      <c r="D608" s="82" t="str">
        <f t="shared" si="339"/>
        <v>XL30DT+4</v>
      </c>
      <c r="E608" s="32" t="s">
        <v>99</v>
      </c>
      <c r="F608" s="84">
        <v>30</v>
      </c>
      <c r="G608" s="84"/>
      <c r="H608" s="92" t="s">
        <v>214</v>
      </c>
      <c r="I608" s="83" t="s">
        <v>172</v>
      </c>
      <c r="J608" s="93" t="s">
        <v>215</v>
      </c>
      <c r="K608" s="83" t="str">
        <f t="shared" si="352"/>
        <v>XL30DT</v>
      </c>
      <c r="L608" s="93" t="s">
        <v>171</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99</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c r="A609" s="82" t="str">
        <f t="shared" si="336"/>
        <v>XL31DT+1</v>
      </c>
      <c r="B609" s="82" t="str">
        <f t="shared" si="337"/>
        <v>XL31DT+2</v>
      </c>
      <c r="C609" s="82" t="str">
        <f t="shared" si="338"/>
        <v>XL31DT+3</v>
      </c>
      <c r="D609" s="82" t="str">
        <f t="shared" si="339"/>
        <v>XL31DT+4</v>
      </c>
      <c r="E609" s="32" t="s">
        <v>99</v>
      </c>
      <c r="F609" s="84">
        <v>31</v>
      </c>
      <c r="G609" s="84"/>
      <c r="H609" s="92" t="s">
        <v>5696</v>
      </c>
      <c r="I609" s="83" t="s">
        <v>284</v>
      </c>
      <c r="J609" s="93" t="s">
        <v>215</v>
      </c>
      <c r="K609" s="83"/>
      <c r="L609" s="93" t="s">
        <v>5685</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99</v>
      </c>
      <c r="AY609" s="100"/>
      <c r="AZ609" s="101"/>
      <c r="BA609" s="101"/>
      <c r="BB609" s="101"/>
      <c r="BC609" s="250"/>
      <c r="BD609" s="250"/>
      <c r="BE609" s="250"/>
      <c r="BF609" s="250"/>
    </row>
    <row r="610" spans="1:65" s="106" customFormat="1" ht="35.1" customHeight="1">
      <c r="A610" s="82" t="str">
        <f t="shared" si="336"/>
        <v>XL31DT_D1+1</v>
      </c>
      <c r="B610" s="82" t="str">
        <f t="shared" si="337"/>
        <v>XL31DT_D1+2</v>
      </c>
      <c r="C610" s="82" t="str">
        <f t="shared" si="338"/>
        <v>XL31DT_D1+3</v>
      </c>
      <c r="D610" s="82" t="str">
        <f t="shared" si="339"/>
        <v>XL31DT_D1+4</v>
      </c>
      <c r="E610" s="32" t="s">
        <v>99</v>
      </c>
      <c r="F610" s="84"/>
      <c r="G610" s="84"/>
      <c r="H610" s="92" t="s">
        <v>283</v>
      </c>
      <c r="I610" s="83" t="s">
        <v>5679</v>
      </c>
      <c r="J610" s="93" t="s">
        <v>215</v>
      </c>
      <c r="K610" s="83" t="str">
        <f t="shared" si="352"/>
        <v>XL31DT_D1</v>
      </c>
      <c r="L610" s="93" t="s">
        <v>1104</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99</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c r="A611" s="82" t="str">
        <f t="shared" si="336"/>
        <v>XL31DT_D2+1</v>
      </c>
      <c r="B611" s="82" t="str">
        <f t="shared" si="337"/>
        <v>XL31DT_D2+2</v>
      </c>
      <c r="C611" s="82" t="str">
        <f t="shared" si="338"/>
        <v>XL31DT_D2+3</v>
      </c>
      <c r="D611" s="82" t="str">
        <f t="shared" si="339"/>
        <v>XL31DT_D2+4</v>
      </c>
      <c r="E611" s="32" t="s">
        <v>99</v>
      </c>
      <c r="F611" s="84"/>
      <c r="G611" s="84"/>
      <c r="H611" s="92" t="s">
        <v>285</v>
      </c>
      <c r="I611" s="83" t="s">
        <v>5690</v>
      </c>
      <c r="J611" s="93" t="s">
        <v>1104</v>
      </c>
      <c r="K611" s="83" t="str">
        <f t="shared" si="352"/>
        <v>XL31DT_D2</v>
      </c>
      <c r="L611" s="93" t="s">
        <v>5685</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99</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c r="A612" s="82" t="str">
        <f t="shared" si="336"/>
        <v>XL32DT+1</v>
      </c>
      <c r="B612" s="82" t="str">
        <f t="shared" si="337"/>
        <v>XL32DT+2</v>
      </c>
      <c r="C612" s="82" t="str">
        <f t="shared" si="338"/>
        <v>XL32DT+3</v>
      </c>
      <c r="D612" s="82" t="str">
        <f t="shared" si="339"/>
        <v>XL32DT+4</v>
      </c>
      <c r="E612" s="32" t="s">
        <v>99</v>
      </c>
      <c r="F612" s="84">
        <v>32</v>
      </c>
      <c r="G612" s="84"/>
      <c r="H612" s="92" t="s">
        <v>5697</v>
      </c>
      <c r="I612" s="83" t="s">
        <v>287</v>
      </c>
      <c r="J612" s="93" t="s">
        <v>217</v>
      </c>
      <c r="K612" s="83"/>
      <c r="L612" s="93" t="s">
        <v>5698</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99</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c r="A613" s="82" t="str">
        <f t="shared" si="336"/>
        <v>XL32DT_D1+1</v>
      </c>
      <c r="B613" s="82" t="str">
        <f t="shared" si="337"/>
        <v>XL32DT_D1+2</v>
      </c>
      <c r="C613" s="82" t="str">
        <f t="shared" si="338"/>
        <v>XL32DT_D1+3</v>
      </c>
      <c r="D613" s="82" t="str">
        <f t="shared" si="339"/>
        <v>XL32DT_D1+4</v>
      </c>
      <c r="E613" s="32" t="s">
        <v>99</v>
      </c>
      <c r="F613" s="84"/>
      <c r="G613" s="84"/>
      <c r="H613" s="92" t="s">
        <v>286</v>
      </c>
      <c r="I613" s="83" t="s">
        <v>5699</v>
      </c>
      <c r="J613" s="93" t="s">
        <v>217</v>
      </c>
      <c r="K613" s="83" t="str">
        <f t="shared" si="352"/>
        <v>XL32DT_D1</v>
      </c>
      <c r="L613" s="93" t="s">
        <v>97</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99</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c r="A614" s="82" t="str">
        <f t="shared" si="336"/>
        <v>XL32DT_D2+1</v>
      </c>
      <c r="B614" s="82" t="str">
        <f t="shared" si="337"/>
        <v>XL32DT_D2+2</v>
      </c>
      <c r="C614" s="82" t="str">
        <f t="shared" si="338"/>
        <v>XL32DT_D2+3</v>
      </c>
      <c r="D614" s="82" t="str">
        <f t="shared" si="339"/>
        <v>XL32DT_D2+4</v>
      </c>
      <c r="E614" s="32" t="s">
        <v>99</v>
      </c>
      <c r="F614" s="84"/>
      <c r="G614" s="84"/>
      <c r="H614" s="92" t="s">
        <v>288</v>
      </c>
      <c r="I614" s="83" t="s">
        <v>5700</v>
      </c>
      <c r="J614" s="93" t="s">
        <v>217</v>
      </c>
      <c r="K614" s="83" t="str">
        <f t="shared" si="352"/>
        <v>XL32DT_D2</v>
      </c>
      <c r="L614" s="93" t="s">
        <v>5698</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99</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c r="A615" s="82" t="str">
        <f t="shared" si="336"/>
        <v>XL33DT+1</v>
      </c>
      <c r="B615" s="82" t="str">
        <f t="shared" si="337"/>
        <v>XL33DT+2</v>
      </c>
      <c r="C615" s="82" t="str">
        <f t="shared" si="338"/>
        <v>XL33DT+3</v>
      </c>
      <c r="D615" s="82" t="str">
        <f t="shared" si="339"/>
        <v>XL33DT+4</v>
      </c>
      <c r="E615" s="32" t="s">
        <v>99</v>
      </c>
      <c r="F615" s="84">
        <v>33</v>
      </c>
      <c r="G615" s="84"/>
      <c r="H615" s="92" t="s">
        <v>5701</v>
      </c>
      <c r="I615" s="83" t="s">
        <v>290</v>
      </c>
      <c r="J615" s="93" t="s">
        <v>215</v>
      </c>
      <c r="K615" s="83"/>
      <c r="L615" s="93" t="s">
        <v>5685</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99</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c r="A616" s="82" t="str">
        <f t="shared" si="336"/>
        <v>XL33DT_D1+1</v>
      </c>
      <c r="B616" s="82" t="str">
        <f t="shared" si="337"/>
        <v>XL33DT_D1+2</v>
      </c>
      <c r="C616" s="82" t="str">
        <f t="shared" si="338"/>
        <v>XL33DT_D1+3</v>
      </c>
      <c r="D616" s="82" t="str">
        <f t="shared" si="339"/>
        <v>XL33DT_D1+4</v>
      </c>
      <c r="E616" s="32" t="s">
        <v>99</v>
      </c>
      <c r="F616" s="84"/>
      <c r="G616" s="84"/>
      <c r="H616" s="92" t="s">
        <v>289</v>
      </c>
      <c r="I616" s="83" t="s">
        <v>5679</v>
      </c>
      <c r="J616" s="93" t="s">
        <v>215</v>
      </c>
      <c r="K616" s="83" t="str">
        <f t="shared" si="352"/>
        <v>XL33DT_D1</v>
      </c>
      <c r="L616" s="93" t="s">
        <v>1104</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99</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c r="A617" s="82" t="str">
        <f t="shared" si="336"/>
        <v>XL33DT_D2+1</v>
      </c>
      <c r="B617" s="82" t="str">
        <f t="shared" si="337"/>
        <v>XL33DT_D2+2</v>
      </c>
      <c r="C617" s="82" t="str">
        <f t="shared" si="338"/>
        <v>XL33DT_D2+3</v>
      </c>
      <c r="D617" s="82" t="str">
        <f t="shared" si="339"/>
        <v>XL33DT_D2+4</v>
      </c>
      <c r="E617" s="32" t="s">
        <v>99</v>
      </c>
      <c r="F617" s="84"/>
      <c r="G617" s="84"/>
      <c r="H617" s="92" t="s">
        <v>291</v>
      </c>
      <c r="I617" s="83" t="s">
        <v>5690</v>
      </c>
      <c r="J617" s="93" t="s">
        <v>1104</v>
      </c>
      <c r="K617" s="83" t="str">
        <f t="shared" si="352"/>
        <v>XL33DT_D2</v>
      </c>
      <c r="L617" s="93" t="s">
        <v>5685</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99</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c r="A618" s="82" t="str">
        <f t="shared" si="336"/>
        <v>XL34DT+1</v>
      </c>
      <c r="B618" s="82" t="str">
        <f t="shared" si="337"/>
        <v>XL34DT+2</v>
      </c>
      <c r="C618" s="82" t="str">
        <f t="shared" si="338"/>
        <v>XL34DT+3</v>
      </c>
      <c r="D618" s="82" t="str">
        <f t="shared" si="339"/>
        <v>XL34DT+4</v>
      </c>
      <c r="E618" s="32" t="s">
        <v>99</v>
      </c>
      <c r="F618" s="84">
        <v>34</v>
      </c>
      <c r="G618" s="84"/>
      <c r="H618" s="92" t="s">
        <v>292</v>
      </c>
      <c r="I618" s="83" t="s">
        <v>293</v>
      </c>
      <c r="J618" s="93" t="s">
        <v>215</v>
      </c>
      <c r="K618" s="83" t="str">
        <f t="shared" si="352"/>
        <v>XL34DT</v>
      </c>
      <c r="L618" s="93" t="s">
        <v>5702</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99</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c r="A619" s="82" t="str">
        <f t="shared" si="336"/>
        <v>XL35DT+1</v>
      </c>
      <c r="B619" s="82" t="str">
        <f t="shared" si="337"/>
        <v>XL35DT+2</v>
      </c>
      <c r="C619" s="82" t="str">
        <f t="shared" si="338"/>
        <v>XL35DT+3</v>
      </c>
      <c r="D619" s="82" t="str">
        <f t="shared" si="339"/>
        <v>XL35DT+4</v>
      </c>
      <c r="E619" s="32" t="s">
        <v>99</v>
      </c>
      <c r="F619" s="84">
        <v>35</v>
      </c>
      <c r="G619" s="84"/>
      <c r="H619" s="92" t="s">
        <v>294</v>
      </c>
      <c r="I619" s="83" t="s">
        <v>295</v>
      </c>
      <c r="J619" s="93" t="s">
        <v>217</v>
      </c>
      <c r="K619" s="83" t="str">
        <f t="shared" si="352"/>
        <v>XL35DT</v>
      </c>
      <c r="L619" s="93" t="s">
        <v>5703</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99</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c r="A620" s="82" t="str">
        <f t="shared" si="336"/>
        <v>XL36DT+1</v>
      </c>
      <c r="B620" s="82" t="str">
        <f t="shared" si="337"/>
        <v>XL36DT+2</v>
      </c>
      <c r="C620" s="82" t="str">
        <f t="shared" si="338"/>
        <v>XL36DT+3</v>
      </c>
      <c r="D620" s="82" t="str">
        <f t="shared" si="339"/>
        <v>XL36DT+4</v>
      </c>
      <c r="E620" s="32" t="s">
        <v>99</v>
      </c>
      <c r="F620" s="84">
        <v>36</v>
      </c>
      <c r="G620" s="84"/>
      <c r="H620" s="92" t="s">
        <v>296</v>
      </c>
      <c r="I620" s="83" t="s">
        <v>297</v>
      </c>
      <c r="J620" s="93" t="s">
        <v>217</v>
      </c>
      <c r="K620" s="83" t="str">
        <f t="shared" si="352"/>
        <v>XL36DT</v>
      </c>
      <c r="L620" s="93" t="s">
        <v>853</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99</v>
      </c>
      <c r="AY620" s="100"/>
      <c r="AZ620" s="101"/>
      <c r="BA620" s="101"/>
      <c r="BB620" s="101"/>
      <c r="BC620" s="250"/>
      <c r="BD620" s="250"/>
      <c r="BE620" s="250"/>
      <c r="BF620" s="250"/>
      <c r="BG620" s="102">
        <f t="shared" si="375"/>
        <v>1749</v>
      </c>
    </row>
    <row r="621" spans="1:65" s="106" customFormat="1" ht="35.1" customHeight="1">
      <c r="A621" s="82" t="str">
        <f t="shared" si="336"/>
        <v>XL37DT+1</v>
      </c>
      <c r="B621" s="82" t="str">
        <f t="shared" si="337"/>
        <v>XL37DT+2</v>
      </c>
      <c r="C621" s="82" t="str">
        <f t="shared" si="338"/>
        <v>XL37DT+3</v>
      </c>
      <c r="D621" s="82" t="str">
        <f t="shared" si="339"/>
        <v>XL37DT+4</v>
      </c>
      <c r="E621" s="32" t="s">
        <v>99</v>
      </c>
      <c r="F621" s="84">
        <v>37</v>
      </c>
      <c r="G621" s="84"/>
      <c r="H621" s="92" t="s">
        <v>298</v>
      </c>
      <c r="I621" s="83" t="s">
        <v>299</v>
      </c>
      <c r="J621" s="93" t="s">
        <v>215</v>
      </c>
      <c r="K621" s="83" t="str">
        <f t="shared" si="352"/>
        <v>XL37DT</v>
      </c>
      <c r="L621" s="93" t="s">
        <v>1104</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99</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c r="A622" s="82" t="str">
        <f t="shared" si="336"/>
        <v>XL38DT+1</v>
      </c>
      <c r="B622" s="82" t="str">
        <f t="shared" si="337"/>
        <v>XL38DT+2</v>
      </c>
      <c r="C622" s="82" t="str">
        <f t="shared" si="338"/>
        <v>XL38DT+3</v>
      </c>
      <c r="D622" s="82" t="str">
        <f t="shared" si="339"/>
        <v>XL38DT+4</v>
      </c>
      <c r="E622" s="32" t="s">
        <v>99</v>
      </c>
      <c r="F622" s="84">
        <v>38</v>
      </c>
      <c r="G622" s="84"/>
      <c r="H622" s="92" t="s">
        <v>300</v>
      </c>
      <c r="I622" s="83" t="s">
        <v>301</v>
      </c>
      <c r="J622" s="93" t="s">
        <v>215</v>
      </c>
      <c r="K622" s="83" t="str">
        <f t="shared" si="352"/>
        <v>XL38DT</v>
      </c>
      <c r="L622" s="93" t="s">
        <v>260</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99</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c r="A623" s="82" t="str">
        <f t="shared" si="336"/>
        <v>XL39DT+1</v>
      </c>
      <c r="B623" s="82" t="str">
        <f t="shared" si="337"/>
        <v>XL39DT+2</v>
      </c>
      <c r="C623" s="82" t="str">
        <f t="shared" si="338"/>
        <v>XL39DT+3</v>
      </c>
      <c r="D623" s="82" t="str">
        <f t="shared" si="339"/>
        <v>XL39DT+4</v>
      </c>
      <c r="E623" s="32" t="s">
        <v>99</v>
      </c>
      <c r="F623" s="84">
        <v>39</v>
      </c>
      <c r="G623" s="84"/>
      <c r="H623" s="92" t="s">
        <v>302</v>
      </c>
      <c r="I623" s="83" t="s">
        <v>211</v>
      </c>
      <c r="J623" s="93" t="s">
        <v>217</v>
      </c>
      <c r="K623" s="83" t="str">
        <f t="shared" si="352"/>
        <v>XL39DT</v>
      </c>
      <c r="L623" s="93" t="s">
        <v>5683</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99</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c r="A624" s="82" t="str">
        <f t="shared" si="336"/>
        <v>XL40DT+1</v>
      </c>
      <c r="B624" s="82" t="str">
        <f t="shared" si="337"/>
        <v>XL40DT+2</v>
      </c>
      <c r="C624" s="82" t="str">
        <f t="shared" si="338"/>
        <v>XL40DT+3</v>
      </c>
      <c r="D624" s="82" t="str">
        <f t="shared" si="339"/>
        <v>XL40DT+4</v>
      </c>
      <c r="E624" s="32" t="s">
        <v>99</v>
      </c>
      <c r="F624" s="84">
        <v>40</v>
      </c>
      <c r="G624" s="84"/>
      <c r="H624" s="92" t="s">
        <v>303</v>
      </c>
      <c r="I624" s="83" t="s">
        <v>304</v>
      </c>
      <c r="J624" s="93" t="s">
        <v>215</v>
      </c>
      <c r="K624" s="83" t="str">
        <f t="shared" si="352"/>
        <v>XL40DT</v>
      </c>
      <c r="L624" s="93" t="s">
        <v>5158</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99</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c r="A625" s="82" t="str">
        <f t="shared" si="336"/>
        <v>XL41DT+1</v>
      </c>
      <c r="B625" s="82" t="str">
        <f t="shared" si="337"/>
        <v>XL41DT+2</v>
      </c>
      <c r="C625" s="82" t="str">
        <f t="shared" si="338"/>
        <v>XL41DT+3</v>
      </c>
      <c r="D625" s="82" t="str">
        <f t="shared" si="339"/>
        <v>XL41DT+4</v>
      </c>
      <c r="E625" s="32" t="s">
        <v>99</v>
      </c>
      <c r="F625" s="84">
        <v>41</v>
      </c>
      <c r="G625" s="84"/>
      <c r="H625" s="92" t="s">
        <v>305</v>
      </c>
      <c r="I625" s="83" t="s">
        <v>5704</v>
      </c>
      <c r="J625" s="93" t="s">
        <v>211</v>
      </c>
      <c r="K625" s="83" t="str">
        <f t="shared" si="352"/>
        <v>XL41DT</v>
      </c>
      <c r="L625" s="93" t="s">
        <v>5705</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99</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c r="A626" s="82" t="str">
        <f t="shared" si="336"/>
        <v>XL42DT+1</v>
      </c>
      <c r="B626" s="82" t="str">
        <f t="shared" si="337"/>
        <v>XL42DT+2</v>
      </c>
      <c r="C626" s="82" t="str">
        <f t="shared" si="338"/>
        <v>XL42DT+3</v>
      </c>
      <c r="D626" s="82" t="str">
        <f t="shared" si="339"/>
        <v>XL42DT+4</v>
      </c>
      <c r="E626" s="32" t="s">
        <v>99</v>
      </c>
      <c r="F626" s="84">
        <v>42</v>
      </c>
      <c r="G626" s="84"/>
      <c r="H626" s="92" t="s">
        <v>5706</v>
      </c>
      <c r="I626" s="83" t="s">
        <v>307</v>
      </c>
      <c r="J626" s="93" t="s">
        <v>217</v>
      </c>
      <c r="K626" s="83"/>
      <c r="L626" s="93" t="s">
        <v>5124</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99</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c r="A627" s="82" t="str">
        <f t="shared" si="336"/>
        <v>XL42DT_D1+1</v>
      </c>
      <c r="B627" s="82" t="str">
        <f t="shared" si="337"/>
        <v>XL42DT_D1+2</v>
      </c>
      <c r="C627" s="82" t="str">
        <f t="shared" si="338"/>
        <v>XL42DT_D1+3</v>
      </c>
      <c r="D627" s="82" t="str">
        <f t="shared" si="339"/>
        <v>XL42DT_D1+4</v>
      </c>
      <c r="E627" s="32" t="s">
        <v>99</v>
      </c>
      <c r="F627" s="84"/>
      <c r="G627" s="84"/>
      <c r="H627" s="92" t="s">
        <v>306</v>
      </c>
      <c r="I627" s="83" t="s">
        <v>5707</v>
      </c>
      <c r="J627" s="93" t="s">
        <v>217</v>
      </c>
      <c r="K627" s="83" t="str">
        <f t="shared" si="352"/>
        <v>XL42DT_D1</v>
      </c>
      <c r="L627" s="93" t="s">
        <v>97</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99</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99</v>
      </c>
      <c r="F628" s="84"/>
      <c r="G628" s="84"/>
      <c r="H628" s="92" t="s">
        <v>308</v>
      </c>
      <c r="I628" s="83" t="s">
        <v>5700</v>
      </c>
      <c r="J628" s="93" t="s">
        <v>97</v>
      </c>
      <c r="K628" s="83" t="str">
        <f t="shared" si="352"/>
        <v>XL42DT_D2</v>
      </c>
      <c r="L628" s="93" t="s">
        <v>5698</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99</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c r="A629" s="82" t="str">
        <f t="shared" si="384"/>
        <v>XL42DT_D3+1</v>
      </c>
      <c r="B629" s="82" t="str">
        <f t="shared" si="385"/>
        <v>XL42DT_D3+2</v>
      </c>
      <c r="C629" s="82" t="str">
        <f t="shared" si="386"/>
        <v>XL42DT_D3+3</v>
      </c>
      <c r="D629" s="82" t="str">
        <f t="shared" si="387"/>
        <v>XL42DT_D3+4</v>
      </c>
      <c r="E629" s="32" t="s">
        <v>99</v>
      </c>
      <c r="F629" s="84"/>
      <c r="G629" s="84"/>
      <c r="H629" s="92" t="s">
        <v>309</v>
      </c>
      <c r="I629" s="83" t="s">
        <v>5708</v>
      </c>
      <c r="J629" s="93" t="s">
        <v>5698</v>
      </c>
      <c r="K629" s="83" t="str">
        <f t="shared" si="352"/>
        <v>XL42DT_D3</v>
      </c>
      <c r="L629" s="93" t="s">
        <v>5124</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99</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c r="A630" s="82" t="str">
        <f t="shared" si="384"/>
        <v>XL43DT+1</v>
      </c>
      <c r="B630" s="82" t="str">
        <f t="shared" si="385"/>
        <v>XL43DT+2</v>
      </c>
      <c r="C630" s="82" t="str">
        <f t="shared" si="386"/>
        <v>XL43DT+3</v>
      </c>
      <c r="D630" s="82" t="str">
        <f t="shared" si="387"/>
        <v>XL43DT+4</v>
      </c>
      <c r="E630" s="32" t="s">
        <v>99</v>
      </c>
      <c r="F630" s="84">
        <v>43</v>
      </c>
      <c r="G630" s="84"/>
      <c r="H630" s="92" t="s">
        <v>310</v>
      </c>
      <c r="I630" s="83" t="s">
        <v>5709</v>
      </c>
      <c r="J630" s="93" t="s">
        <v>215</v>
      </c>
      <c r="K630" s="83" t="str">
        <f t="shared" si="352"/>
        <v>XL43DT</v>
      </c>
      <c r="L630" s="93" t="s">
        <v>5710</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99</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c r="A631" s="82" t="str">
        <f t="shared" si="384"/>
        <v>XL44DT+1</v>
      </c>
      <c r="B631" s="82" t="str">
        <f t="shared" si="385"/>
        <v>XL44DT+2</v>
      </c>
      <c r="C631" s="82" t="str">
        <f t="shared" si="386"/>
        <v>XL44DT+3</v>
      </c>
      <c r="D631" s="82" t="str">
        <f t="shared" si="387"/>
        <v>XL44DT+4</v>
      </c>
      <c r="E631" s="32" t="s">
        <v>99</v>
      </c>
      <c r="F631" s="84">
        <v>44</v>
      </c>
      <c r="G631" s="84"/>
      <c r="H631" s="92" t="s">
        <v>312</v>
      </c>
      <c r="I631" s="83" t="s">
        <v>313</v>
      </c>
      <c r="J631" s="93" t="s">
        <v>215</v>
      </c>
      <c r="K631" s="83" t="str">
        <f t="shared" si="352"/>
        <v>XL44DT</v>
      </c>
      <c r="L631" s="93" t="s">
        <v>1104</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99</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c r="A632" s="82" t="str">
        <f t="shared" si="384"/>
        <v>XL45DT+1</v>
      </c>
      <c r="B632" s="82" t="str">
        <f t="shared" si="385"/>
        <v>XL45DT+2</v>
      </c>
      <c r="C632" s="82" t="str">
        <f t="shared" si="386"/>
        <v>XL45DT+3</v>
      </c>
      <c r="D632" s="82" t="str">
        <f t="shared" si="387"/>
        <v>XL45DT+4</v>
      </c>
      <c r="E632" s="32" t="s">
        <v>99</v>
      </c>
      <c r="F632" s="84">
        <v>45</v>
      </c>
      <c r="G632" s="84"/>
      <c r="H632" s="92" t="s">
        <v>314</v>
      </c>
      <c r="I632" s="83" t="s">
        <v>5711</v>
      </c>
      <c r="J632" s="93" t="s">
        <v>215</v>
      </c>
      <c r="K632" s="83" t="str">
        <f t="shared" si="352"/>
        <v>XL45DT</v>
      </c>
      <c r="L632" s="93" t="s">
        <v>5712</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99</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c r="A633" s="82" t="str">
        <f t="shared" si="384"/>
        <v>XL46DT+1</v>
      </c>
      <c r="B633" s="82" t="str">
        <f t="shared" si="385"/>
        <v>XL46DT+2</v>
      </c>
      <c r="C633" s="82" t="str">
        <f t="shared" si="386"/>
        <v>XL46DT+3</v>
      </c>
      <c r="D633" s="82" t="str">
        <f t="shared" si="387"/>
        <v>XL46DT+4</v>
      </c>
      <c r="E633" s="32" t="s">
        <v>99</v>
      </c>
      <c r="F633" s="84">
        <v>46</v>
      </c>
      <c r="G633" s="84"/>
      <c r="H633" s="92" t="s">
        <v>315</v>
      </c>
      <c r="I633" s="83" t="s">
        <v>98</v>
      </c>
      <c r="J633" s="93" t="s">
        <v>5158</v>
      </c>
      <c r="K633" s="83" t="str">
        <f t="shared" si="352"/>
        <v>XL46DT</v>
      </c>
      <c r="L633" s="93" t="s">
        <v>217</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99</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c r="A634" s="82" t="str">
        <f t="shared" si="384"/>
        <v>XL47DT+1</v>
      </c>
      <c r="B634" s="82" t="str">
        <f t="shared" si="385"/>
        <v>XL47DT+2</v>
      </c>
      <c r="C634" s="82" t="str">
        <f t="shared" si="386"/>
        <v>XL47DT+3</v>
      </c>
      <c r="D634" s="82" t="str">
        <f t="shared" si="387"/>
        <v>XL47DT+4</v>
      </c>
      <c r="E634" s="32" t="s">
        <v>99</v>
      </c>
      <c r="F634" s="84">
        <v>47</v>
      </c>
      <c r="G634" s="84"/>
      <c r="H634" s="92" t="s">
        <v>316</v>
      </c>
      <c r="I634" s="83" t="s">
        <v>317</v>
      </c>
      <c r="J634" s="93" t="s">
        <v>217</v>
      </c>
      <c r="K634" s="83" t="str">
        <f t="shared" si="352"/>
        <v>XL47DT</v>
      </c>
      <c r="L634" s="93" t="s">
        <v>331</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99</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c r="A635" s="82" t="str">
        <f t="shared" si="384"/>
        <v>XL48DT+1</v>
      </c>
      <c r="B635" s="82" t="str">
        <f t="shared" si="385"/>
        <v>XL48DT+2</v>
      </c>
      <c r="C635" s="82" t="str">
        <f t="shared" si="386"/>
        <v>XL48DT+3</v>
      </c>
      <c r="D635" s="82" t="str">
        <f t="shared" si="387"/>
        <v>XL48DT+4</v>
      </c>
      <c r="E635" s="32" t="s">
        <v>99</v>
      </c>
      <c r="F635" s="84">
        <v>48</v>
      </c>
      <c r="G635" s="84"/>
      <c r="H635" s="92" t="s">
        <v>318</v>
      </c>
      <c r="I635" s="83" t="s">
        <v>5713</v>
      </c>
      <c r="J635" s="93" t="s">
        <v>215</v>
      </c>
      <c r="K635" s="83" t="str">
        <f t="shared" si="352"/>
        <v>XL48DT</v>
      </c>
      <c r="L635" s="93" t="s">
        <v>5714</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99</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c r="A636" s="82" t="str">
        <f t="shared" si="384"/>
        <v>XL49DT+1</v>
      </c>
      <c r="B636" s="82" t="str">
        <f t="shared" si="385"/>
        <v>XL49DT+2</v>
      </c>
      <c r="C636" s="82" t="str">
        <f t="shared" si="386"/>
        <v>XL49DT+3</v>
      </c>
      <c r="D636" s="82" t="str">
        <f t="shared" si="387"/>
        <v>XL49DT+4</v>
      </c>
      <c r="E636" s="32" t="s">
        <v>99</v>
      </c>
      <c r="F636" s="84">
        <v>49</v>
      </c>
      <c r="G636" s="84"/>
      <c r="H636" s="92" t="s">
        <v>320</v>
      </c>
      <c r="I636" s="83" t="s">
        <v>131</v>
      </c>
      <c r="J636" s="93" t="s">
        <v>217</v>
      </c>
      <c r="K636" s="83" t="str">
        <f t="shared" si="352"/>
        <v>XL49DT</v>
      </c>
      <c r="L636" s="93" t="s">
        <v>322</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99</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c r="A637" s="82" t="str">
        <f t="shared" si="384"/>
        <v>XL50DT+1</v>
      </c>
      <c r="B637" s="82" t="str">
        <f t="shared" si="385"/>
        <v>XL50DT+2</v>
      </c>
      <c r="C637" s="82" t="str">
        <f t="shared" si="386"/>
        <v>XL50DT+3</v>
      </c>
      <c r="D637" s="82" t="str">
        <f t="shared" si="387"/>
        <v>XL50DT+4</v>
      </c>
      <c r="E637" s="32" t="s">
        <v>99</v>
      </c>
      <c r="F637" s="84">
        <v>50</v>
      </c>
      <c r="G637" s="84"/>
      <c r="H637" s="92" t="s">
        <v>321</v>
      </c>
      <c r="I637" s="83" t="s">
        <v>5715</v>
      </c>
      <c r="J637" s="93" t="s">
        <v>215</v>
      </c>
      <c r="K637" s="83" t="str">
        <f t="shared" si="352"/>
        <v>XL50DT</v>
      </c>
      <c r="L637" s="93" t="s">
        <v>5716</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99</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c r="A638" s="82" t="str">
        <f t="shared" si="384"/>
        <v>XL51DT+1</v>
      </c>
      <c r="B638" s="82" t="str">
        <f t="shared" si="385"/>
        <v>XL51DT+2</v>
      </c>
      <c r="C638" s="82" t="str">
        <f t="shared" si="386"/>
        <v>XL51DT+3</v>
      </c>
      <c r="D638" s="82" t="str">
        <f t="shared" si="387"/>
        <v>XL51DT+4</v>
      </c>
      <c r="E638" s="32" t="s">
        <v>99</v>
      </c>
      <c r="F638" s="84">
        <v>51</v>
      </c>
      <c r="G638" s="84"/>
      <c r="H638" s="92" t="s">
        <v>323</v>
      </c>
      <c r="I638" s="83" t="s">
        <v>324</v>
      </c>
      <c r="J638" s="93" t="s">
        <v>215</v>
      </c>
      <c r="K638" s="83" t="str">
        <f t="shared" si="352"/>
        <v>XL51DT</v>
      </c>
      <c r="L638" s="93" t="s">
        <v>260</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99</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c r="A639" s="82" t="str">
        <f t="shared" si="384"/>
        <v>XL52DT+1</v>
      </c>
      <c r="B639" s="82" t="str">
        <f t="shared" si="385"/>
        <v>XL52DT+2</v>
      </c>
      <c r="C639" s="82" t="str">
        <f t="shared" si="386"/>
        <v>XL52DT+3</v>
      </c>
      <c r="D639" s="82" t="str">
        <f t="shared" si="387"/>
        <v>XL52DT+4</v>
      </c>
      <c r="E639" s="32" t="s">
        <v>99</v>
      </c>
      <c r="F639" s="84">
        <v>52</v>
      </c>
      <c r="G639" s="84"/>
      <c r="H639" s="92" t="s">
        <v>325</v>
      </c>
      <c r="I639" s="83" t="s">
        <v>5717</v>
      </c>
      <c r="J639" s="93" t="s">
        <v>1104</v>
      </c>
      <c r="K639" s="83" t="str">
        <f t="shared" si="352"/>
        <v>XL52DT</v>
      </c>
      <c r="L639" s="93" t="s">
        <v>5718</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99</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c r="A640" s="82" t="str">
        <f t="shared" si="384"/>
        <v>XL53DT+1</v>
      </c>
      <c r="B640" s="82" t="str">
        <f t="shared" si="385"/>
        <v>XL53DT+2</v>
      </c>
      <c r="C640" s="82" t="str">
        <f t="shared" si="386"/>
        <v>XL53DT+3</v>
      </c>
      <c r="D640" s="82" t="str">
        <f t="shared" si="387"/>
        <v>XL53DT+4</v>
      </c>
      <c r="E640" s="32" t="s">
        <v>99</v>
      </c>
      <c r="F640" s="84">
        <v>53</v>
      </c>
      <c r="G640" s="84"/>
      <c r="H640" s="92" t="s">
        <v>326</v>
      </c>
      <c r="I640" s="83" t="s">
        <v>5719</v>
      </c>
      <c r="J640" s="93" t="s">
        <v>1104</v>
      </c>
      <c r="K640" s="83" t="str">
        <f t="shared" si="352"/>
        <v>XL53DT</v>
      </c>
      <c r="L640" s="93" t="s">
        <v>5720</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99</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c r="A641" s="82" t="str">
        <f t="shared" si="384"/>
        <v>XL54DT+1</v>
      </c>
      <c r="B641" s="82" t="str">
        <f t="shared" si="385"/>
        <v>XL54DT+2</v>
      </c>
      <c r="C641" s="82" t="str">
        <f t="shared" si="386"/>
        <v>XL54DT+3</v>
      </c>
      <c r="D641" s="82" t="str">
        <f t="shared" si="387"/>
        <v>XL54DT+4</v>
      </c>
      <c r="E641" s="32" t="s">
        <v>99</v>
      </c>
      <c r="F641" s="84">
        <v>54</v>
      </c>
      <c r="G641" s="84"/>
      <c r="H641" s="92" t="s">
        <v>327</v>
      </c>
      <c r="I641" s="83" t="s">
        <v>328</v>
      </c>
      <c r="J641" s="93" t="s">
        <v>1104</v>
      </c>
      <c r="K641" s="83" t="str">
        <f t="shared" si="352"/>
        <v>XL54DT</v>
      </c>
      <c r="L641" s="93" t="s">
        <v>5685</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99</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c r="A642" s="82" t="str">
        <f t="shared" si="384"/>
        <v>XL55DT+1</v>
      </c>
      <c r="B642" s="82" t="str">
        <f t="shared" si="385"/>
        <v>XL55DT+2</v>
      </c>
      <c r="C642" s="82" t="str">
        <f t="shared" si="386"/>
        <v>XL55DT+3</v>
      </c>
      <c r="D642" s="82" t="str">
        <f t="shared" si="387"/>
        <v>XL55DT+4</v>
      </c>
      <c r="E642" s="32" t="s">
        <v>99</v>
      </c>
      <c r="F642" s="84">
        <v>55</v>
      </c>
      <c r="G642" s="84"/>
      <c r="H642" s="92" t="s">
        <v>329</v>
      </c>
      <c r="I642" s="83" t="s">
        <v>5721</v>
      </c>
      <c r="J642" s="93" t="s">
        <v>1104</v>
      </c>
      <c r="K642" s="83" t="str">
        <f t="shared" si="352"/>
        <v>XL55DT</v>
      </c>
      <c r="L642" s="93" t="s">
        <v>5722</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99</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c r="A643" s="82" t="str">
        <f t="shared" si="384"/>
        <v>XL56DT+1</v>
      </c>
      <c r="B643" s="82" t="str">
        <f t="shared" si="385"/>
        <v>XL56DT+2</v>
      </c>
      <c r="C643" s="82" t="str">
        <f t="shared" si="386"/>
        <v>XL56DT+3</v>
      </c>
      <c r="D643" s="82" t="str">
        <f t="shared" si="387"/>
        <v>XL56DT+4</v>
      </c>
      <c r="E643" s="32" t="s">
        <v>99</v>
      </c>
      <c r="F643" s="84">
        <v>56</v>
      </c>
      <c r="G643" s="84"/>
      <c r="H643" s="92" t="s">
        <v>330</v>
      </c>
      <c r="I643" s="83" t="s">
        <v>5723</v>
      </c>
      <c r="J643" s="93" t="s">
        <v>97</v>
      </c>
      <c r="K643" s="83" t="str">
        <f t="shared" si="352"/>
        <v>XL56DT</v>
      </c>
      <c r="L643" s="93" t="s">
        <v>5724</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99</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c r="A644" s="82" t="str">
        <f t="shared" si="384"/>
        <v>XL57DT+1</v>
      </c>
      <c r="B644" s="82" t="str">
        <f t="shared" si="385"/>
        <v>XL57DT+2</v>
      </c>
      <c r="C644" s="82" t="str">
        <f t="shared" si="386"/>
        <v>XL57DT+3</v>
      </c>
      <c r="D644" s="82" t="str">
        <f t="shared" si="387"/>
        <v>XL57DT+4</v>
      </c>
      <c r="E644" s="32" t="s">
        <v>99</v>
      </c>
      <c r="F644" s="84">
        <v>57</v>
      </c>
      <c r="G644" s="84"/>
      <c r="H644" s="92" t="s">
        <v>332</v>
      </c>
      <c r="I644" s="83" t="s">
        <v>333</v>
      </c>
      <c r="J644" s="93" t="s">
        <v>97</v>
      </c>
      <c r="K644" s="83" t="str">
        <f t="shared" si="352"/>
        <v>XL57DT</v>
      </c>
      <c r="L644" s="93" t="s">
        <v>241</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99</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c r="A645" s="82" t="str">
        <f t="shared" si="384"/>
        <v>XL58DT+1</v>
      </c>
      <c r="B645" s="82" t="str">
        <f t="shared" si="385"/>
        <v>XL58DT+2</v>
      </c>
      <c r="C645" s="82" t="str">
        <f t="shared" si="386"/>
        <v>XL58DT+3</v>
      </c>
      <c r="D645" s="82" t="str">
        <f t="shared" si="387"/>
        <v>XL58DT+4</v>
      </c>
      <c r="E645" s="32" t="s">
        <v>99</v>
      </c>
      <c r="F645" s="84">
        <v>58</v>
      </c>
      <c r="G645" s="84"/>
      <c r="H645" s="92" t="s">
        <v>334</v>
      </c>
      <c r="I645" s="83" t="s">
        <v>335</v>
      </c>
      <c r="J645" s="93" t="s">
        <v>97</v>
      </c>
      <c r="K645" s="83" t="str">
        <f t="shared" si="352"/>
        <v>XL58DT</v>
      </c>
      <c r="L645" s="93" t="s">
        <v>337</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99</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c r="A646" s="82" t="str">
        <f t="shared" si="384"/>
        <v>XL59DT+1</v>
      </c>
      <c r="B646" s="82" t="str">
        <f t="shared" si="385"/>
        <v>XL59DT+2</v>
      </c>
      <c r="C646" s="82" t="str">
        <f t="shared" si="386"/>
        <v>XL59DT+3</v>
      </c>
      <c r="D646" s="82" t="str">
        <f t="shared" si="387"/>
        <v>XL59DT+4</v>
      </c>
      <c r="E646" s="32" t="s">
        <v>99</v>
      </c>
      <c r="F646" s="84">
        <v>59</v>
      </c>
      <c r="G646" s="84"/>
      <c r="H646" s="92" t="s">
        <v>336</v>
      </c>
      <c r="I646" s="83" t="s">
        <v>337</v>
      </c>
      <c r="J646" s="93" t="s">
        <v>97</v>
      </c>
      <c r="K646" s="83" t="str">
        <f t="shared" si="352"/>
        <v>XL59DT</v>
      </c>
      <c r="L646" s="93" t="s">
        <v>227</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99</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c r="A647" s="227" t="str">
        <f t="shared" si="384"/>
        <v>XL60DT+1</v>
      </c>
      <c r="B647" s="227" t="str">
        <f t="shared" si="385"/>
        <v>XL60DT+2</v>
      </c>
      <c r="C647" s="227" t="str">
        <f t="shared" si="386"/>
        <v>XL60DT+3</v>
      </c>
      <c r="D647" s="227" t="str">
        <f t="shared" si="387"/>
        <v>XL60DT+4</v>
      </c>
      <c r="E647" s="32" t="s">
        <v>99</v>
      </c>
      <c r="F647" s="84">
        <v>60</v>
      </c>
      <c r="G647" s="84"/>
      <c r="H647" s="92" t="s">
        <v>338</v>
      </c>
      <c r="I647" s="83" t="s">
        <v>339</v>
      </c>
      <c r="J647" s="93" t="s">
        <v>5124</v>
      </c>
      <c r="K647" s="83" t="str">
        <f t="shared" si="352"/>
        <v>XL60DT</v>
      </c>
      <c r="L647" s="93" t="s">
        <v>341</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173</v>
      </c>
      <c r="AY647" s="289"/>
      <c r="AZ647" s="290"/>
      <c r="BA647" s="290"/>
      <c r="BB647" s="290"/>
      <c r="BC647" s="263"/>
      <c r="BD647" s="263"/>
      <c r="BE647" s="263"/>
      <c r="BF647" s="263"/>
      <c r="BG647" s="102">
        <f t="shared" si="383"/>
        <v>2031</v>
      </c>
    </row>
    <row r="648" spans="1:65" ht="35.1" customHeight="1">
      <c r="A648" s="82" t="str">
        <f t="shared" si="384"/>
        <v>XL61DT+1</v>
      </c>
      <c r="B648" s="82" t="str">
        <f t="shared" si="385"/>
        <v>XL61DT+2</v>
      </c>
      <c r="C648" s="82" t="str">
        <f t="shared" si="386"/>
        <v>XL61DT+3</v>
      </c>
      <c r="D648" s="82" t="str">
        <f t="shared" si="387"/>
        <v>XL61DT+4</v>
      </c>
      <c r="E648" s="32" t="s">
        <v>99</v>
      </c>
      <c r="F648" s="84">
        <v>61</v>
      </c>
      <c r="G648" s="84"/>
      <c r="H648" s="92" t="s">
        <v>340</v>
      </c>
      <c r="I648" s="83" t="s">
        <v>341</v>
      </c>
      <c r="J648" s="93" t="s">
        <v>241</v>
      </c>
      <c r="K648" s="83" t="str">
        <f t="shared" si="352"/>
        <v>XL61DT</v>
      </c>
      <c r="L648" s="93" t="s">
        <v>251</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173</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c r="A649" s="82" t="str">
        <f t="shared" si="384"/>
        <v>XL62DT+1</v>
      </c>
      <c r="B649" s="82" t="str">
        <f t="shared" si="385"/>
        <v>XL62DT+2</v>
      </c>
      <c r="C649" s="82" t="str">
        <f t="shared" si="386"/>
        <v>XL62DT+3</v>
      </c>
      <c r="D649" s="82" t="str">
        <f t="shared" si="387"/>
        <v>XL62DT+4</v>
      </c>
      <c r="E649" s="32" t="s">
        <v>99</v>
      </c>
      <c r="F649" s="84">
        <v>62</v>
      </c>
      <c r="G649" s="84"/>
      <c r="H649" s="92" t="s">
        <v>342</v>
      </c>
      <c r="I649" s="83" t="s">
        <v>5725</v>
      </c>
      <c r="J649" s="93" t="s">
        <v>215</v>
      </c>
      <c r="K649" s="83" t="str">
        <f t="shared" si="352"/>
        <v>XL62DT</v>
      </c>
      <c r="L649" s="93" t="s">
        <v>217</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173</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c r="A650" s="82" t="str">
        <f t="shared" si="384"/>
        <v>XL63DT+1</v>
      </c>
      <c r="B650" s="82" t="str">
        <f t="shared" si="385"/>
        <v>XL63DT+2</v>
      </c>
      <c r="C650" s="82" t="str">
        <f t="shared" si="386"/>
        <v>XL63DT+3</v>
      </c>
      <c r="D650" s="82" t="str">
        <f t="shared" si="387"/>
        <v>XL63DT+4</v>
      </c>
      <c r="E650" s="32" t="s">
        <v>99</v>
      </c>
      <c r="F650" s="84">
        <v>63</v>
      </c>
      <c r="G650" s="84"/>
      <c r="H650" s="92" t="s">
        <v>170</v>
      </c>
      <c r="I650" s="83" t="s">
        <v>171</v>
      </c>
      <c r="J650" s="93" t="s">
        <v>172</v>
      </c>
      <c r="K650" s="83" t="str">
        <f t="shared" si="352"/>
        <v>XL63DT</v>
      </c>
      <c r="L650" s="93" t="s">
        <v>1204</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173</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c r="A651" s="82" t="str">
        <f t="shared" si="384"/>
        <v>XL64DT+1</v>
      </c>
      <c r="B651" s="82" t="str">
        <f t="shared" si="385"/>
        <v>XL64DT+2</v>
      </c>
      <c r="C651" s="82" t="str">
        <f t="shared" si="386"/>
        <v>XL64DT+3</v>
      </c>
      <c r="D651" s="82" t="str">
        <f t="shared" si="387"/>
        <v>XL64DT+4</v>
      </c>
      <c r="E651" s="32" t="s">
        <v>99</v>
      </c>
      <c r="F651" s="84">
        <v>64</v>
      </c>
      <c r="G651" s="84"/>
      <c r="H651" s="92" t="s">
        <v>5726</v>
      </c>
      <c r="I651" s="83" t="s">
        <v>5727</v>
      </c>
      <c r="J651" s="93" t="s">
        <v>5685</v>
      </c>
      <c r="K651" s="83" t="str">
        <f t="shared" si="352"/>
        <v>XL64DT</v>
      </c>
      <c r="L651" s="93" t="s">
        <v>5728</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173</v>
      </c>
      <c r="AY651" s="100"/>
      <c r="AZ651" s="101"/>
      <c r="BA651" s="101"/>
      <c r="BB651" s="101"/>
      <c r="BC651" s="96"/>
      <c r="BD651" s="96"/>
      <c r="BE651" s="96"/>
      <c r="BF651" s="96"/>
      <c r="BG651" s="102">
        <f t="shared" si="383"/>
        <v>2031</v>
      </c>
    </row>
    <row r="652" spans="1:65" s="103" customFormat="1" ht="35.1" customHeight="1">
      <c r="A652" s="82" t="str">
        <f t="shared" si="384"/>
        <v>XL65DT+1</v>
      </c>
      <c r="B652" s="82" t="str">
        <f t="shared" si="385"/>
        <v>XL65DT+2</v>
      </c>
      <c r="C652" s="82" t="str">
        <f t="shared" si="386"/>
        <v>XL65DT+3</v>
      </c>
      <c r="D652" s="82" t="str">
        <f t="shared" si="387"/>
        <v>XL65DT+4</v>
      </c>
      <c r="E652" s="32" t="s">
        <v>99</v>
      </c>
      <c r="F652" s="84">
        <v>65</v>
      </c>
      <c r="G652" s="84"/>
      <c r="H652" s="92" t="s">
        <v>197</v>
      </c>
      <c r="I652" s="83" t="s">
        <v>5729</v>
      </c>
      <c r="J652" s="93" t="s">
        <v>1637</v>
      </c>
      <c r="K652" s="83" t="str">
        <f t="shared" ref="K652:K715" si="388">H652</f>
        <v>XL65DT</v>
      </c>
      <c r="L652" s="93" t="s">
        <v>1760</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173</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c r="A653" s="269" t="str">
        <f t="shared" si="384"/>
        <v>TB+1</v>
      </c>
      <c r="B653" s="269" t="str">
        <f t="shared" si="385"/>
        <v>TB+2</v>
      </c>
      <c r="C653" s="269" t="str">
        <f t="shared" si="386"/>
        <v>TB+3</v>
      </c>
      <c r="D653" s="269" t="str">
        <f t="shared" si="387"/>
        <v>TB+4</v>
      </c>
      <c r="E653" s="270" t="s">
        <v>173</v>
      </c>
      <c r="F653" s="197" t="s">
        <v>1903</v>
      </c>
      <c r="G653" s="197"/>
      <c r="H653" s="198" t="s">
        <v>173</v>
      </c>
      <c r="I653" s="271" t="s">
        <v>5730</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173</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c r="A654" s="82" t="str">
        <f t="shared" si="384"/>
        <v>TB1DT+1</v>
      </c>
      <c r="B654" s="82" t="str">
        <f t="shared" si="385"/>
        <v>TB1DT+2</v>
      </c>
      <c r="C654" s="82" t="str">
        <f t="shared" si="386"/>
        <v>TB1DT+3</v>
      </c>
      <c r="D654" s="82" t="str">
        <f t="shared" si="387"/>
        <v>TB1DT+4</v>
      </c>
      <c r="E654" s="18" t="s">
        <v>173</v>
      </c>
      <c r="F654" s="84">
        <v>1</v>
      </c>
      <c r="G654" s="84"/>
      <c r="H654" s="92" t="s">
        <v>5731</v>
      </c>
      <c r="I654" s="83" t="s">
        <v>5732</v>
      </c>
      <c r="J654" s="83" t="s">
        <v>2300</v>
      </c>
      <c r="K654" s="83" t="str">
        <f t="shared" si="388"/>
        <v>TB1DT</v>
      </c>
      <c r="L654" s="83" t="s">
        <v>5733</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173</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c r="A655" s="82" t="str">
        <f t="shared" si="384"/>
        <v>TB2DT+1</v>
      </c>
      <c r="B655" s="82" t="str">
        <f t="shared" si="385"/>
        <v>TB2DT+2</v>
      </c>
      <c r="C655" s="82" t="str">
        <f t="shared" si="386"/>
        <v>TB2DT+3</v>
      </c>
      <c r="D655" s="82" t="str">
        <f t="shared" si="387"/>
        <v>TB2DT+4</v>
      </c>
      <c r="E655" s="18" t="s">
        <v>173</v>
      </c>
      <c r="F655" s="84">
        <v>2</v>
      </c>
      <c r="G655" s="84"/>
      <c r="H655" s="92" t="s">
        <v>5734</v>
      </c>
      <c r="I655" s="83" t="s">
        <v>5735</v>
      </c>
      <c r="J655" s="83" t="s">
        <v>217</v>
      </c>
      <c r="K655" s="83" t="str">
        <f t="shared" si="388"/>
        <v>TB2DT</v>
      </c>
      <c r="L655" s="83" t="s">
        <v>5736</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173</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c r="A656" s="82" t="str">
        <f t="shared" si="384"/>
        <v>TB3DT+1</v>
      </c>
      <c r="B656" s="82" t="str">
        <f t="shared" si="385"/>
        <v>TB3DT+2</v>
      </c>
      <c r="C656" s="82" t="str">
        <f t="shared" si="386"/>
        <v>TB3DT+3</v>
      </c>
      <c r="D656" s="82" t="str">
        <f t="shared" si="387"/>
        <v>TB3DT+4</v>
      </c>
      <c r="E656" s="18" t="s">
        <v>173</v>
      </c>
      <c r="F656" s="84">
        <v>3</v>
      </c>
      <c r="G656" s="84"/>
      <c r="H656" s="92" t="s">
        <v>5737</v>
      </c>
      <c r="I656" s="83" t="s">
        <v>5738</v>
      </c>
      <c r="J656" s="83" t="s">
        <v>217</v>
      </c>
      <c r="K656" s="83" t="str">
        <f t="shared" si="388"/>
        <v>TB3DT</v>
      </c>
      <c r="L656" s="83" t="s">
        <v>4234</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173</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c r="A657" s="82" t="str">
        <f t="shared" si="384"/>
        <v>TB4DT+1</v>
      </c>
      <c r="B657" s="82" t="str">
        <f t="shared" si="385"/>
        <v>TB4DT+2</v>
      </c>
      <c r="C657" s="82" t="str">
        <f t="shared" si="386"/>
        <v>TB4DT+3</v>
      </c>
      <c r="D657" s="82" t="str">
        <f t="shared" si="387"/>
        <v>TB4DT+4</v>
      </c>
      <c r="E657" s="18" t="s">
        <v>173</v>
      </c>
      <c r="F657" s="84">
        <v>4</v>
      </c>
      <c r="G657" s="84"/>
      <c r="H657" s="92" t="s">
        <v>5739</v>
      </c>
      <c r="I657" s="83" t="s">
        <v>4234</v>
      </c>
      <c r="J657" s="83" t="s">
        <v>149</v>
      </c>
      <c r="K657" s="83"/>
      <c r="L657" s="83" t="s">
        <v>5740</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173</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c r="A658" s="82" t="str">
        <f t="shared" si="384"/>
        <v>TB4DT_D1+1</v>
      </c>
      <c r="B658" s="82" t="str">
        <f t="shared" si="385"/>
        <v>TB4DT_D1+2</v>
      </c>
      <c r="C658" s="82" t="str">
        <f t="shared" si="386"/>
        <v>TB4DT_D1+3</v>
      </c>
      <c r="D658" s="82" t="str">
        <f t="shared" si="387"/>
        <v>TB4DT_D1+4</v>
      </c>
      <c r="E658" s="18" t="s">
        <v>173</v>
      </c>
      <c r="F658" s="84"/>
      <c r="G658" s="84"/>
      <c r="H658" s="92" t="s">
        <v>5741</v>
      </c>
      <c r="I658" s="83" t="s">
        <v>5742</v>
      </c>
      <c r="J658" s="83" t="s">
        <v>149</v>
      </c>
      <c r="K658" s="83" t="str">
        <f t="shared" si="388"/>
        <v>TB4DT_D1</v>
      </c>
      <c r="L658" s="83" t="s">
        <v>5743</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173</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c r="A659" s="82" t="str">
        <f t="shared" si="384"/>
        <v>TB4DT_D2+1</v>
      </c>
      <c r="B659" s="82" t="str">
        <f t="shared" si="385"/>
        <v>TB4DT_D2+2</v>
      </c>
      <c r="C659" s="82" t="str">
        <f t="shared" si="386"/>
        <v>TB4DT_D2+3</v>
      </c>
      <c r="D659" s="82" t="str">
        <f t="shared" si="387"/>
        <v>TB4DT_D2+4</v>
      </c>
      <c r="E659" s="18" t="s">
        <v>173</v>
      </c>
      <c r="F659" s="84"/>
      <c r="G659" s="84"/>
      <c r="H659" s="92" t="s">
        <v>5744</v>
      </c>
      <c r="I659" s="83" t="s">
        <v>5745</v>
      </c>
      <c r="J659" s="83" t="s">
        <v>149</v>
      </c>
      <c r="K659" s="83" t="str">
        <f t="shared" si="388"/>
        <v>TB4DT_D2</v>
      </c>
      <c r="L659" s="83" t="s">
        <v>5746</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173</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c r="A660" s="82" t="str">
        <f t="shared" si="384"/>
        <v>TB5DT+1</v>
      </c>
      <c r="B660" s="82" t="str">
        <f t="shared" si="385"/>
        <v>TB5DT+2</v>
      </c>
      <c r="C660" s="82" t="str">
        <f t="shared" si="386"/>
        <v>TB5DT+3</v>
      </c>
      <c r="D660" s="82" t="str">
        <f t="shared" si="387"/>
        <v>TB5DT+4</v>
      </c>
      <c r="E660" s="18" t="s">
        <v>173</v>
      </c>
      <c r="F660" s="84">
        <v>5</v>
      </c>
      <c r="G660" s="84"/>
      <c r="H660" s="92" t="s">
        <v>5747</v>
      </c>
      <c r="I660" s="83" t="s">
        <v>5748</v>
      </c>
      <c r="J660" s="83" t="s">
        <v>217</v>
      </c>
      <c r="K660" s="83" t="str">
        <f t="shared" si="388"/>
        <v>TB5DT</v>
      </c>
      <c r="L660" s="83" t="s">
        <v>5602</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173</v>
      </c>
      <c r="AY660" s="100"/>
      <c r="AZ660" s="101"/>
      <c r="BA660" s="101"/>
      <c r="BB660" s="101"/>
      <c r="BC660" s="96"/>
      <c r="BD660" s="96"/>
      <c r="BE660" s="96"/>
      <c r="BF660" s="96"/>
      <c r="BG660" s="102">
        <f t="shared" si="394"/>
        <v>1086.5</v>
      </c>
    </row>
    <row r="661" spans="1:65" s="103" customFormat="1" ht="35.1" customHeight="1">
      <c r="A661" s="82" t="str">
        <f t="shared" si="384"/>
        <v>TB6DT+1</v>
      </c>
      <c r="B661" s="82" t="str">
        <f t="shared" si="385"/>
        <v>TB6DT+2</v>
      </c>
      <c r="C661" s="82" t="str">
        <f t="shared" si="386"/>
        <v>TB6DT+3</v>
      </c>
      <c r="D661" s="82" t="str">
        <f t="shared" si="387"/>
        <v>TB6DT+4</v>
      </c>
      <c r="E661" s="18" t="s">
        <v>173</v>
      </c>
      <c r="F661" s="84">
        <v>6</v>
      </c>
      <c r="G661" s="84"/>
      <c r="H661" s="92" t="s">
        <v>5749</v>
      </c>
      <c r="I661" s="83" t="s">
        <v>5750</v>
      </c>
      <c r="J661" s="83" t="s">
        <v>870</v>
      </c>
      <c r="K661" s="83" t="str">
        <f t="shared" si="388"/>
        <v>TB6DT</v>
      </c>
      <c r="L661" s="83" t="s">
        <v>5602</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173</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c r="A662" s="82" t="str">
        <f t="shared" si="384"/>
        <v>TB7DT+1</v>
      </c>
      <c r="B662" s="82" t="str">
        <f t="shared" si="385"/>
        <v>TB7DT+2</v>
      </c>
      <c r="C662" s="82" t="str">
        <f t="shared" si="386"/>
        <v>TB7DT+3</v>
      </c>
      <c r="D662" s="82" t="str">
        <f t="shared" si="387"/>
        <v>TB7DT+4</v>
      </c>
      <c r="E662" s="18" t="s">
        <v>173</v>
      </c>
      <c r="F662" s="84">
        <v>7</v>
      </c>
      <c r="G662" s="84"/>
      <c r="H662" s="92" t="s">
        <v>5751</v>
      </c>
      <c r="I662" s="83" t="s">
        <v>5752</v>
      </c>
      <c r="J662" s="83" t="s">
        <v>5269</v>
      </c>
      <c r="K662" s="83" t="str">
        <f t="shared" si="388"/>
        <v>TB7DT</v>
      </c>
      <c r="L662" s="83" t="s">
        <v>1104</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173</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c r="A663" s="82" t="str">
        <f t="shared" si="384"/>
        <v>TB8DT+1</v>
      </c>
      <c r="B663" s="82" t="str">
        <f t="shared" si="385"/>
        <v>TB8DT+2</v>
      </c>
      <c r="C663" s="82" t="str">
        <f t="shared" si="386"/>
        <v>TB8DT+3</v>
      </c>
      <c r="D663" s="82" t="str">
        <f t="shared" si="387"/>
        <v>TB8DT+4</v>
      </c>
      <c r="E663" s="18" t="s">
        <v>173</v>
      </c>
      <c r="F663" s="84">
        <v>8</v>
      </c>
      <c r="G663" s="84"/>
      <c r="H663" s="92" t="s">
        <v>5753</v>
      </c>
      <c r="I663" s="83" t="s">
        <v>5754</v>
      </c>
      <c r="J663" s="83" t="s">
        <v>149</v>
      </c>
      <c r="K663" s="83" t="str">
        <f t="shared" si="388"/>
        <v>TB8DT</v>
      </c>
      <c r="L663" s="83" t="s">
        <v>5755</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173</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c r="A664" s="82" t="str">
        <f t="shared" si="384"/>
        <v>TB9DT+1</v>
      </c>
      <c r="B664" s="82" t="str">
        <f t="shared" si="385"/>
        <v>TB9DT+2</v>
      </c>
      <c r="C664" s="82" t="str">
        <f t="shared" si="386"/>
        <v>TB9DT+3</v>
      </c>
      <c r="D664" s="82" t="str">
        <f t="shared" si="387"/>
        <v>TB9DT+4</v>
      </c>
      <c r="E664" s="18" t="s">
        <v>173</v>
      </c>
      <c r="F664" s="84">
        <v>9</v>
      </c>
      <c r="G664" s="84"/>
      <c r="H664" s="92" t="s">
        <v>5756</v>
      </c>
      <c r="I664" s="83" t="s">
        <v>5757</v>
      </c>
      <c r="J664" s="83" t="s">
        <v>97</v>
      </c>
      <c r="K664" s="83" t="str">
        <f t="shared" si="388"/>
        <v>TB9DT</v>
      </c>
      <c r="L664" s="83" t="s">
        <v>304</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173</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c r="A665" s="82" t="str">
        <f t="shared" si="384"/>
        <v>TB10DT+1</v>
      </c>
      <c r="B665" s="82" t="str">
        <f t="shared" si="385"/>
        <v>TB10DT+2</v>
      </c>
      <c r="C665" s="82" t="str">
        <f t="shared" si="386"/>
        <v>TB10DT+3</v>
      </c>
      <c r="D665" s="82" t="str">
        <f t="shared" si="387"/>
        <v>TB10DT+4</v>
      </c>
      <c r="E665" s="18" t="s">
        <v>173</v>
      </c>
      <c r="F665" s="84">
        <v>10</v>
      </c>
      <c r="G665" s="84"/>
      <c r="H665" s="92" t="s">
        <v>5758</v>
      </c>
      <c r="I665" s="83" t="s">
        <v>5759</v>
      </c>
      <c r="J665" s="83" t="s">
        <v>4234</v>
      </c>
      <c r="K665" s="83" t="str">
        <f t="shared" si="388"/>
        <v>TB10DT</v>
      </c>
      <c r="L665" s="83" t="s">
        <v>5602</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173</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c r="A666" s="82" t="str">
        <f t="shared" si="384"/>
        <v>TB11DT+1</v>
      </c>
      <c r="B666" s="82" t="str">
        <f t="shared" si="385"/>
        <v>TB11DT+2</v>
      </c>
      <c r="C666" s="82" t="str">
        <f t="shared" si="386"/>
        <v>TB11DT+3</v>
      </c>
      <c r="D666" s="82" t="str">
        <f t="shared" si="387"/>
        <v>TB11DT+4</v>
      </c>
      <c r="E666" s="18" t="s">
        <v>173</v>
      </c>
      <c r="F666" s="84">
        <v>11</v>
      </c>
      <c r="G666" s="84"/>
      <c r="H666" s="92" t="s">
        <v>5760</v>
      </c>
      <c r="I666" s="83" t="s">
        <v>5269</v>
      </c>
      <c r="J666" s="83" t="s">
        <v>149</v>
      </c>
      <c r="K666" s="83"/>
      <c r="L666" s="83" t="s">
        <v>2493</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173</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c r="A667" s="82" t="str">
        <f t="shared" si="384"/>
        <v>TB11DT_D1+1</v>
      </c>
      <c r="B667" s="82" t="str">
        <f t="shared" si="385"/>
        <v>TB11DT_D1+2</v>
      </c>
      <c r="C667" s="82" t="str">
        <f t="shared" si="386"/>
        <v>TB11DT_D1+3</v>
      </c>
      <c r="D667" s="82" t="str">
        <f t="shared" si="387"/>
        <v>TB11DT_D1+4</v>
      </c>
      <c r="E667" s="18" t="s">
        <v>173</v>
      </c>
      <c r="F667" s="84"/>
      <c r="G667" s="84"/>
      <c r="H667" s="92" t="s">
        <v>5761</v>
      </c>
      <c r="I667" s="83" t="s">
        <v>5762</v>
      </c>
      <c r="J667" s="83" t="s">
        <v>149</v>
      </c>
      <c r="K667" s="83" t="str">
        <f t="shared" si="388"/>
        <v>TB11DT_D1</v>
      </c>
      <c r="L667" s="83" t="s">
        <v>215</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173</v>
      </c>
      <c r="AY667" s="100"/>
      <c r="AZ667" s="101"/>
      <c r="BA667" s="101"/>
      <c r="BB667" s="101"/>
      <c r="BC667" s="96"/>
      <c r="BD667" s="96"/>
      <c r="BE667" s="96"/>
      <c r="BF667" s="96"/>
      <c r="BG667" s="102">
        <f t="shared" ref="BG667:BG672" si="398">AV667-AW667</f>
        <v>668.75</v>
      </c>
    </row>
    <row r="668" spans="1:65" s="103" customFormat="1" ht="35.1" customHeight="1">
      <c r="A668" s="82" t="str">
        <f t="shared" si="384"/>
        <v>TB11DT_D2+1</v>
      </c>
      <c r="B668" s="82" t="str">
        <f t="shared" si="385"/>
        <v>TB11DT_D2+2</v>
      </c>
      <c r="C668" s="82" t="str">
        <f t="shared" si="386"/>
        <v>TB11DT_D2+3</v>
      </c>
      <c r="D668" s="82" t="str">
        <f t="shared" si="387"/>
        <v>TB11DT_D2+4</v>
      </c>
      <c r="E668" s="18" t="s">
        <v>173</v>
      </c>
      <c r="F668" s="84"/>
      <c r="G668" s="84"/>
      <c r="H668" s="92" t="s">
        <v>5763</v>
      </c>
      <c r="I668" s="83" t="s">
        <v>5764</v>
      </c>
      <c r="J668" s="83" t="s">
        <v>215</v>
      </c>
      <c r="K668" s="83" t="str">
        <f t="shared" si="388"/>
        <v>TB11DT_D2</v>
      </c>
      <c r="L668" s="83" t="s">
        <v>5765</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173</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c r="A669" s="82" t="str">
        <f t="shared" si="384"/>
        <v>TB11DT_D3+1</v>
      </c>
      <c r="B669" s="82" t="str">
        <f t="shared" si="385"/>
        <v>TB11DT_D3+2</v>
      </c>
      <c r="C669" s="82" t="str">
        <f t="shared" si="386"/>
        <v>TB11DT_D3+3</v>
      </c>
      <c r="D669" s="82" t="str">
        <f t="shared" si="387"/>
        <v>TB11DT_D3+4</v>
      </c>
      <c r="E669" s="18" t="s">
        <v>173</v>
      </c>
      <c r="F669" s="84"/>
      <c r="G669" s="84"/>
      <c r="H669" s="92" t="s">
        <v>5766</v>
      </c>
      <c r="I669" s="83" t="s">
        <v>5767</v>
      </c>
      <c r="J669" s="83" t="s">
        <v>5768</v>
      </c>
      <c r="K669" s="83" t="str">
        <f t="shared" si="388"/>
        <v>TB11DT_D3</v>
      </c>
      <c r="L669" s="83" t="s">
        <v>2493</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173</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c r="A670" s="82" t="str">
        <f t="shared" si="384"/>
        <v>TB12DT+1</v>
      </c>
      <c r="B670" s="82" t="str">
        <f t="shared" si="385"/>
        <v>TB12DT+2</v>
      </c>
      <c r="C670" s="82" t="str">
        <f t="shared" si="386"/>
        <v>TB12DT+3</v>
      </c>
      <c r="D670" s="82" t="str">
        <f t="shared" si="387"/>
        <v>TB12DT+4</v>
      </c>
      <c r="E670" s="18" t="s">
        <v>173</v>
      </c>
      <c r="F670" s="84">
        <v>12</v>
      </c>
      <c r="G670" s="84"/>
      <c r="H670" s="92" t="s">
        <v>5769</v>
      </c>
      <c r="I670" s="83" t="s">
        <v>5770</v>
      </c>
      <c r="J670" s="83" t="s">
        <v>1104</v>
      </c>
      <c r="K670" s="83" t="str">
        <f t="shared" si="388"/>
        <v>TB12DT</v>
      </c>
      <c r="L670" s="83" t="s">
        <v>5743</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173</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c r="A671" s="82" t="str">
        <f t="shared" si="384"/>
        <v>TB13DT+1</v>
      </c>
      <c r="B671" s="82" t="str">
        <f t="shared" si="385"/>
        <v>TB13DT+2</v>
      </c>
      <c r="C671" s="82" t="str">
        <f t="shared" si="386"/>
        <v>TB13DT+3</v>
      </c>
      <c r="D671" s="82" t="str">
        <f t="shared" si="387"/>
        <v>TB13DT+4</v>
      </c>
      <c r="E671" s="18" t="s">
        <v>173</v>
      </c>
      <c r="F671" s="84">
        <v>13</v>
      </c>
      <c r="G671" s="84"/>
      <c r="H671" s="92" t="s">
        <v>5771</v>
      </c>
      <c r="I671" s="83" t="s">
        <v>5772</v>
      </c>
      <c r="J671" s="83" t="s">
        <v>5602</v>
      </c>
      <c r="K671" s="83" t="str">
        <f t="shared" si="388"/>
        <v>TB13DT</v>
      </c>
      <c r="L671" s="83" t="s">
        <v>5691</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173</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c r="A672" s="82" t="str">
        <f t="shared" si="384"/>
        <v>TB14DT+1</v>
      </c>
      <c r="B672" s="82" t="str">
        <f t="shared" si="385"/>
        <v>TB14DT+2</v>
      </c>
      <c r="C672" s="82" t="str">
        <f t="shared" si="386"/>
        <v>TB14DT+3</v>
      </c>
      <c r="D672" s="82" t="str">
        <f t="shared" si="387"/>
        <v>TB14DT+4</v>
      </c>
      <c r="E672" s="18" t="s">
        <v>173</v>
      </c>
      <c r="F672" s="84">
        <v>14</v>
      </c>
      <c r="G672" s="84"/>
      <c r="H672" s="92" t="s">
        <v>5773</v>
      </c>
      <c r="I672" s="83" t="s">
        <v>5774</v>
      </c>
      <c r="J672" s="83" t="s">
        <v>5691</v>
      </c>
      <c r="K672" s="83" t="str">
        <f t="shared" si="388"/>
        <v>TB14DT</v>
      </c>
      <c r="L672" s="83" t="s">
        <v>4234</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173</v>
      </c>
      <c r="AY672" s="100"/>
      <c r="AZ672" s="101"/>
      <c r="BA672" s="101"/>
      <c r="BB672" s="101"/>
      <c r="BC672" s="96"/>
      <c r="BD672" s="96"/>
      <c r="BE672" s="96"/>
      <c r="BF672" s="96"/>
      <c r="BG672" s="102">
        <f t="shared" si="398"/>
        <v>912.5</v>
      </c>
    </row>
    <row r="673" spans="1:65" s="103" customFormat="1" ht="35.1" customHeight="1">
      <c r="A673" s="82" t="str">
        <f t="shared" si="384"/>
        <v>TB15DT+1</v>
      </c>
      <c r="B673" s="82" t="str">
        <f t="shared" si="385"/>
        <v>TB15DT+2</v>
      </c>
      <c r="C673" s="82" t="str">
        <f t="shared" si="386"/>
        <v>TB15DT+3</v>
      </c>
      <c r="D673" s="82" t="str">
        <f t="shared" si="387"/>
        <v>TB15DT+4</v>
      </c>
      <c r="E673" s="18" t="s">
        <v>173</v>
      </c>
      <c r="F673" s="84">
        <v>15</v>
      </c>
      <c r="G673" s="84"/>
      <c r="H673" s="92" t="s">
        <v>5775</v>
      </c>
      <c r="I673" s="83" t="s">
        <v>215</v>
      </c>
      <c r="J673" s="83" t="s">
        <v>5776</v>
      </c>
      <c r="K673" s="83"/>
      <c r="L673" s="83" t="s">
        <v>5777</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173</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c r="A674" s="82" t="str">
        <f t="shared" si="384"/>
        <v>TB15DT_D1+1</v>
      </c>
      <c r="B674" s="82" t="str">
        <f t="shared" si="385"/>
        <v>TB15DT_D1+2</v>
      </c>
      <c r="C674" s="82" t="str">
        <f t="shared" si="386"/>
        <v>TB15DT_D1+3</v>
      </c>
      <c r="D674" s="82" t="str">
        <f t="shared" si="387"/>
        <v>TB15DT_D1+4</v>
      </c>
      <c r="E674" s="18" t="s">
        <v>173</v>
      </c>
      <c r="F674" s="84"/>
      <c r="G674" s="84"/>
      <c r="H674" s="92" t="s">
        <v>5778</v>
      </c>
      <c r="I674" s="83" t="s">
        <v>5779</v>
      </c>
      <c r="J674" s="83" t="s">
        <v>5776</v>
      </c>
      <c r="K674" s="83" t="str">
        <f t="shared" si="388"/>
        <v>TB15DT_D1</v>
      </c>
      <c r="L674" s="83" t="s">
        <v>5780</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173</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c r="A675" s="82" t="str">
        <f t="shared" si="384"/>
        <v>TB15DT_D2+1</v>
      </c>
      <c r="B675" s="82" t="str">
        <f t="shared" si="385"/>
        <v>TB15DT_D2+2</v>
      </c>
      <c r="C675" s="82" t="str">
        <f t="shared" si="386"/>
        <v>TB15DT_D2+3</v>
      </c>
      <c r="D675" s="82" t="str">
        <f t="shared" si="387"/>
        <v>TB15DT_D2+4</v>
      </c>
      <c r="E675" s="18" t="s">
        <v>173</v>
      </c>
      <c r="F675" s="84"/>
      <c r="G675" s="84"/>
      <c r="H675" s="92" t="s">
        <v>5781</v>
      </c>
      <c r="I675" s="83" t="s">
        <v>5782</v>
      </c>
      <c r="J675" s="83" t="s">
        <v>4958</v>
      </c>
      <c r="K675" s="83" t="str">
        <f t="shared" si="388"/>
        <v>TB15DT_D2</v>
      </c>
      <c r="L675" s="83" t="s">
        <v>1104</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173</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c r="A676" s="82" t="str">
        <f t="shared" si="384"/>
        <v>TB15DT_D3+1</v>
      </c>
      <c r="B676" s="82" t="str">
        <f t="shared" si="385"/>
        <v>TB15DT_D3+2</v>
      </c>
      <c r="C676" s="82" t="str">
        <f t="shared" si="386"/>
        <v>TB15DT_D3+3</v>
      </c>
      <c r="D676" s="82" t="str">
        <f t="shared" si="387"/>
        <v>TB15DT_D3+4</v>
      </c>
      <c r="E676" s="18" t="s">
        <v>173</v>
      </c>
      <c r="F676" s="84"/>
      <c r="G676" s="84"/>
      <c r="H676" s="92" t="s">
        <v>5783</v>
      </c>
      <c r="I676" s="83" t="s">
        <v>5784</v>
      </c>
      <c r="J676" s="83" t="s">
        <v>1104</v>
      </c>
      <c r="K676" s="83" t="str">
        <f t="shared" si="388"/>
        <v>TB15DT_D3</v>
      </c>
      <c r="L676" s="83" t="s">
        <v>5777</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173</v>
      </c>
      <c r="AY676" s="100"/>
      <c r="AZ676" s="101"/>
      <c r="BA676" s="101"/>
      <c r="BB676" s="101"/>
      <c r="BC676" s="96"/>
      <c r="BD676" s="96"/>
      <c r="BE676" s="96"/>
      <c r="BF676" s="96"/>
      <c r="BG676" s="102">
        <f>AV676-AW676</f>
        <v>350</v>
      </c>
    </row>
    <row r="677" spans="1:65" s="103" customFormat="1" ht="35.1" customHeight="1">
      <c r="A677" s="82" t="str">
        <f t="shared" si="384"/>
        <v>TB16DT+1</v>
      </c>
      <c r="B677" s="82" t="str">
        <f t="shared" si="385"/>
        <v>TB16DT+2</v>
      </c>
      <c r="C677" s="82" t="str">
        <f t="shared" si="386"/>
        <v>TB16DT+3</v>
      </c>
      <c r="D677" s="82" t="str">
        <f t="shared" si="387"/>
        <v>TB16DT+4</v>
      </c>
      <c r="E677" s="18" t="s">
        <v>173</v>
      </c>
      <c r="F677" s="84">
        <v>16</v>
      </c>
      <c r="G677" s="84"/>
      <c r="H677" s="92" t="s">
        <v>5785</v>
      </c>
      <c r="I677" s="83" t="s">
        <v>213</v>
      </c>
      <c r="J677" s="83" t="s">
        <v>97</v>
      </c>
      <c r="K677" s="83" t="str">
        <f t="shared" si="388"/>
        <v>TB16DT</v>
      </c>
      <c r="L677" s="83" t="s">
        <v>304</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173</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c r="A678" s="82" t="str">
        <f t="shared" si="384"/>
        <v>TB17DT+1</v>
      </c>
      <c r="B678" s="82" t="str">
        <f t="shared" si="385"/>
        <v>TB17DT+2</v>
      </c>
      <c r="C678" s="82" t="str">
        <f t="shared" si="386"/>
        <v>TB17DT+3</v>
      </c>
      <c r="D678" s="82" t="str">
        <f t="shared" si="387"/>
        <v>TB17DT+4</v>
      </c>
      <c r="E678" s="18" t="s">
        <v>173</v>
      </c>
      <c r="F678" s="84">
        <v>17</v>
      </c>
      <c r="G678" s="84"/>
      <c r="H678" s="92" t="s">
        <v>5786</v>
      </c>
      <c r="I678" s="83" t="s">
        <v>4533</v>
      </c>
      <c r="J678" s="83" t="s">
        <v>5787</v>
      </c>
      <c r="K678" s="83"/>
      <c r="L678" s="83" t="s">
        <v>5788</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173</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c r="A679" s="82" t="str">
        <f t="shared" si="384"/>
        <v>TB17DT_D1+1</v>
      </c>
      <c r="B679" s="82" t="str">
        <f t="shared" si="385"/>
        <v>TB17DT_D1+2</v>
      </c>
      <c r="C679" s="82" t="str">
        <f t="shared" si="386"/>
        <v>TB17DT_D1+3</v>
      </c>
      <c r="D679" s="82" t="str">
        <f t="shared" si="387"/>
        <v>TB17DT_D1+4</v>
      </c>
      <c r="E679" s="18" t="s">
        <v>173</v>
      </c>
      <c r="F679" s="84"/>
      <c r="G679" s="84"/>
      <c r="H679" s="92" t="s">
        <v>5789</v>
      </c>
      <c r="I679" s="83" t="s">
        <v>5790</v>
      </c>
      <c r="J679" s="83" t="s">
        <v>287</v>
      </c>
      <c r="K679" s="83" t="str">
        <f t="shared" si="388"/>
        <v>TB17DT_D1</v>
      </c>
      <c r="L679" s="83" t="s">
        <v>5791</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173</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c r="A680" s="82" t="str">
        <f t="shared" si="384"/>
        <v>TB17DT_D2+1</v>
      </c>
      <c r="B680" s="82" t="str">
        <f t="shared" si="385"/>
        <v>TB17DT_D2+2</v>
      </c>
      <c r="C680" s="82" t="str">
        <f t="shared" si="386"/>
        <v>TB17DT_D2+3</v>
      </c>
      <c r="D680" s="82" t="str">
        <f t="shared" si="387"/>
        <v>TB17DT_D2+4</v>
      </c>
      <c r="E680" s="18" t="s">
        <v>173</v>
      </c>
      <c r="F680" s="84"/>
      <c r="G680" s="84"/>
      <c r="H680" s="92" t="s">
        <v>5792</v>
      </c>
      <c r="I680" s="83" t="s">
        <v>5793</v>
      </c>
      <c r="J680" s="83" t="s">
        <v>5768</v>
      </c>
      <c r="K680" s="83" t="str">
        <f t="shared" si="388"/>
        <v>TB17DT_D2</v>
      </c>
      <c r="L680" s="83" t="s">
        <v>5788</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173</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c r="A681" s="82" t="str">
        <f t="shared" si="384"/>
        <v>TB18DT+1</v>
      </c>
      <c r="B681" s="82" t="str">
        <f t="shared" si="385"/>
        <v>TB18DT+2</v>
      </c>
      <c r="C681" s="82" t="str">
        <f t="shared" si="386"/>
        <v>TB18DT+3</v>
      </c>
      <c r="D681" s="82" t="str">
        <f t="shared" si="387"/>
        <v>TB18DT+4</v>
      </c>
      <c r="E681" s="18" t="s">
        <v>173</v>
      </c>
      <c r="F681" s="84">
        <v>18</v>
      </c>
      <c r="G681" s="84"/>
      <c r="H681" s="92" t="s">
        <v>5794</v>
      </c>
      <c r="I681" s="83" t="s">
        <v>97</v>
      </c>
      <c r="J681" s="83" t="s">
        <v>149</v>
      </c>
      <c r="K681" s="83" t="str">
        <f t="shared" si="388"/>
        <v>TB18DT</v>
      </c>
      <c r="L681" s="83" t="s">
        <v>1128</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173</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c r="A682" s="82" t="str">
        <f t="shared" si="384"/>
        <v>TB19DT+1</v>
      </c>
      <c r="B682" s="82" t="str">
        <f t="shared" si="385"/>
        <v>TB19DT+2</v>
      </c>
      <c r="C682" s="82" t="str">
        <f t="shared" si="386"/>
        <v>TB19DT+3</v>
      </c>
      <c r="D682" s="82" t="str">
        <f t="shared" si="387"/>
        <v>TB19DT+4</v>
      </c>
      <c r="E682" s="18" t="s">
        <v>173</v>
      </c>
      <c r="F682" s="84">
        <v>19</v>
      </c>
      <c r="G682" s="84"/>
      <c r="H682" s="92" t="s">
        <v>5795</v>
      </c>
      <c r="I682" s="83" t="s">
        <v>5602</v>
      </c>
      <c r="J682" s="83" t="s">
        <v>5796</v>
      </c>
      <c r="K682" s="83"/>
      <c r="L682" s="83" t="s">
        <v>5750</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173</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c r="A683" s="82" t="str">
        <f t="shared" si="384"/>
        <v>TB19DT_D1+1</v>
      </c>
      <c r="B683" s="82" t="str">
        <f t="shared" si="385"/>
        <v>TB19DT_D1+2</v>
      </c>
      <c r="C683" s="82" t="str">
        <f t="shared" si="386"/>
        <v>TB19DT_D1+3</v>
      </c>
      <c r="D683" s="82" t="str">
        <f t="shared" si="387"/>
        <v>TB19DT_D1+4</v>
      </c>
      <c r="E683" s="18" t="s">
        <v>173</v>
      </c>
      <c r="F683" s="84"/>
      <c r="G683" s="84"/>
      <c r="H683" s="92" t="s">
        <v>5797</v>
      </c>
      <c r="I683" s="83" t="s">
        <v>5798</v>
      </c>
      <c r="J683" s="83" t="s">
        <v>5796</v>
      </c>
      <c r="K683" s="83" t="str">
        <f t="shared" si="388"/>
        <v>TB19DT_D1</v>
      </c>
      <c r="L683" s="83" t="s">
        <v>2423</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173</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c r="A684" s="82" t="str">
        <f t="shared" si="384"/>
        <v>TB19DT_D2+1</v>
      </c>
      <c r="B684" s="82" t="str">
        <f t="shared" si="385"/>
        <v>TB19DT_D2+2</v>
      </c>
      <c r="C684" s="82" t="str">
        <f t="shared" si="386"/>
        <v>TB19DT_D2+3</v>
      </c>
      <c r="D684" s="82" t="str">
        <f t="shared" si="387"/>
        <v>TB19DT_D2+4</v>
      </c>
      <c r="E684" s="18" t="s">
        <v>173</v>
      </c>
      <c r="F684" s="84"/>
      <c r="G684" s="84"/>
      <c r="H684" s="92" t="s">
        <v>5799</v>
      </c>
      <c r="I684" s="83" t="s">
        <v>5800</v>
      </c>
      <c r="J684" s="83" t="s">
        <v>2423</v>
      </c>
      <c r="K684" s="83" t="str">
        <f t="shared" si="388"/>
        <v>TB19DT_D2</v>
      </c>
      <c r="L684" s="83" t="s">
        <v>5750</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173</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c r="A685" s="82" t="str">
        <f t="shared" si="384"/>
        <v>TB20DT+1</v>
      </c>
      <c r="B685" s="82" t="str">
        <f t="shared" si="385"/>
        <v>TB20DT+2</v>
      </c>
      <c r="C685" s="82" t="str">
        <f t="shared" si="386"/>
        <v>TB20DT+3</v>
      </c>
      <c r="D685" s="82" t="str">
        <f t="shared" si="387"/>
        <v>TB20DT+4</v>
      </c>
      <c r="E685" s="18" t="s">
        <v>173</v>
      </c>
      <c r="F685" s="84">
        <v>20</v>
      </c>
      <c r="G685" s="84"/>
      <c r="H685" s="92" t="s">
        <v>5801</v>
      </c>
      <c r="I685" s="83" t="s">
        <v>5802</v>
      </c>
      <c r="J685" s="83" t="s">
        <v>287</v>
      </c>
      <c r="K685" s="83" t="str">
        <f t="shared" si="388"/>
        <v>TB20DT</v>
      </c>
      <c r="L685" s="83" t="s">
        <v>4958</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173</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c r="A686" s="82" t="str">
        <f t="shared" si="384"/>
        <v>TB21DT+1</v>
      </c>
      <c r="B686" s="82" t="str">
        <f t="shared" si="385"/>
        <v>TB21DT+2</v>
      </c>
      <c r="C686" s="82" t="str">
        <f t="shared" si="386"/>
        <v>TB21DT+3</v>
      </c>
      <c r="D686" s="82" t="str">
        <f t="shared" si="387"/>
        <v>TB21DT+4</v>
      </c>
      <c r="E686" s="18" t="s">
        <v>173</v>
      </c>
      <c r="F686" s="84">
        <v>21</v>
      </c>
      <c r="G686" s="84"/>
      <c r="H686" s="92" t="s">
        <v>5803</v>
      </c>
      <c r="I686" s="83" t="s">
        <v>5270</v>
      </c>
      <c r="J686" s="83" t="s">
        <v>5124</v>
      </c>
      <c r="K686" s="83" t="str">
        <f t="shared" si="388"/>
        <v>TB21DT</v>
      </c>
      <c r="L686" s="83" t="s">
        <v>5743</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173</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c r="A687" s="82" t="str">
        <f t="shared" si="384"/>
        <v>TB22DT+1</v>
      </c>
      <c r="B687" s="82" t="str">
        <f t="shared" si="385"/>
        <v>TB22DT+2</v>
      </c>
      <c r="C687" s="82" t="str">
        <f t="shared" si="386"/>
        <v>TB22DT+3</v>
      </c>
      <c r="D687" s="82" t="str">
        <f t="shared" si="387"/>
        <v>TB22DT+4</v>
      </c>
      <c r="E687" s="18" t="s">
        <v>173</v>
      </c>
      <c r="F687" s="84">
        <v>22</v>
      </c>
      <c r="G687" s="84"/>
      <c r="H687" s="92" t="s">
        <v>5804</v>
      </c>
      <c r="I687" s="83" t="s">
        <v>249</v>
      </c>
      <c r="J687" s="83" t="s">
        <v>5805</v>
      </c>
      <c r="K687" s="83" t="str">
        <f t="shared" si="388"/>
        <v>TB22DT</v>
      </c>
      <c r="L687" s="83" t="s">
        <v>4734</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173</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c r="A688" s="82" t="str">
        <f t="shared" si="384"/>
        <v>TB23DT+1</v>
      </c>
      <c r="B688" s="82" t="str">
        <f t="shared" si="385"/>
        <v>TB23DT+2</v>
      </c>
      <c r="C688" s="82" t="str">
        <f t="shared" si="386"/>
        <v>TB23DT+3</v>
      </c>
      <c r="D688" s="82" t="str">
        <f t="shared" si="387"/>
        <v>TB23DT+4</v>
      </c>
      <c r="E688" s="18" t="s">
        <v>173</v>
      </c>
      <c r="F688" s="84">
        <v>23</v>
      </c>
      <c r="G688" s="84"/>
      <c r="H688" s="92" t="s">
        <v>5806</v>
      </c>
      <c r="I688" s="83" t="s">
        <v>5807</v>
      </c>
      <c r="J688" s="83" t="s">
        <v>5256</v>
      </c>
      <c r="K688" s="83" t="str">
        <f t="shared" si="388"/>
        <v>TB23DT</v>
      </c>
      <c r="L688" s="83" t="s">
        <v>5808</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173</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c r="A689" s="82" t="str">
        <f t="shared" si="384"/>
        <v>TB24DT+1</v>
      </c>
      <c r="B689" s="82" t="str">
        <f t="shared" si="385"/>
        <v>TB24DT+2</v>
      </c>
      <c r="C689" s="82" t="str">
        <f t="shared" si="386"/>
        <v>TB24DT+3</v>
      </c>
      <c r="D689" s="82" t="str">
        <f t="shared" si="387"/>
        <v>TB24DT+4</v>
      </c>
      <c r="E689" s="18" t="s">
        <v>173</v>
      </c>
      <c r="F689" s="84">
        <v>24</v>
      </c>
      <c r="G689" s="84"/>
      <c r="H689" s="92" t="s">
        <v>5809</v>
      </c>
      <c r="I689" s="83" t="s">
        <v>5791</v>
      </c>
      <c r="J689" s="83" t="s">
        <v>5810</v>
      </c>
      <c r="K689" s="83" t="str">
        <f t="shared" si="388"/>
        <v>TB24DT</v>
      </c>
      <c r="L689" s="83" t="s">
        <v>5743</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173</v>
      </c>
      <c r="AY689" s="100"/>
      <c r="AZ689" s="101"/>
      <c r="BA689" s="101"/>
      <c r="BB689" s="101"/>
      <c r="BC689" s="96"/>
      <c r="BD689" s="96"/>
      <c r="BE689" s="96"/>
      <c r="BF689" s="96"/>
      <c r="BG689" s="102">
        <f t="shared" si="409"/>
        <v>527.5</v>
      </c>
    </row>
    <row r="690" spans="1:65" s="103" customFormat="1" ht="35.1" customHeight="1">
      <c r="A690" s="82" t="str">
        <f t="shared" si="384"/>
        <v>TB25DT+1</v>
      </c>
      <c r="B690" s="82" t="str">
        <f t="shared" si="385"/>
        <v>TB25DT+2</v>
      </c>
      <c r="C690" s="82" t="str">
        <f t="shared" si="386"/>
        <v>TB25DT+3</v>
      </c>
      <c r="D690" s="82" t="str">
        <f t="shared" si="387"/>
        <v>TB25DT+4</v>
      </c>
      <c r="E690" s="18" t="s">
        <v>173</v>
      </c>
      <c r="F690" s="84">
        <v>25</v>
      </c>
      <c r="G690" s="84"/>
      <c r="H690" s="92" t="s">
        <v>5811</v>
      </c>
      <c r="I690" s="83" t="s">
        <v>648</v>
      </c>
      <c r="J690" s="83" t="s">
        <v>287</v>
      </c>
      <c r="K690" s="83" t="str">
        <f t="shared" si="388"/>
        <v>TB25DT</v>
      </c>
      <c r="L690" s="83" t="s">
        <v>5109</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173</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c r="A691" s="82" t="str">
        <f t="shared" si="384"/>
        <v>TB26DT+1</v>
      </c>
      <c r="B691" s="82" t="str">
        <f t="shared" si="385"/>
        <v>TB26DT+2</v>
      </c>
      <c r="C691" s="82" t="str">
        <f t="shared" si="386"/>
        <v>TB26DT+3</v>
      </c>
      <c r="D691" s="82" t="str">
        <f t="shared" si="387"/>
        <v>TB26DT+4</v>
      </c>
      <c r="E691" s="18" t="s">
        <v>173</v>
      </c>
      <c r="F691" s="84">
        <v>26</v>
      </c>
      <c r="G691" s="84"/>
      <c r="H691" s="92" t="s">
        <v>5812</v>
      </c>
      <c r="I691" s="83" t="s">
        <v>4273</v>
      </c>
      <c r="J691" s="83" t="s">
        <v>287</v>
      </c>
      <c r="K691" s="83" t="str">
        <f t="shared" si="388"/>
        <v>TB26DT</v>
      </c>
      <c r="L691" s="83" t="s">
        <v>5109</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173</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173</v>
      </c>
      <c r="F692" s="84">
        <v>27</v>
      </c>
      <c r="G692" s="84"/>
      <c r="H692" s="92" t="s">
        <v>5813</v>
      </c>
      <c r="I692" s="83" t="s">
        <v>1104</v>
      </c>
      <c r="J692" s="83" t="s">
        <v>5814</v>
      </c>
      <c r="K692" s="83" t="str">
        <f t="shared" si="388"/>
        <v>TB27DT</v>
      </c>
      <c r="L692" s="83" t="s">
        <v>5815</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173</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c r="A693" s="82" t="str">
        <f t="shared" si="410"/>
        <v>TB28DT+1</v>
      </c>
      <c r="B693" s="82" t="str">
        <f t="shared" si="411"/>
        <v>TB28DT+2</v>
      </c>
      <c r="C693" s="82" t="str">
        <f t="shared" si="412"/>
        <v>TB28DT+3</v>
      </c>
      <c r="D693" s="82" t="str">
        <f t="shared" si="413"/>
        <v>TB28DT+4</v>
      </c>
      <c r="E693" s="18" t="s">
        <v>173</v>
      </c>
      <c r="F693" s="84">
        <v>28</v>
      </c>
      <c r="G693" s="84"/>
      <c r="H693" s="92" t="s">
        <v>5816</v>
      </c>
      <c r="I693" s="83" t="s">
        <v>4349</v>
      </c>
      <c r="J693" s="83" t="s">
        <v>5817</v>
      </c>
      <c r="K693" s="83" t="str">
        <f t="shared" si="388"/>
        <v>TB28DT</v>
      </c>
      <c r="L693" s="83" t="s">
        <v>5818</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173</v>
      </c>
      <c r="AY693" s="100"/>
      <c r="AZ693" s="101"/>
      <c r="BA693" s="101"/>
      <c r="BB693" s="101"/>
      <c r="BC693" s="96"/>
      <c r="BD693" s="96"/>
      <c r="BE693" s="96"/>
      <c r="BF693" s="96"/>
      <c r="BG693" s="102">
        <f t="shared" si="409"/>
        <v>912.5</v>
      </c>
    </row>
    <row r="694" spans="1:65" s="103" customFormat="1" ht="35.1" customHeight="1">
      <c r="A694" s="82" t="str">
        <f t="shared" si="410"/>
        <v>TB29DT+1</v>
      </c>
      <c r="B694" s="82" t="str">
        <f t="shared" si="411"/>
        <v>TB29DT+2</v>
      </c>
      <c r="C694" s="82" t="str">
        <f t="shared" si="412"/>
        <v>TB29DT+3</v>
      </c>
      <c r="D694" s="82" t="str">
        <f t="shared" si="413"/>
        <v>TB29DT+4</v>
      </c>
      <c r="E694" s="18" t="s">
        <v>173</v>
      </c>
      <c r="F694" s="84">
        <v>29</v>
      </c>
      <c r="G694" s="84"/>
      <c r="H694" s="92" t="s">
        <v>5819</v>
      </c>
      <c r="I694" s="83" t="s">
        <v>5820</v>
      </c>
      <c r="J694" s="83" t="s">
        <v>5796</v>
      </c>
      <c r="K694" s="83" t="str">
        <f t="shared" si="388"/>
        <v>TB29DT</v>
      </c>
      <c r="L694" s="83" t="s">
        <v>5748</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173</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c r="A695" s="82" t="str">
        <f t="shared" si="410"/>
        <v>TB30DT+1</v>
      </c>
      <c r="B695" s="82" t="str">
        <f t="shared" si="411"/>
        <v>TB30DT+2</v>
      </c>
      <c r="C695" s="82" t="str">
        <f t="shared" si="412"/>
        <v>TB30DT+3</v>
      </c>
      <c r="D695" s="82" t="str">
        <f t="shared" si="413"/>
        <v>TB30DT+4</v>
      </c>
      <c r="E695" s="18" t="s">
        <v>173</v>
      </c>
      <c r="F695" s="84">
        <v>30</v>
      </c>
      <c r="G695" s="84"/>
      <c r="H695" s="92" t="s">
        <v>5821</v>
      </c>
      <c r="I695" s="83" t="s">
        <v>4958</v>
      </c>
      <c r="J695" s="83" t="s">
        <v>149</v>
      </c>
      <c r="K695" s="83"/>
      <c r="L695" s="83" t="s">
        <v>5822</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173</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c r="A696" s="82" t="str">
        <f t="shared" si="410"/>
        <v>TB30DT_D1+1</v>
      </c>
      <c r="B696" s="82" t="str">
        <f t="shared" si="411"/>
        <v>TB30DT_D1+2</v>
      </c>
      <c r="C696" s="82" t="str">
        <f t="shared" si="412"/>
        <v>TB30DT_D1+3</v>
      </c>
      <c r="D696" s="82" t="str">
        <f t="shared" si="413"/>
        <v>TB30DT_D1+4</v>
      </c>
      <c r="E696" s="18" t="s">
        <v>173</v>
      </c>
      <c r="F696" s="84"/>
      <c r="G696" s="84"/>
      <c r="H696" s="92" t="s">
        <v>5823</v>
      </c>
      <c r="I696" s="83" t="s">
        <v>5824</v>
      </c>
      <c r="J696" s="83" t="s">
        <v>149</v>
      </c>
      <c r="K696" s="83" t="str">
        <f t="shared" si="388"/>
        <v>TB30DT_D1</v>
      </c>
      <c r="L696" s="83" t="s">
        <v>215</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173</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c r="A697" s="82" t="str">
        <f t="shared" si="410"/>
        <v>TB30DT_D2+1</v>
      </c>
      <c r="B697" s="82" t="str">
        <f t="shared" si="411"/>
        <v>TB30DT_D2+2</v>
      </c>
      <c r="C697" s="82" t="str">
        <f t="shared" si="412"/>
        <v>TB30DT_D2+3</v>
      </c>
      <c r="D697" s="82" t="str">
        <f t="shared" si="413"/>
        <v>TB30DT_D2+4</v>
      </c>
      <c r="E697" s="18" t="s">
        <v>173</v>
      </c>
      <c r="F697" s="84"/>
      <c r="G697" s="84"/>
      <c r="H697" s="92" t="s">
        <v>5825</v>
      </c>
      <c r="I697" s="83" t="s">
        <v>5826</v>
      </c>
      <c r="J697" s="83" t="s">
        <v>215</v>
      </c>
      <c r="K697" s="83" t="str">
        <f t="shared" si="388"/>
        <v>TB30DT_D2</v>
      </c>
      <c r="L697" s="83" t="s">
        <v>2493</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173</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c r="A698" s="82" t="str">
        <f t="shared" si="410"/>
        <v>TB31DT+1</v>
      </c>
      <c r="B698" s="82" t="str">
        <f t="shared" si="411"/>
        <v>TB31DT+2</v>
      </c>
      <c r="C698" s="82" t="str">
        <f t="shared" si="412"/>
        <v>TB31DT+3</v>
      </c>
      <c r="D698" s="82" t="str">
        <f t="shared" si="413"/>
        <v>TB31DT+4</v>
      </c>
      <c r="E698" s="18" t="s">
        <v>173</v>
      </c>
      <c r="F698" s="84">
        <v>31</v>
      </c>
      <c r="G698" s="84"/>
      <c r="H698" s="92" t="s">
        <v>5827</v>
      </c>
      <c r="I698" s="83" t="s">
        <v>5828</v>
      </c>
      <c r="J698" s="83" t="s">
        <v>5269</v>
      </c>
      <c r="K698" s="83" t="str">
        <f t="shared" si="388"/>
        <v>TB31DT</v>
      </c>
      <c r="L698" s="83" t="s">
        <v>5829</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173</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c r="A699" s="82" t="str">
        <f t="shared" si="410"/>
        <v>TB32DT+1</v>
      </c>
      <c r="B699" s="82" t="str">
        <f t="shared" si="411"/>
        <v>TB32DT+2</v>
      </c>
      <c r="C699" s="82" t="str">
        <f t="shared" si="412"/>
        <v>TB32DT+3</v>
      </c>
      <c r="D699" s="82" t="str">
        <f t="shared" si="413"/>
        <v>TB32DT+4</v>
      </c>
      <c r="E699" s="18" t="s">
        <v>173</v>
      </c>
      <c r="F699" s="84">
        <v>32</v>
      </c>
      <c r="G699" s="84"/>
      <c r="H699" s="92" t="s">
        <v>5830</v>
      </c>
      <c r="I699" s="83" t="s">
        <v>5124</v>
      </c>
      <c r="J699" s="83" t="s">
        <v>5831</v>
      </c>
      <c r="K699" s="83"/>
      <c r="L699" s="83" t="s">
        <v>5832</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173</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c r="A700" s="82" t="str">
        <f t="shared" si="410"/>
        <v>TB32DT_D1+1</v>
      </c>
      <c r="B700" s="82" t="str">
        <f t="shared" si="411"/>
        <v>TB32DT_D1+2</v>
      </c>
      <c r="C700" s="82" t="str">
        <f t="shared" si="412"/>
        <v>TB32DT_D1+3</v>
      </c>
      <c r="D700" s="82" t="str">
        <f t="shared" si="413"/>
        <v>TB32DT_D1+4</v>
      </c>
      <c r="E700" s="18" t="s">
        <v>173</v>
      </c>
      <c r="F700" s="84"/>
      <c r="G700" s="84"/>
      <c r="H700" s="92" t="s">
        <v>5833</v>
      </c>
      <c r="I700" s="83" t="s">
        <v>5834</v>
      </c>
      <c r="J700" s="83" t="s">
        <v>1104</v>
      </c>
      <c r="K700" s="83" t="str">
        <f t="shared" si="388"/>
        <v>TB32DT_D1</v>
      </c>
      <c r="L700" s="83" t="s">
        <v>5269</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173</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c r="A701" s="82" t="str">
        <f t="shared" si="410"/>
        <v>TB32DT_D2+1</v>
      </c>
      <c r="B701" s="82" t="str">
        <f t="shared" si="411"/>
        <v>TB32DT_D2+2</v>
      </c>
      <c r="C701" s="82" t="str">
        <f t="shared" si="412"/>
        <v>TB32DT_D2+3</v>
      </c>
      <c r="D701" s="82" t="str">
        <f t="shared" si="413"/>
        <v>TB32DT_D2+4</v>
      </c>
      <c r="E701" s="18" t="s">
        <v>173</v>
      </c>
      <c r="F701" s="84"/>
      <c r="G701" s="84"/>
      <c r="H701" s="92" t="s">
        <v>5835</v>
      </c>
      <c r="I701" s="83" t="s">
        <v>5836</v>
      </c>
      <c r="J701" s="83" t="s">
        <v>5837</v>
      </c>
      <c r="K701" s="83" t="str">
        <f t="shared" si="388"/>
        <v>TB32DT_D2</v>
      </c>
      <c r="L701" s="83" t="s">
        <v>5838</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173</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c r="A702" s="82" t="str">
        <f t="shared" si="410"/>
        <v>TB33DT+1</v>
      </c>
      <c r="B702" s="82" t="str">
        <f t="shared" si="411"/>
        <v>TB33DT+2</v>
      </c>
      <c r="C702" s="82" t="str">
        <f t="shared" si="412"/>
        <v>TB33DT+3</v>
      </c>
      <c r="D702" s="82" t="str">
        <f t="shared" si="413"/>
        <v>TB33DT+4</v>
      </c>
      <c r="E702" s="18" t="s">
        <v>173</v>
      </c>
      <c r="F702" s="84">
        <v>33</v>
      </c>
      <c r="G702" s="84"/>
      <c r="H702" s="92" t="s">
        <v>5839</v>
      </c>
      <c r="I702" s="83" t="s">
        <v>4471</v>
      </c>
      <c r="J702" s="83" t="s">
        <v>5840</v>
      </c>
      <c r="K702" s="83" t="str">
        <f t="shared" si="388"/>
        <v>TB33DT</v>
      </c>
      <c r="L702" s="83" t="s">
        <v>5698</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173</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c r="A703" s="82" t="str">
        <f t="shared" si="410"/>
        <v>TB34DT+1</v>
      </c>
      <c r="B703" s="82" t="str">
        <f t="shared" si="411"/>
        <v>TB34DT+2</v>
      </c>
      <c r="C703" s="82" t="str">
        <f t="shared" si="412"/>
        <v>TB34DT+3</v>
      </c>
      <c r="D703" s="82" t="str">
        <f t="shared" si="413"/>
        <v>TB34DT+4</v>
      </c>
      <c r="E703" s="18" t="s">
        <v>173</v>
      </c>
      <c r="F703" s="84">
        <v>34</v>
      </c>
      <c r="G703" s="84"/>
      <c r="H703" s="92" t="s">
        <v>5841</v>
      </c>
      <c r="I703" s="83" t="s">
        <v>5842</v>
      </c>
      <c r="J703" s="83" t="s">
        <v>5602</v>
      </c>
      <c r="K703" s="83" t="str">
        <f t="shared" si="388"/>
        <v>TB34DT</v>
      </c>
      <c r="L703" s="83" t="s">
        <v>4234</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173</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c r="A704" s="82" t="str">
        <f t="shared" si="410"/>
        <v>TB35DT+1</v>
      </c>
      <c r="B704" s="82" t="str">
        <f t="shared" si="411"/>
        <v>TB35DT+2</v>
      </c>
      <c r="C704" s="82" t="str">
        <f t="shared" si="412"/>
        <v>TB35DT+3</v>
      </c>
      <c r="D704" s="82" t="str">
        <f t="shared" si="413"/>
        <v>TB35DT+4</v>
      </c>
      <c r="E704" s="18" t="s">
        <v>173</v>
      </c>
      <c r="F704" s="84">
        <v>35</v>
      </c>
      <c r="G704" s="84"/>
      <c r="H704" s="92" t="s">
        <v>5843</v>
      </c>
      <c r="I704" s="83" t="s">
        <v>5844</v>
      </c>
      <c r="J704" s="83" t="s">
        <v>5791</v>
      </c>
      <c r="K704" s="83" t="str">
        <f t="shared" si="388"/>
        <v>TB35DT</v>
      </c>
      <c r="L704" s="83" t="s">
        <v>5743</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173</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c r="A705" s="82" t="str">
        <f t="shared" si="410"/>
        <v>TB36DT+1</v>
      </c>
      <c r="B705" s="82" t="str">
        <f t="shared" si="411"/>
        <v>TB36DT+2</v>
      </c>
      <c r="C705" s="82" t="str">
        <f t="shared" si="412"/>
        <v>TB36DT+3</v>
      </c>
      <c r="D705" s="82" t="str">
        <f t="shared" si="413"/>
        <v>TB36DT+4</v>
      </c>
      <c r="E705" s="18" t="s">
        <v>173</v>
      </c>
      <c r="F705" s="84">
        <v>36</v>
      </c>
      <c r="G705" s="84"/>
      <c r="H705" s="92" t="s">
        <v>5845</v>
      </c>
      <c r="I705" s="83" t="s">
        <v>5846</v>
      </c>
      <c r="J705" s="83" t="s">
        <v>287</v>
      </c>
      <c r="K705" s="83" t="str">
        <f t="shared" si="388"/>
        <v>TB36DT</v>
      </c>
      <c r="L705" s="83" t="s">
        <v>215</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173</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c r="A706" s="82" t="str">
        <f t="shared" si="410"/>
        <v>TB37DT+1</v>
      </c>
      <c r="B706" s="82" t="str">
        <f t="shared" si="411"/>
        <v>TB37DT+2</v>
      </c>
      <c r="C706" s="82" t="str">
        <f t="shared" si="412"/>
        <v>TB37DT+3</v>
      </c>
      <c r="D706" s="82" t="str">
        <f t="shared" si="413"/>
        <v>TB37DT+4</v>
      </c>
      <c r="E706" s="18" t="s">
        <v>173</v>
      </c>
      <c r="F706" s="84">
        <v>37</v>
      </c>
      <c r="G706" s="84"/>
      <c r="H706" s="92" t="s">
        <v>5847</v>
      </c>
      <c r="I706" s="83" t="s">
        <v>5158</v>
      </c>
      <c r="J706" s="83" t="s">
        <v>5796</v>
      </c>
      <c r="K706" s="83" t="str">
        <f t="shared" si="388"/>
        <v>TB37DT</v>
      </c>
      <c r="L706" s="83" t="s">
        <v>1128</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173</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c r="A707" s="82" t="str">
        <f t="shared" si="410"/>
        <v>TB38DT+1</v>
      </c>
      <c r="B707" s="82" t="str">
        <f t="shared" si="411"/>
        <v>TB38DT+2</v>
      </c>
      <c r="C707" s="82" t="str">
        <f t="shared" si="412"/>
        <v>TB38DT+3</v>
      </c>
      <c r="D707" s="82" t="str">
        <f t="shared" si="413"/>
        <v>TB38DT+4</v>
      </c>
      <c r="E707" s="18" t="s">
        <v>173</v>
      </c>
      <c r="F707" s="84">
        <v>38</v>
      </c>
      <c r="G707" s="84"/>
      <c r="H707" s="92" t="s">
        <v>5848</v>
      </c>
      <c r="I707" s="83" t="s">
        <v>5849</v>
      </c>
      <c r="J707" s="83" t="s">
        <v>5850</v>
      </c>
      <c r="K707" s="83" t="str">
        <f t="shared" si="388"/>
        <v>TB38DT</v>
      </c>
      <c r="L707" s="83" t="s">
        <v>5851</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173</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c r="A708" s="82" t="str">
        <f t="shared" si="410"/>
        <v>TB39DT+1</v>
      </c>
      <c r="B708" s="82" t="str">
        <f t="shared" si="411"/>
        <v>TB39DT+2</v>
      </c>
      <c r="C708" s="82" t="str">
        <f t="shared" si="412"/>
        <v>TB39DT+3</v>
      </c>
      <c r="D708" s="82" t="str">
        <f t="shared" si="413"/>
        <v>TB39DT+4</v>
      </c>
      <c r="E708" s="18" t="s">
        <v>173</v>
      </c>
      <c r="F708" s="84">
        <v>39</v>
      </c>
      <c r="G708" s="84"/>
      <c r="H708" s="92" t="s">
        <v>5852</v>
      </c>
      <c r="I708" s="83" t="s">
        <v>5698</v>
      </c>
      <c r="J708" s="83" t="s">
        <v>5124</v>
      </c>
      <c r="K708" s="83" t="str">
        <f t="shared" si="388"/>
        <v>TB39DT</v>
      </c>
      <c r="L708" s="83" t="s">
        <v>215</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173</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c r="A709" s="82" t="str">
        <f t="shared" si="410"/>
        <v>TB40DT+1</v>
      </c>
      <c r="B709" s="82" t="str">
        <f t="shared" si="411"/>
        <v>TB40DT+2</v>
      </c>
      <c r="C709" s="82" t="str">
        <f t="shared" si="412"/>
        <v>TB40DT+3</v>
      </c>
      <c r="D709" s="82" t="str">
        <f t="shared" si="413"/>
        <v>TB40DT+4</v>
      </c>
      <c r="E709" s="18" t="s">
        <v>173</v>
      </c>
      <c r="F709" s="84">
        <v>40</v>
      </c>
      <c r="G709" s="84"/>
      <c r="H709" s="92" t="s">
        <v>5853</v>
      </c>
      <c r="I709" s="83" t="s">
        <v>4360</v>
      </c>
      <c r="J709" s="83" t="s">
        <v>4234</v>
      </c>
      <c r="K709" s="83" t="str">
        <f t="shared" si="388"/>
        <v>TB40DT</v>
      </c>
      <c r="L709" s="83" t="s">
        <v>5602</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173</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c r="A710" s="82" t="str">
        <f t="shared" si="410"/>
        <v>TB41DT+1</v>
      </c>
      <c r="B710" s="82" t="str">
        <f t="shared" si="411"/>
        <v>TB41DT+2</v>
      </c>
      <c r="C710" s="82" t="str">
        <f t="shared" si="412"/>
        <v>TB41DT+3</v>
      </c>
      <c r="D710" s="82" t="str">
        <f t="shared" si="413"/>
        <v>TB41DT+4</v>
      </c>
      <c r="E710" s="18" t="s">
        <v>173</v>
      </c>
      <c r="F710" s="84">
        <v>41</v>
      </c>
      <c r="G710" s="84"/>
      <c r="H710" s="92" t="s">
        <v>5854</v>
      </c>
      <c r="I710" s="83" t="s">
        <v>244</v>
      </c>
      <c r="J710" s="83" t="s">
        <v>4665</v>
      </c>
      <c r="K710" s="83" t="str">
        <f t="shared" si="388"/>
        <v>TB41DT</v>
      </c>
      <c r="L710" s="83" t="s">
        <v>275</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173</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c r="A711" s="82" t="str">
        <f t="shared" si="410"/>
        <v>TB42DT+1</v>
      </c>
      <c r="B711" s="82" t="str">
        <f t="shared" si="411"/>
        <v>TB42DT+2</v>
      </c>
      <c r="C711" s="82" t="str">
        <f t="shared" si="412"/>
        <v>TB42DT+3</v>
      </c>
      <c r="D711" s="82" t="str">
        <f t="shared" si="413"/>
        <v>TB42DT+4</v>
      </c>
      <c r="E711" s="18" t="s">
        <v>173</v>
      </c>
      <c r="F711" s="84">
        <v>42</v>
      </c>
      <c r="G711" s="84"/>
      <c r="H711" s="92" t="s">
        <v>5855</v>
      </c>
      <c r="I711" s="83" t="s">
        <v>870</v>
      </c>
      <c r="J711" s="83" t="s">
        <v>2423</v>
      </c>
      <c r="K711" s="83" t="str">
        <f t="shared" si="388"/>
        <v>TB42DT</v>
      </c>
      <c r="L711" s="83" t="s">
        <v>5260</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173</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c r="A712" s="82" t="str">
        <f t="shared" si="410"/>
        <v>TB43DT+1</v>
      </c>
      <c r="B712" s="82" t="str">
        <f t="shared" si="411"/>
        <v>TB43DT+2</v>
      </c>
      <c r="C712" s="82" t="str">
        <f t="shared" si="412"/>
        <v>TB43DT+3</v>
      </c>
      <c r="D712" s="82" t="str">
        <f t="shared" si="413"/>
        <v>TB43DT+4</v>
      </c>
      <c r="E712" s="18" t="s">
        <v>173</v>
      </c>
      <c r="F712" s="84">
        <v>43</v>
      </c>
      <c r="G712" s="84"/>
      <c r="H712" s="92" t="s">
        <v>5856</v>
      </c>
      <c r="I712" s="83" t="s">
        <v>5197</v>
      </c>
      <c r="J712" s="83" t="s">
        <v>5796</v>
      </c>
      <c r="K712" s="83" t="str">
        <f t="shared" si="388"/>
        <v>TB43DT</v>
      </c>
      <c r="L712" s="83" t="s">
        <v>5842</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173</v>
      </c>
      <c r="AY712" s="100"/>
      <c r="AZ712" s="101"/>
      <c r="BA712" s="101"/>
      <c r="BB712" s="101"/>
      <c r="BC712" s="250"/>
      <c r="BD712" s="250"/>
      <c r="BE712" s="250"/>
      <c r="BF712" s="250"/>
      <c r="BG712" s="102">
        <f t="shared" si="422"/>
        <v>912.5</v>
      </c>
    </row>
    <row r="713" spans="1:65" s="7" customFormat="1" ht="35.1" customHeight="1">
      <c r="A713" s="82" t="str">
        <f t="shared" si="410"/>
        <v>TB44DT+1</v>
      </c>
      <c r="B713" s="82" t="str">
        <f t="shared" si="411"/>
        <v>TB44DT+2</v>
      </c>
      <c r="C713" s="82" t="str">
        <f t="shared" si="412"/>
        <v>TB44DT+3</v>
      </c>
      <c r="D713" s="82" t="str">
        <f t="shared" si="413"/>
        <v>TB44DT+4</v>
      </c>
      <c r="E713" s="18" t="s">
        <v>173</v>
      </c>
      <c r="F713" s="84">
        <v>44</v>
      </c>
      <c r="G713" s="84"/>
      <c r="H713" s="92" t="s">
        <v>5857</v>
      </c>
      <c r="I713" s="83" t="s">
        <v>5858</v>
      </c>
      <c r="J713" s="83" t="s">
        <v>149</v>
      </c>
      <c r="K713" s="83" t="str">
        <f t="shared" si="388"/>
        <v>TB44DT</v>
      </c>
      <c r="L713" s="83" t="s">
        <v>5859</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173</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c r="A714" s="82" t="str">
        <f t="shared" si="410"/>
        <v>TB45DT+1</v>
      </c>
      <c r="B714" s="82" t="str">
        <f t="shared" si="411"/>
        <v>TB45DT+2</v>
      </c>
      <c r="C714" s="82" t="str">
        <f t="shared" si="412"/>
        <v>TB45DT+3</v>
      </c>
      <c r="D714" s="82" t="str">
        <f t="shared" si="413"/>
        <v>TB45DT+4</v>
      </c>
      <c r="E714" s="18" t="s">
        <v>173</v>
      </c>
      <c r="F714" s="84">
        <v>45</v>
      </c>
      <c r="G714" s="84"/>
      <c r="H714" s="92" t="s">
        <v>5860</v>
      </c>
      <c r="I714" s="83" t="s">
        <v>307</v>
      </c>
      <c r="J714" s="83" t="s">
        <v>287</v>
      </c>
      <c r="K714" s="83" t="str">
        <f t="shared" si="388"/>
        <v>TB45DT</v>
      </c>
      <c r="L714" s="83" t="s">
        <v>215</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173</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c r="A715" s="82" t="str">
        <f t="shared" si="410"/>
        <v>TB46DT+1</v>
      </c>
      <c r="B715" s="82" t="str">
        <f t="shared" si="411"/>
        <v>TB46DT+2</v>
      </c>
      <c r="C715" s="82" t="str">
        <f t="shared" si="412"/>
        <v>TB46DT+3</v>
      </c>
      <c r="D715" s="82" t="str">
        <f t="shared" si="413"/>
        <v>TB46DT+4</v>
      </c>
      <c r="E715" s="18" t="s">
        <v>173</v>
      </c>
      <c r="F715" s="84">
        <v>46</v>
      </c>
      <c r="G715" s="84"/>
      <c r="H715" s="92" t="s">
        <v>5861</v>
      </c>
      <c r="I715" s="83" t="s">
        <v>5862</v>
      </c>
      <c r="J715" s="83" t="s">
        <v>215</v>
      </c>
      <c r="K715" s="83" t="str">
        <f t="shared" si="388"/>
        <v>TB46DT</v>
      </c>
      <c r="L715" s="83" t="s">
        <v>5863</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173</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c r="A716" s="82" t="str">
        <f t="shared" si="410"/>
        <v>TB47DT+1</v>
      </c>
      <c r="B716" s="82" t="str">
        <f t="shared" si="411"/>
        <v>TB47DT+2</v>
      </c>
      <c r="C716" s="82" t="str">
        <f t="shared" si="412"/>
        <v>TB47DT+3</v>
      </c>
      <c r="D716" s="82" t="str">
        <f t="shared" si="413"/>
        <v>TB47DT+4</v>
      </c>
      <c r="E716" s="18" t="s">
        <v>173</v>
      </c>
      <c r="F716" s="84">
        <v>47</v>
      </c>
      <c r="G716" s="84"/>
      <c r="H716" s="92" t="s">
        <v>5864</v>
      </c>
      <c r="I716" s="83" t="s">
        <v>217</v>
      </c>
      <c r="J716" s="83" t="s">
        <v>149</v>
      </c>
      <c r="K716" s="83" t="str">
        <f t="shared" ref="K716:K779" si="423">H716</f>
        <v>TB47DT</v>
      </c>
      <c r="L716" s="83" t="s">
        <v>1128</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173</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c r="A717" s="82" t="str">
        <f t="shared" si="410"/>
        <v>TB48DT+1</v>
      </c>
      <c r="B717" s="82" t="str">
        <f t="shared" si="411"/>
        <v>TB48DT+2</v>
      </c>
      <c r="C717" s="82" t="str">
        <f t="shared" si="412"/>
        <v>TB48DT+3</v>
      </c>
      <c r="D717" s="82" t="str">
        <f t="shared" si="413"/>
        <v>TB48DT+4</v>
      </c>
      <c r="E717" s="18" t="s">
        <v>173</v>
      </c>
      <c r="F717" s="84">
        <v>48</v>
      </c>
      <c r="G717" s="84"/>
      <c r="H717" s="92" t="s">
        <v>5865</v>
      </c>
      <c r="I717" s="83" t="s">
        <v>5866</v>
      </c>
      <c r="J717" s="83" t="s">
        <v>149</v>
      </c>
      <c r="K717" s="83" t="str">
        <f t="shared" si="423"/>
        <v>TB48DT</v>
      </c>
      <c r="L717" s="83" t="s">
        <v>5867</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173</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c r="A718" s="82" t="str">
        <f t="shared" si="410"/>
        <v>TB49DT+1</v>
      </c>
      <c r="B718" s="82" t="str">
        <f t="shared" si="411"/>
        <v>TB49DT+2</v>
      </c>
      <c r="C718" s="82" t="str">
        <f t="shared" si="412"/>
        <v>TB49DT+3</v>
      </c>
      <c r="D718" s="82" t="str">
        <f t="shared" si="413"/>
        <v>TB49DT+4</v>
      </c>
      <c r="E718" s="18" t="s">
        <v>173</v>
      </c>
      <c r="F718" s="84">
        <v>49</v>
      </c>
      <c r="G718" s="84"/>
      <c r="H718" s="92" t="s">
        <v>5868</v>
      </c>
      <c r="I718" s="83" t="s">
        <v>5850</v>
      </c>
      <c r="J718" s="83" t="s">
        <v>149</v>
      </c>
      <c r="K718" s="83"/>
      <c r="L718" s="83" t="s">
        <v>5260</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173</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c r="A719" s="82" t="str">
        <f t="shared" si="410"/>
        <v>TB49DT_D1+1</v>
      </c>
      <c r="B719" s="82" t="str">
        <f t="shared" si="411"/>
        <v>TB49DT_D1+2</v>
      </c>
      <c r="C719" s="82" t="str">
        <f t="shared" si="412"/>
        <v>TB49DT_D1+3</v>
      </c>
      <c r="D719" s="82" t="str">
        <f t="shared" si="413"/>
        <v>TB49DT_D1+4</v>
      </c>
      <c r="E719" s="18" t="s">
        <v>173</v>
      </c>
      <c r="F719" s="84"/>
      <c r="G719" s="84"/>
      <c r="H719" s="92" t="s">
        <v>5869</v>
      </c>
      <c r="I719" s="83" t="s">
        <v>5870</v>
      </c>
      <c r="J719" s="83" t="s">
        <v>149</v>
      </c>
      <c r="K719" s="83" t="str">
        <f t="shared" si="423"/>
        <v>TB49DT_D1</v>
      </c>
      <c r="L719" s="83" t="s">
        <v>5750</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173</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c r="A720" s="82" t="str">
        <f t="shared" si="410"/>
        <v>TB49DT_D2+1</v>
      </c>
      <c r="B720" s="82" t="str">
        <f t="shared" si="411"/>
        <v>TB49DT_D2+2</v>
      </c>
      <c r="C720" s="82" t="str">
        <f t="shared" si="412"/>
        <v>TB49DT_D2+3</v>
      </c>
      <c r="D720" s="82" t="str">
        <f t="shared" si="413"/>
        <v>TB49DT_D2+4</v>
      </c>
      <c r="E720" s="18" t="s">
        <v>173</v>
      </c>
      <c r="F720" s="84"/>
      <c r="G720" s="84"/>
      <c r="H720" s="92" t="s">
        <v>5871</v>
      </c>
      <c r="I720" s="83" t="s">
        <v>5872</v>
      </c>
      <c r="J720" s="83" t="s">
        <v>5750</v>
      </c>
      <c r="K720" s="83" t="str">
        <f t="shared" si="423"/>
        <v>TB49DT_D2</v>
      </c>
      <c r="L720" s="83" t="s">
        <v>5260</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173</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c r="A721" s="82" t="str">
        <f t="shared" si="410"/>
        <v>TB50DT+1</v>
      </c>
      <c r="B721" s="82" t="str">
        <f t="shared" si="411"/>
        <v>TB50DT+2</v>
      </c>
      <c r="C721" s="82" t="str">
        <f t="shared" si="412"/>
        <v>TB50DT+3</v>
      </c>
      <c r="D721" s="82" t="str">
        <f t="shared" si="413"/>
        <v>TB50DT+4</v>
      </c>
      <c r="E721" s="18" t="s">
        <v>173</v>
      </c>
      <c r="F721" s="84">
        <v>50</v>
      </c>
      <c r="G721" s="84"/>
      <c r="H721" s="92" t="s">
        <v>5873</v>
      </c>
      <c r="I721" s="83" t="s">
        <v>5874</v>
      </c>
      <c r="J721" s="83" t="s">
        <v>249</v>
      </c>
      <c r="K721" s="83" t="str">
        <f t="shared" si="423"/>
        <v>TB50DT</v>
      </c>
      <c r="L721" s="83" t="s">
        <v>287</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173</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c r="A722" s="82" t="str">
        <f t="shared" si="410"/>
        <v>TB51DT+1</v>
      </c>
      <c r="B722" s="82" t="str">
        <f t="shared" si="411"/>
        <v>TB51DT+2</v>
      </c>
      <c r="C722" s="82" t="str">
        <f t="shared" si="412"/>
        <v>TB51DT+3</v>
      </c>
      <c r="D722" s="82" t="str">
        <f t="shared" si="413"/>
        <v>TB51DT+4</v>
      </c>
      <c r="E722" s="18" t="s">
        <v>173</v>
      </c>
      <c r="F722" s="84">
        <v>51</v>
      </c>
      <c r="G722" s="84"/>
      <c r="H722" s="92" t="s">
        <v>5875</v>
      </c>
      <c r="I722" s="83" t="s">
        <v>304</v>
      </c>
      <c r="J722" s="83" t="s">
        <v>5750</v>
      </c>
      <c r="K722" s="83" t="str">
        <f t="shared" si="423"/>
        <v>TB51DT</v>
      </c>
      <c r="L722" s="83" t="s">
        <v>5876</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173</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c r="A723" s="82" t="str">
        <f t="shared" si="410"/>
        <v>TB52DT+1</v>
      </c>
      <c r="B723" s="82" t="str">
        <f t="shared" si="411"/>
        <v>TB52DT+2</v>
      </c>
      <c r="C723" s="82" t="str">
        <f t="shared" si="412"/>
        <v>TB52DT+3</v>
      </c>
      <c r="D723" s="82" t="str">
        <f t="shared" si="413"/>
        <v>TB52DT+4</v>
      </c>
      <c r="E723" s="18" t="s">
        <v>173</v>
      </c>
      <c r="F723" s="84">
        <v>52</v>
      </c>
      <c r="G723" s="84"/>
      <c r="H723" s="92" t="s">
        <v>5877</v>
      </c>
      <c r="I723" s="83" t="s">
        <v>5878</v>
      </c>
      <c r="J723" s="83" t="s">
        <v>5698</v>
      </c>
      <c r="K723" s="83" t="str">
        <f t="shared" si="423"/>
        <v>TB52DT</v>
      </c>
      <c r="L723" s="83" t="s">
        <v>5879</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173</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c r="A724" s="82" t="str">
        <f t="shared" si="410"/>
        <v>TB53DT+1</v>
      </c>
      <c r="B724" s="82" t="str">
        <f t="shared" si="411"/>
        <v>TB53DT+2</v>
      </c>
      <c r="C724" s="82" t="str">
        <f t="shared" si="412"/>
        <v>TB53DT+3</v>
      </c>
      <c r="D724" s="82" t="str">
        <f t="shared" si="413"/>
        <v>TB53DT+4</v>
      </c>
      <c r="E724" s="18" t="s">
        <v>173</v>
      </c>
      <c r="F724" s="84">
        <v>53</v>
      </c>
      <c r="G724" s="84"/>
      <c r="H724" s="92" t="s">
        <v>5880</v>
      </c>
      <c r="I724" s="83" t="s">
        <v>5881</v>
      </c>
      <c r="J724" s="83" t="s">
        <v>97</v>
      </c>
      <c r="K724" s="83" t="str">
        <f t="shared" si="423"/>
        <v>TB53DT</v>
      </c>
      <c r="L724" s="83" t="s">
        <v>304</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173</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c r="A725" s="82" t="str">
        <f t="shared" si="410"/>
        <v>TB54DT+1</v>
      </c>
      <c r="B725" s="82" t="str">
        <f t="shared" si="411"/>
        <v>TB54DT+2</v>
      </c>
      <c r="C725" s="82" t="str">
        <f t="shared" si="412"/>
        <v>TB54DT+3</v>
      </c>
      <c r="D725" s="82" t="str">
        <f t="shared" si="413"/>
        <v>TB54DT+4</v>
      </c>
      <c r="E725" s="18" t="s">
        <v>173</v>
      </c>
      <c r="F725" s="84">
        <v>54</v>
      </c>
      <c r="G725" s="84"/>
      <c r="H725" s="92" t="s">
        <v>5882</v>
      </c>
      <c r="I725" s="83" t="s">
        <v>5883</v>
      </c>
      <c r="J725" s="83" t="s">
        <v>149</v>
      </c>
      <c r="K725" s="83" t="str">
        <f t="shared" si="423"/>
        <v>TB54DT</v>
      </c>
      <c r="L725" s="83" t="s">
        <v>5884</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173</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c r="A726" s="82" t="str">
        <f t="shared" si="410"/>
        <v>TB55DT+1</v>
      </c>
      <c r="B726" s="82" t="str">
        <f t="shared" si="411"/>
        <v>TB55DT+2</v>
      </c>
      <c r="C726" s="82" t="str">
        <f t="shared" si="412"/>
        <v>TB55DT+3</v>
      </c>
      <c r="D726" s="82" t="str">
        <f t="shared" si="413"/>
        <v>TB55DT+4</v>
      </c>
      <c r="E726" s="18" t="s">
        <v>173</v>
      </c>
      <c r="F726" s="84">
        <v>55</v>
      </c>
      <c r="G726" s="84"/>
      <c r="H726" s="92" t="s">
        <v>5885</v>
      </c>
      <c r="I726" s="83" t="s">
        <v>5886</v>
      </c>
      <c r="J726" s="83" t="s">
        <v>287</v>
      </c>
      <c r="K726" s="83" t="str">
        <f t="shared" si="423"/>
        <v>TB55DT</v>
      </c>
      <c r="L726" s="83" t="s">
        <v>5850</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173</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c r="A727" s="82" t="str">
        <f t="shared" si="410"/>
        <v>TB56DT+1</v>
      </c>
      <c r="B727" s="82" t="str">
        <f t="shared" si="411"/>
        <v>TB56DT+2</v>
      </c>
      <c r="C727" s="82" t="str">
        <f t="shared" si="412"/>
        <v>TB56DT+3</v>
      </c>
      <c r="D727" s="82" t="str">
        <f t="shared" si="413"/>
        <v>TB56DT+4</v>
      </c>
      <c r="E727" s="18" t="s">
        <v>173</v>
      </c>
      <c r="F727" s="84">
        <v>56</v>
      </c>
      <c r="G727" s="84"/>
      <c r="H727" s="92" t="s">
        <v>5887</v>
      </c>
      <c r="I727" s="83" t="s">
        <v>5888</v>
      </c>
      <c r="J727" s="83" t="s">
        <v>5796</v>
      </c>
      <c r="K727" s="83" t="str">
        <f t="shared" si="423"/>
        <v>TB56DT</v>
      </c>
      <c r="L727" s="83" t="s">
        <v>5889</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173</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c r="A728" s="82" t="str">
        <f t="shared" si="410"/>
        <v>TB57DT+1</v>
      </c>
      <c r="B728" s="82" t="str">
        <f t="shared" si="411"/>
        <v>TB57DT+2</v>
      </c>
      <c r="C728" s="82" t="str">
        <f t="shared" si="412"/>
        <v>TB57DT+3</v>
      </c>
      <c r="D728" s="82" t="str">
        <f t="shared" si="413"/>
        <v>TB57DT+4</v>
      </c>
      <c r="E728" s="18" t="s">
        <v>173</v>
      </c>
      <c r="F728" s="84">
        <v>57</v>
      </c>
      <c r="G728" s="84"/>
      <c r="H728" s="92" t="s">
        <v>5890</v>
      </c>
      <c r="I728" s="83" t="s">
        <v>5891</v>
      </c>
      <c r="J728" s="83" t="s">
        <v>5698</v>
      </c>
      <c r="K728" s="83" t="str">
        <f t="shared" si="423"/>
        <v>TB57DT</v>
      </c>
      <c r="L728" s="83" t="s">
        <v>5892</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173</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c r="A729" s="82" t="str">
        <f t="shared" si="410"/>
        <v>TB58DT+1</v>
      </c>
      <c r="B729" s="82" t="str">
        <f t="shared" si="411"/>
        <v>TB58DT+2</v>
      </c>
      <c r="C729" s="82" t="str">
        <f t="shared" si="412"/>
        <v>TB58DT+3</v>
      </c>
      <c r="D729" s="82" t="str">
        <f t="shared" si="413"/>
        <v>TB58DT+4</v>
      </c>
      <c r="E729" s="18" t="s">
        <v>173</v>
      </c>
      <c r="F729" s="84">
        <v>58</v>
      </c>
      <c r="G729" s="84"/>
      <c r="H729" s="92" t="s">
        <v>5893</v>
      </c>
      <c r="I729" s="83" t="s">
        <v>5894</v>
      </c>
      <c r="J729" s="83" t="s">
        <v>5698</v>
      </c>
      <c r="K729" s="83" t="str">
        <f t="shared" si="423"/>
        <v>TB58DT</v>
      </c>
      <c r="L729" s="86" t="s">
        <v>4665</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173</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c r="A730" s="82" t="str">
        <f t="shared" si="410"/>
        <v>TB59DT+1</v>
      </c>
      <c r="B730" s="82" t="str">
        <f t="shared" si="411"/>
        <v>TB59DT+2</v>
      </c>
      <c r="C730" s="82" t="str">
        <f t="shared" si="412"/>
        <v>TB59DT+3</v>
      </c>
      <c r="D730" s="82" t="str">
        <f t="shared" si="413"/>
        <v>TB59DT+4</v>
      </c>
      <c r="E730" s="18" t="s">
        <v>173</v>
      </c>
      <c r="F730" s="84">
        <v>59</v>
      </c>
      <c r="G730" s="84"/>
      <c r="H730" s="92" t="s">
        <v>5895</v>
      </c>
      <c r="I730" s="83" t="s">
        <v>5896</v>
      </c>
      <c r="J730" s="83" t="s">
        <v>4665</v>
      </c>
      <c r="K730" s="83" t="str">
        <f t="shared" si="423"/>
        <v>TB59DT</v>
      </c>
      <c r="L730" s="83" t="s">
        <v>5897</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173</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c r="A731" s="82" t="str">
        <f t="shared" si="410"/>
        <v>TB60DT+1</v>
      </c>
      <c r="B731" s="82" t="str">
        <f t="shared" si="411"/>
        <v>TB60DT+2</v>
      </c>
      <c r="C731" s="82" t="str">
        <f t="shared" si="412"/>
        <v>TB60DT+3</v>
      </c>
      <c r="D731" s="82" t="str">
        <f t="shared" si="413"/>
        <v>TB60DT+4</v>
      </c>
      <c r="E731" s="18" t="s">
        <v>173</v>
      </c>
      <c r="F731" s="84">
        <v>60</v>
      </c>
      <c r="G731" s="84"/>
      <c r="H731" s="92" t="s">
        <v>5898</v>
      </c>
      <c r="I731" s="83" t="s">
        <v>5899</v>
      </c>
      <c r="J731" s="83" t="s">
        <v>299</v>
      </c>
      <c r="K731" s="83" t="str">
        <f t="shared" si="423"/>
        <v>TB60DT</v>
      </c>
      <c r="L731" s="83" t="s">
        <v>4349</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173</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c r="A732" s="227" t="str">
        <f t="shared" si="410"/>
        <v>TB61DT+1</v>
      </c>
      <c r="B732" s="227" t="str">
        <f t="shared" si="411"/>
        <v>TB61DT+2</v>
      </c>
      <c r="C732" s="227" t="str">
        <f t="shared" si="412"/>
        <v>TB61DT+3</v>
      </c>
      <c r="D732" s="227" t="str">
        <f t="shared" si="413"/>
        <v>TB61DT+4</v>
      </c>
      <c r="E732" s="18" t="s">
        <v>173</v>
      </c>
      <c r="F732" s="84">
        <v>61</v>
      </c>
      <c r="G732" s="84"/>
      <c r="H732" s="92" t="s">
        <v>5900</v>
      </c>
      <c r="I732" s="83" t="s">
        <v>5901</v>
      </c>
      <c r="J732" s="83" t="s">
        <v>4273</v>
      </c>
      <c r="K732" s="83" t="str">
        <f t="shared" si="423"/>
        <v>TB61DT</v>
      </c>
      <c r="L732" s="83" t="s">
        <v>5089</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2734</v>
      </c>
      <c r="AY732" s="289"/>
      <c r="AZ732" s="290"/>
      <c r="BA732" s="290"/>
      <c r="BB732" s="290"/>
      <c r="BC732" s="263"/>
      <c r="BD732" s="263"/>
      <c r="BE732" s="263"/>
      <c r="BF732" s="263"/>
    </row>
    <row r="733" spans="1:65" s="18" customFormat="1" ht="35.1" customHeight="1">
      <c r="A733" s="82" t="str">
        <f t="shared" si="410"/>
        <v>TB62DT+1</v>
      </c>
      <c r="B733" s="82" t="str">
        <f t="shared" si="411"/>
        <v>TB62DT+2</v>
      </c>
      <c r="C733" s="82" t="str">
        <f t="shared" si="412"/>
        <v>TB62DT+3</v>
      </c>
      <c r="D733" s="82" t="str">
        <f t="shared" si="413"/>
        <v>TB62DT+4</v>
      </c>
      <c r="E733" s="18" t="s">
        <v>173</v>
      </c>
      <c r="F733" s="84">
        <v>62</v>
      </c>
      <c r="G733" s="84"/>
      <c r="H733" s="92" t="s">
        <v>5902</v>
      </c>
      <c r="I733" s="83" t="s">
        <v>5903</v>
      </c>
      <c r="J733" s="83" t="s">
        <v>5904</v>
      </c>
      <c r="K733" s="83" t="str">
        <f t="shared" si="423"/>
        <v>TB62DT</v>
      </c>
      <c r="L733" s="83" t="s">
        <v>5905</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2734</v>
      </c>
      <c r="AY733" s="100"/>
      <c r="AZ733" s="101"/>
      <c r="BA733" s="101"/>
      <c r="BB733" s="101"/>
      <c r="BC733" s="96"/>
      <c r="BD733" s="96"/>
      <c r="BE733" s="96"/>
      <c r="BF733" s="96"/>
    </row>
    <row r="734" spans="1:65" s="18" customFormat="1" ht="35.1" customHeight="1">
      <c r="A734" s="82" t="str">
        <f t="shared" si="410"/>
        <v>TB63DT+1</v>
      </c>
      <c r="B734" s="82" t="str">
        <f t="shared" si="411"/>
        <v>TB63DT+2</v>
      </c>
      <c r="C734" s="82" t="str">
        <f t="shared" si="412"/>
        <v>TB63DT+3</v>
      </c>
      <c r="D734" s="82" t="str">
        <f t="shared" si="413"/>
        <v>TB63DT+4</v>
      </c>
      <c r="E734" s="18" t="s">
        <v>173</v>
      </c>
      <c r="F734" s="84">
        <v>63</v>
      </c>
      <c r="G734" s="84"/>
      <c r="H734" s="92" t="s">
        <v>5906</v>
      </c>
      <c r="I734" s="83" t="s">
        <v>5907</v>
      </c>
      <c r="J734" s="83" t="s">
        <v>287</v>
      </c>
      <c r="K734" s="83" t="str">
        <f t="shared" si="423"/>
        <v>TB63DT</v>
      </c>
      <c r="L734" s="83" t="s">
        <v>215</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2734</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c r="A735" s="82" t="str">
        <f t="shared" si="410"/>
        <v>TB64DT+1</v>
      </c>
      <c r="B735" s="82" t="str">
        <f t="shared" si="411"/>
        <v>TB64DT+2</v>
      </c>
      <c r="C735" s="82" t="str">
        <f t="shared" si="412"/>
        <v>TB64DT+3</v>
      </c>
      <c r="D735" s="82" t="str">
        <f t="shared" si="413"/>
        <v>TB64DT+4</v>
      </c>
      <c r="E735" s="18" t="s">
        <v>173</v>
      </c>
      <c r="F735" s="84">
        <v>64</v>
      </c>
      <c r="G735" s="84"/>
      <c r="H735" s="92" t="s">
        <v>5908</v>
      </c>
      <c r="I735" s="83" t="s">
        <v>5909</v>
      </c>
      <c r="J735" s="83" t="s">
        <v>215</v>
      </c>
      <c r="K735" s="83" t="str">
        <f t="shared" si="423"/>
        <v>TB64DT</v>
      </c>
      <c r="L735" s="83" t="s">
        <v>5743</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2734</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c r="A736" s="82" t="str">
        <f t="shared" si="410"/>
        <v>TB65DT+1</v>
      </c>
      <c r="B736" s="82" t="str">
        <f t="shared" si="411"/>
        <v>TB65DT+2</v>
      </c>
      <c r="C736" s="82" t="str">
        <f t="shared" si="412"/>
        <v>TB65DT+3</v>
      </c>
      <c r="D736" s="82" t="str">
        <f t="shared" si="413"/>
        <v>TB65DT+4</v>
      </c>
      <c r="E736" s="18" t="s">
        <v>173</v>
      </c>
      <c r="F736" s="84">
        <v>65</v>
      </c>
      <c r="G736" s="84"/>
      <c r="H736" s="92" t="s">
        <v>5910</v>
      </c>
      <c r="I736" s="83" t="s">
        <v>5911</v>
      </c>
      <c r="J736" s="83" t="s">
        <v>5796</v>
      </c>
      <c r="K736" s="83" t="str">
        <f t="shared" si="423"/>
        <v>TB65DT</v>
      </c>
      <c r="L736" s="83" t="s">
        <v>2423</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2734</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c r="A737" s="82" t="str">
        <f t="shared" si="410"/>
        <v>TB66DT+1</v>
      </c>
      <c r="B737" s="82" t="str">
        <f t="shared" si="411"/>
        <v>TB66DT+2</v>
      </c>
      <c r="C737" s="82" t="str">
        <f t="shared" si="412"/>
        <v>TB66DT+3</v>
      </c>
      <c r="D737" s="82" t="str">
        <f t="shared" si="413"/>
        <v>TB66DT+4</v>
      </c>
      <c r="E737" s="18" t="s">
        <v>173</v>
      </c>
      <c r="F737" s="84">
        <v>66</v>
      </c>
      <c r="G737" s="84"/>
      <c r="H737" s="92" t="s">
        <v>5912</v>
      </c>
      <c r="I737" s="83" t="s">
        <v>5913</v>
      </c>
      <c r="J737" s="83" t="s">
        <v>215</v>
      </c>
      <c r="K737" s="83" t="str">
        <f t="shared" si="423"/>
        <v>TB66DT</v>
      </c>
      <c r="L737" s="83" t="s">
        <v>4958</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2734</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c r="A738" s="269" t="str">
        <f t="shared" si="410"/>
        <v>TN+1</v>
      </c>
      <c r="B738" s="269" t="str">
        <f t="shared" si="411"/>
        <v>TN+2</v>
      </c>
      <c r="C738" s="269" t="str">
        <f t="shared" si="412"/>
        <v>TN+3</v>
      </c>
      <c r="D738" s="269" t="str">
        <f t="shared" si="413"/>
        <v>TN+4</v>
      </c>
      <c r="E738" s="270" t="s">
        <v>2734</v>
      </c>
      <c r="F738" s="197" t="s">
        <v>2290</v>
      </c>
      <c r="G738" s="197"/>
      <c r="H738" s="198" t="s">
        <v>2734</v>
      </c>
      <c r="I738" s="271" t="s">
        <v>5914</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2734</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c r="A739" s="82" t="str">
        <f t="shared" si="410"/>
        <v>TN1DT1+1</v>
      </c>
      <c r="B739" s="82" t="str">
        <f t="shared" si="411"/>
        <v>TN1DT1+2</v>
      </c>
      <c r="C739" s="82" t="str">
        <f t="shared" si="412"/>
        <v>TN1DT1+3</v>
      </c>
      <c r="D739" s="82" t="str">
        <f t="shared" si="413"/>
        <v>TN1DT1+4</v>
      </c>
      <c r="E739" s="18" t="s">
        <v>2734</v>
      </c>
      <c r="F739" s="84">
        <v>1</v>
      </c>
      <c r="G739" s="84"/>
      <c r="H739" s="92" t="s">
        <v>5915</v>
      </c>
      <c r="I739" s="83" t="s">
        <v>149</v>
      </c>
      <c r="J739" s="86" t="s">
        <v>5916</v>
      </c>
      <c r="K739" s="83"/>
      <c r="L739" s="83" t="s">
        <v>2753</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2734</v>
      </c>
      <c r="AY739" s="100"/>
      <c r="AZ739" s="101"/>
      <c r="BA739" s="101"/>
      <c r="BB739" s="101"/>
      <c r="BC739" s="96"/>
      <c r="BD739" s="96"/>
      <c r="BE739" s="96"/>
      <c r="BF739" s="96"/>
    </row>
    <row r="740" spans="1:65" s="18" customFormat="1" ht="35.1" customHeight="1">
      <c r="A740" s="82" t="str">
        <f t="shared" si="410"/>
        <v>TN1DT_D1+1</v>
      </c>
      <c r="B740" s="82" t="str">
        <f t="shared" si="411"/>
        <v>TN1DT_D1+2</v>
      </c>
      <c r="C740" s="82" t="str">
        <f t="shared" si="412"/>
        <v>TN1DT_D1+3</v>
      </c>
      <c r="D740" s="82" t="str">
        <f t="shared" si="413"/>
        <v>TN1DT_D1+4</v>
      </c>
      <c r="E740" s="18" t="s">
        <v>2734</v>
      </c>
      <c r="F740" s="84"/>
      <c r="G740" s="84"/>
      <c r="H740" s="92" t="s">
        <v>5917</v>
      </c>
      <c r="I740" s="83" t="s">
        <v>5918</v>
      </c>
      <c r="J740" s="83" t="s">
        <v>5919</v>
      </c>
      <c r="K740" s="83" t="str">
        <f t="shared" si="423"/>
        <v>TN1DT_D1</v>
      </c>
      <c r="L740" s="83" t="s">
        <v>2765</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2734</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c r="A741" s="82" t="str">
        <f t="shared" si="410"/>
        <v>TN1DT_D2+1</v>
      </c>
      <c r="B741" s="82" t="str">
        <f t="shared" si="411"/>
        <v>TN1DT_D2+2</v>
      </c>
      <c r="C741" s="82" t="str">
        <f t="shared" si="412"/>
        <v>TN1DT_D2+3</v>
      </c>
      <c r="D741" s="82" t="str">
        <f t="shared" si="413"/>
        <v>TN1DT_D2+4</v>
      </c>
      <c r="E741" s="18" t="s">
        <v>2734</v>
      </c>
      <c r="F741" s="84"/>
      <c r="G741" s="84"/>
      <c r="H741" s="92" t="s">
        <v>5920</v>
      </c>
      <c r="I741" s="83" t="s">
        <v>5921</v>
      </c>
      <c r="J741" s="83" t="s">
        <v>2765</v>
      </c>
      <c r="K741" s="83" t="str">
        <f t="shared" si="423"/>
        <v>TN1DT_D2</v>
      </c>
      <c r="L741" s="83" t="s">
        <v>5922</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2734</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c r="A742" s="82" t="str">
        <f t="shared" si="410"/>
        <v>TN1DT_D3+1</v>
      </c>
      <c r="B742" s="82" t="str">
        <f t="shared" si="411"/>
        <v>TN1DT_D3+2</v>
      </c>
      <c r="C742" s="82" t="str">
        <f t="shared" si="412"/>
        <v>TN1DT_D3+3</v>
      </c>
      <c r="D742" s="82" t="str">
        <f t="shared" si="413"/>
        <v>TN1DT_D3+4</v>
      </c>
      <c r="E742" s="18" t="s">
        <v>2734</v>
      </c>
      <c r="F742" s="84"/>
      <c r="G742" s="84"/>
      <c r="H742" s="92" t="s">
        <v>5923</v>
      </c>
      <c r="I742" s="83" t="s">
        <v>5924</v>
      </c>
      <c r="J742" s="83" t="s">
        <v>5922</v>
      </c>
      <c r="K742" s="83" t="str">
        <f t="shared" si="423"/>
        <v>TN1DT_D3</v>
      </c>
      <c r="L742" s="83" t="s">
        <v>5925</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2734</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c r="A743" s="82" t="str">
        <f t="shared" si="410"/>
        <v>TN1DT_D4+1</v>
      </c>
      <c r="B743" s="82" t="str">
        <f t="shared" si="411"/>
        <v>TN1DT_D4+2</v>
      </c>
      <c r="C743" s="82" t="str">
        <f t="shared" si="412"/>
        <v>TN1DT_D4+3</v>
      </c>
      <c r="D743" s="82" t="str">
        <f t="shared" si="413"/>
        <v>TN1DT_D4+4</v>
      </c>
      <c r="E743" s="18" t="s">
        <v>2734</v>
      </c>
      <c r="F743" s="84"/>
      <c r="G743" s="84"/>
      <c r="H743" s="92" t="s">
        <v>5926</v>
      </c>
      <c r="I743" s="83" t="s">
        <v>5927</v>
      </c>
      <c r="J743" s="83" t="s">
        <v>5925</v>
      </c>
      <c r="K743" s="83" t="str">
        <f t="shared" si="423"/>
        <v>TN1DT_D4</v>
      </c>
      <c r="L743" s="83" t="s">
        <v>2753</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2734</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c r="A744" s="82" t="str">
        <f t="shared" si="410"/>
        <v>TN2DT+1</v>
      </c>
      <c r="B744" s="82" t="str">
        <f t="shared" si="411"/>
        <v>TN2DT+2</v>
      </c>
      <c r="C744" s="82" t="str">
        <f t="shared" si="412"/>
        <v>TN2DT+3</v>
      </c>
      <c r="D744" s="82" t="str">
        <f t="shared" si="413"/>
        <v>TN2DT+4</v>
      </c>
      <c r="E744" s="18" t="s">
        <v>2734</v>
      </c>
      <c r="F744" s="84">
        <v>2</v>
      </c>
      <c r="G744" s="84"/>
      <c r="H744" s="92" t="s">
        <v>5928</v>
      </c>
      <c r="I744" s="83" t="s">
        <v>5929</v>
      </c>
      <c r="J744" s="83" t="s">
        <v>5930</v>
      </c>
      <c r="K744" s="83" t="str">
        <f t="shared" si="423"/>
        <v>TN2DT</v>
      </c>
      <c r="L744" s="83" t="s">
        <v>2753</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2734</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c r="A745" s="82" t="str">
        <f t="shared" si="410"/>
        <v>TN3DT1+1</v>
      </c>
      <c r="B745" s="82" t="str">
        <f t="shared" si="411"/>
        <v>TN3DT1+2</v>
      </c>
      <c r="C745" s="82" t="str">
        <f t="shared" si="412"/>
        <v>TN3DT1+3</v>
      </c>
      <c r="D745" s="82" t="str">
        <f t="shared" si="413"/>
        <v>TN3DT1+4</v>
      </c>
      <c r="E745" s="18" t="s">
        <v>2734</v>
      </c>
      <c r="F745" s="84">
        <v>3</v>
      </c>
      <c r="G745" s="84"/>
      <c r="H745" s="92" t="s">
        <v>5931</v>
      </c>
      <c r="I745" s="83" t="s">
        <v>461</v>
      </c>
      <c r="J745" s="83" t="s">
        <v>5930</v>
      </c>
      <c r="K745" s="83"/>
      <c r="L745" s="83" t="s">
        <v>2753</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2734</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c r="A746" s="227" t="str">
        <f t="shared" si="410"/>
        <v>TN3DT_D1+1</v>
      </c>
      <c r="B746" s="227" t="str">
        <f t="shared" si="411"/>
        <v>TN3DT_D1+2</v>
      </c>
      <c r="C746" s="227" t="str">
        <f t="shared" si="412"/>
        <v>TN3DT_D1+3</v>
      </c>
      <c r="D746" s="227" t="str">
        <f t="shared" si="413"/>
        <v>TN3DT_D1+4</v>
      </c>
      <c r="E746" s="18" t="s">
        <v>2734</v>
      </c>
      <c r="F746" s="84"/>
      <c r="G746" s="84"/>
      <c r="H746" s="92" t="s">
        <v>5932</v>
      </c>
      <c r="I746" s="83" t="s">
        <v>5933</v>
      </c>
      <c r="J746" s="83" t="s">
        <v>5930</v>
      </c>
      <c r="K746" s="83" t="str">
        <f t="shared" si="423"/>
        <v>TN3DT_D1</v>
      </c>
      <c r="L746" s="83" t="s">
        <v>5934</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3000</v>
      </c>
      <c r="AY746" s="289"/>
      <c r="AZ746" s="290"/>
      <c r="BA746" s="290"/>
      <c r="BB746" s="290"/>
      <c r="BC746" s="268"/>
      <c r="BD746" s="268"/>
      <c r="BE746" s="268"/>
      <c r="BF746" s="268"/>
      <c r="BG746" s="102">
        <f t="shared" ref="BG746:BG751" si="437">AV746-AW746</f>
        <v>-165</v>
      </c>
    </row>
    <row r="747" spans="1:65" s="18" customFormat="1" ht="35.1" customHeight="1">
      <c r="A747" s="82" t="str">
        <f t="shared" si="410"/>
        <v>TN3DT_D2+1</v>
      </c>
      <c r="B747" s="82" t="str">
        <f t="shared" si="411"/>
        <v>TN3DT_D2+2</v>
      </c>
      <c r="C747" s="82" t="str">
        <f t="shared" si="412"/>
        <v>TN3DT_D2+3</v>
      </c>
      <c r="D747" s="82" t="str">
        <f t="shared" si="413"/>
        <v>TN3DT_D2+4</v>
      </c>
      <c r="E747" s="18" t="s">
        <v>2734</v>
      </c>
      <c r="F747" s="84"/>
      <c r="G747" s="84"/>
      <c r="H747" s="92" t="s">
        <v>5935</v>
      </c>
      <c r="I747" s="83" t="s">
        <v>5936</v>
      </c>
      <c r="J747" s="83" t="s">
        <v>5934</v>
      </c>
      <c r="K747" s="83" t="str">
        <f t="shared" si="423"/>
        <v>TN3DT_D2</v>
      </c>
      <c r="L747" s="83" t="s">
        <v>2753</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3000</v>
      </c>
      <c r="AY747" s="100"/>
      <c r="AZ747" s="101"/>
      <c r="BA747" s="101"/>
      <c r="BB747" s="101"/>
      <c r="BC747" s="217"/>
      <c r="BD747" s="217"/>
      <c r="BE747" s="217"/>
      <c r="BF747" s="217"/>
      <c r="BG747" s="102">
        <f t="shared" si="437"/>
        <v>-225</v>
      </c>
    </row>
    <row r="748" spans="1:65" s="18" customFormat="1" ht="35.1" customHeight="1">
      <c r="A748" s="82" t="str">
        <f t="shared" si="410"/>
        <v>TN4DT+1</v>
      </c>
      <c r="B748" s="82" t="str">
        <f t="shared" si="411"/>
        <v>TN4DT+2</v>
      </c>
      <c r="C748" s="82" t="str">
        <f t="shared" si="412"/>
        <v>TN4DT+3</v>
      </c>
      <c r="D748" s="82" t="str">
        <f t="shared" si="413"/>
        <v>TN4DT+4</v>
      </c>
      <c r="E748" s="18" t="s">
        <v>2734</v>
      </c>
      <c r="F748" s="84">
        <v>4</v>
      </c>
      <c r="G748" s="84"/>
      <c r="H748" s="92" t="s">
        <v>5937</v>
      </c>
      <c r="I748" s="83" t="s">
        <v>5938</v>
      </c>
      <c r="J748" s="83" t="s">
        <v>149</v>
      </c>
      <c r="K748" s="83" t="str">
        <f t="shared" si="423"/>
        <v>TN4DT</v>
      </c>
      <c r="L748" s="83" t="s">
        <v>2780</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3000</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c r="A749" s="82" t="str">
        <f t="shared" si="410"/>
        <v>TN5DT+1</v>
      </c>
      <c r="B749" s="82" t="str">
        <f t="shared" si="411"/>
        <v>TN5DT+2</v>
      </c>
      <c r="C749" s="82" t="str">
        <f t="shared" si="412"/>
        <v>TN5DT+3</v>
      </c>
      <c r="D749" s="82" t="str">
        <f t="shared" si="413"/>
        <v>TN5DT+4</v>
      </c>
      <c r="E749" s="18" t="s">
        <v>2734</v>
      </c>
      <c r="F749" s="84">
        <v>5</v>
      </c>
      <c r="G749" s="84"/>
      <c r="H749" s="92" t="s">
        <v>5939</v>
      </c>
      <c r="I749" s="83" t="s">
        <v>5940</v>
      </c>
      <c r="J749" s="83" t="s">
        <v>5941</v>
      </c>
      <c r="K749" s="83" t="str">
        <f t="shared" si="423"/>
        <v>TN5DT</v>
      </c>
      <c r="L749" s="83" t="s">
        <v>5942</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3000</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c r="A750" s="82" t="str">
        <f t="shared" si="410"/>
        <v>TN6DT+1</v>
      </c>
      <c r="B750" s="82" t="str">
        <f t="shared" si="411"/>
        <v>TN6DT+2</v>
      </c>
      <c r="C750" s="82" t="str">
        <f t="shared" si="412"/>
        <v>TN6DT+3</v>
      </c>
      <c r="D750" s="82" t="str">
        <f t="shared" si="413"/>
        <v>TN6DT+4</v>
      </c>
      <c r="E750" s="18" t="s">
        <v>2734</v>
      </c>
      <c r="F750" s="84">
        <v>6</v>
      </c>
      <c r="G750" s="84"/>
      <c r="H750" s="92" t="s">
        <v>5943</v>
      </c>
      <c r="I750" s="83" t="s">
        <v>5944</v>
      </c>
      <c r="J750" s="83" t="s">
        <v>2780</v>
      </c>
      <c r="K750" s="83" t="str">
        <f t="shared" si="423"/>
        <v>TN6DT</v>
      </c>
      <c r="L750" s="83" t="s">
        <v>2753</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3000</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c r="A751" s="82" t="str">
        <f t="shared" si="410"/>
        <v>TN7DT+1</v>
      </c>
      <c r="B751" s="82" t="str">
        <f t="shared" si="411"/>
        <v>TN7DT+2</v>
      </c>
      <c r="C751" s="82" t="str">
        <f t="shared" si="412"/>
        <v>TN7DT+3</v>
      </c>
      <c r="D751" s="82" t="str">
        <f t="shared" si="413"/>
        <v>TN7DT+4</v>
      </c>
      <c r="E751" s="18" t="s">
        <v>2734</v>
      </c>
      <c r="F751" s="84">
        <v>7</v>
      </c>
      <c r="G751" s="84"/>
      <c r="H751" s="92" t="s">
        <v>5945</v>
      </c>
      <c r="I751" s="83" t="s">
        <v>5946</v>
      </c>
      <c r="J751" s="83" t="s">
        <v>5938</v>
      </c>
      <c r="K751" s="83" t="str">
        <f t="shared" si="423"/>
        <v>TN7DT</v>
      </c>
      <c r="L751" s="83" t="s">
        <v>2753</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3000</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c r="A752" s="82" t="str">
        <f t="shared" si="410"/>
        <v>DQ+1</v>
      </c>
      <c r="B752" s="82" t="str">
        <f t="shared" si="411"/>
        <v>DQ+2</v>
      </c>
      <c r="C752" s="82" t="str">
        <f t="shared" si="412"/>
        <v>DQ+3</v>
      </c>
      <c r="D752" s="82" t="str">
        <f t="shared" si="413"/>
        <v>DQ+4</v>
      </c>
      <c r="E752" s="305" t="s">
        <v>3000</v>
      </c>
      <c r="F752" s="197" t="s">
        <v>2754</v>
      </c>
      <c r="G752" s="197"/>
      <c r="H752" s="198" t="s">
        <v>3000</v>
      </c>
      <c r="I752" s="271" t="s">
        <v>5947</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3000</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c r="A753" s="82" t="str">
        <f t="shared" si="410"/>
        <v>DQ1DT+1</v>
      </c>
      <c r="B753" s="82" t="str">
        <f t="shared" si="411"/>
        <v>DQ1DT+2</v>
      </c>
      <c r="C753" s="82" t="str">
        <f t="shared" si="412"/>
        <v>DQ1DT+3</v>
      </c>
      <c r="D753" s="82" t="str">
        <f t="shared" si="413"/>
        <v>DQ1DT+4</v>
      </c>
      <c r="E753" s="18" t="s">
        <v>3000</v>
      </c>
      <c r="F753" s="54">
        <v>1</v>
      </c>
      <c r="G753" s="54"/>
      <c r="H753" s="92" t="s">
        <v>5948</v>
      </c>
      <c r="I753" s="83" t="s">
        <v>2780</v>
      </c>
      <c r="J753" s="83" t="s">
        <v>5949</v>
      </c>
      <c r="K753" s="83"/>
      <c r="L753" s="83" t="s">
        <v>5950</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3000</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c r="A754" s="82" t="str">
        <f t="shared" si="410"/>
        <v>DQ1DT_D1+1</v>
      </c>
      <c r="B754" s="82" t="str">
        <f t="shared" si="411"/>
        <v>DQ1DT_D1+2</v>
      </c>
      <c r="C754" s="82" t="str">
        <f t="shared" si="412"/>
        <v>DQ1DT_D1+3</v>
      </c>
      <c r="D754" s="82" t="str">
        <f t="shared" si="413"/>
        <v>DQ1DT_D1+4</v>
      </c>
      <c r="E754" s="18" t="s">
        <v>3000</v>
      </c>
      <c r="F754" s="54"/>
      <c r="G754" s="54"/>
      <c r="H754" s="92" t="s">
        <v>5951</v>
      </c>
      <c r="I754" s="83" t="s">
        <v>5952</v>
      </c>
      <c r="J754" s="83" t="s">
        <v>5949</v>
      </c>
      <c r="K754" s="83" t="str">
        <f t="shared" si="423"/>
        <v>DQ1DT_D1</v>
      </c>
      <c r="L754" s="83" t="s">
        <v>5953</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3000</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c r="A755" s="82" t="str">
        <f t="shared" si="410"/>
        <v>DQ1DT_D2+1</v>
      </c>
      <c r="B755" s="82" t="str">
        <f t="shared" si="411"/>
        <v>DQ1DT_D2+2</v>
      </c>
      <c r="C755" s="82" t="str">
        <f t="shared" si="412"/>
        <v>DQ1DT_D2+3</v>
      </c>
      <c r="D755" s="82" t="str">
        <f t="shared" si="413"/>
        <v>DQ1DT_D2+4</v>
      </c>
      <c r="E755" s="18" t="s">
        <v>3000</v>
      </c>
      <c r="F755" s="54"/>
      <c r="G755" s="54"/>
      <c r="H755" s="92" t="s">
        <v>5954</v>
      </c>
      <c r="I755" s="83" t="s">
        <v>5955</v>
      </c>
      <c r="J755" s="83" t="s">
        <v>5956</v>
      </c>
      <c r="K755" s="83" t="str">
        <f t="shared" si="423"/>
        <v>DQ1DT_D2</v>
      </c>
      <c r="L755" s="83" t="s">
        <v>5957</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3000</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3000</v>
      </c>
      <c r="F756" s="54"/>
      <c r="G756" s="54"/>
      <c r="H756" s="92" t="s">
        <v>5958</v>
      </c>
      <c r="I756" s="83" t="s">
        <v>5959</v>
      </c>
      <c r="J756" s="83" t="s">
        <v>5960</v>
      </c>
      <c r="K756" s="83" t="str">
        <f t="shared" si="423"/>
        <v>DQ1DT_D3</v>
      </c>
      <c r="L756" s="83" t="s">
        <v>5961</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3000</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c r="A757" s="82" t="str">
        <f t="shared" si="446"/>
        <v>DQ1DT_D4+1</v>
      </c>
      <c r="B757" s="82" t="str">
        <f t="shared" si="447"/>
        <v>DQ1DT_D4+2</v>
      </c>
      <c r="C757" s="82" t="str">
        <f t="shared" si="448"/>
        <v>DQ1DT_D4+3</v>
      </c>
      <c r="D757" s="82" t="str">
        <f t="shared" si="449"/>
        <v>DQ1DT_D4+4</v>
      </c>
      <c r="E757" s="18" t="s">
        <v>3000</v>
      </c>
      <c r="F757" s="54"/>
      <c r="G757" s="54"/>
      <c r="H757" s="92" t="s">
        <v>5962</v>
      </c>
      <c r="I757" s="83" t="s">
        <v>5963</v>
      </c>
      <c r="J757" s="83" t="s">
        <v>5964</v>
      </c>
      <c r="K757" s="83" t="str">
        <f t="shared" si="423"/>
        <v>DQ1DT_D4</v>
      </c>
      <c r="L757" s="83" t="s">
        <v>5965</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3000</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c r="A758" s="82" t="str">
        <f t="shared" si="446"/>
        <v>DQ1DT_D5+1</v>
      </c>
      <c r="B758" s="82" t="str">
        <f t="shared" si="447"/>
        <v>DQ1DT_D5+2</v>
      </c>
      <c r="C758" s="82" t="str">
        <f t="shared" si="448"/>
        <v>DQ1DT_D5+3</v>
      </c>
      <c r="D758" s="82" t="str">
        <f t="shared" si="449"/>
        <v>DQ1DT_D5+4</v>
      </c>
      <c r="E758" s="18" t="s">
        <v>3000</v>
      </c>
      <c r="F758" s="54"/>
      <c r="G758" s="54"/>
      <c r="H758" s="92" t="s">
        <v>5966</v>
      </c>
      <c r="I758" s="83" t="s">
        <v>5967</v>
      </c>
      <c r="J758" s="83" t="s">
        <v>5968</v>
      </c>
      <c r="K758" s="83" t="str">
        <f t="shared" si="423"/>
        <v>DQ1DT_D5</v>
      </c>
      <c r="L758" s="83" t="s">
        <v>5969</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3000</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c r="A759" s="82" t="str">
        <f t="shared" si="446"/>
        <v>DQ1DT_D6+1</v>
      </c>
      <c r="B759" s="82" t="str">
        <f t="shared" si="447"/>
        <v>DQ1DT_D6+2</v>
      </c>
      <c r="C759" s="82" t="str">
        <f t="shared" si="448"/>
        <v>DQ1DT_D6+3</v>
      </c>
      <c r="D759" s="82" t="str">
        <f t="shared" si="449"/>
        <v>DQ1DT_D6+4</v>
      </c>
      <c r="E759" s="18" t="s">
        <v>3000</v>
      </c>
      <c r="F759" s="54"/>
      <c r="G759" s="54"/>
      <c r="H759" s="92" t="s">
        <v>5970</v>
      </c>
      <c r="I759" s="83" t="s">
        <v>5971</v>
      </c>
      <c r="J759" s="83" t="s">
        <v>5972</v>
      </c>
      <c r="K759" s="83" t="str">
        <f t="shared" si="423"/>
        <v>DQ1DT_D6</v>
      </c>
      <c r="L759" s="83" t="s">
        <v>5950</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3000</v>
      </c>
      <c r="AY759" s="100"/>
      <c r="AZ759" s="101"/>
      <c r="BA759" s="101"/>
      <c r="BB759" s="101"/>
      <c r="BC759" s="217"/>
      <c r="BD759" s="217"/>
      <c r="BE759" s="217"/>
      <c r="BF759" s="217"/>
      <c r="BG759" s="102">
        <f t="shared" si="445"/>
        <v>-180</v>
      </c>
    </row>
    <row r="760" spans="1:65" s="18" customFormat="1" ht="35.1" customHeight="1">
      <c r="A760" s="82" t="str">
        <f t="shared" si="446"/>
        <v>DQ2DT+1</v>
      </c>
      <c r="B760" s="82" t="str">
        <f t="shared" si="447"/>
        <v>DQ2DT+2</v>
      </c>
      <c r="C760" s="82" t="str">
        <f t="shared" si="448"/>
        <v>DQ2DT+3</v>
      </c>
      <c r="D760" s="82" t="str">
        <f t="shared" si="449"/>
        <v>DQ2DT+4</v>
      </c>
      <c r="E760" s="18" t="s">
        <v>3000</v>
      </c>
      <c r="F760" s="54">
        <v>2</v>
      </c>
      <c r="G760" s="54"/>
      <c r="H760" s="92" t="s">
        <v>5973</v>
      </c>
      <c r="I760" s="83" t="s">
        <v>5974</v>
      </c>
      <c r="J760" s="83" t="s">
        <v>3356</v>
      </c>
      <c r="K760" s="83" t="str">
        <f t="shared" si="423"/>
        <v>DQ2DT</v>
      </c>
      <c r="L760" s="83" t="s">
        <v>5950</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3000</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c r="A761" s="82" t="str">
        <f t="shared" si="446"/>
        <v>DQ3DT+1</v>
      </c>
      <c r="B761" s="82" t="str">
        <f t="shared" si="447"/>
        <v>DQ3DT+2</v>
      </c>
      <c r="C761" s="82" t="str">
        <f t="shared" si="448"/>
        <v>DQ3DT+3</v>
      </c>
      <c r="D761" s="82" t="str">
        <f t="shared" si="449"/>
        <v>DQ3DT+4</v>
      </c>
      <c r="E761" s="18" t="s">
        <v>3000</v>
      </c>
      <c r="F761" s="54">
        <v>3</v>
      </c>
      <c r="G761" s="54"/>
      <c r="H761" s="92" t="s">
        <v>5975</v>
      </c>
      <c r="I761" s="83" t="s">
        <v>5976</v>
      </c>
      <c r="J761" s="83" t="s">
        <v>5977</v>
      </c>
      <c r="K761" s="83" t="str">
        <f t="shared" si="423"/>
        <v>DQ3DT</v>
      </c>
      <c r="L761" s="83" t="s">
        <v>5978</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3000</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c r="A762" s="82" t="str">
        <f t="shared" si="446"/>
        <v>DQ4DT+1</v>
      </c>
      <c r="B762" s="82" t="str">
        <f t="shared" si="447"/>
        <v>DQ4DT+2</v>
      </c>
      <c r="C762" s="82" t="str">
        <f t="shared" si="448"/>
        <v>DQ4DT+3</v>
      </c>
      <c r="D762" s="82" t="str">
        <f t="shared" si="449"/>
        <v>DQ4DT+4</v>
      </c>
      <c r="E762" s="18" t="s">
        <v>3000</v>
      </c>
      <c r="F762" s="54">
        <v>4</v>
      </c>
      <c r="G762" s="54"/>
      <c r="H762" s="92" t="s">
        <v>5979</v>
      </c>
      <c r="I762" s="83" t="s">
        <v>5980</v>
      </c>
      <c r="J762" s="83" t="s">
        <v>3471</v>
      </c>
      <c r="K762" s="83" t="str">
        <f t="shared" si="423"/>
        <v>DQ4DT</v>
      </c>
      <c r="L762" s="83" t="s">
        <v>5981</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3000</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c r="A763" s="82" t="str">
        <f t="shared" si="446"/>
        <v>DQ5DT+1</v>
      </c>
      <c r="B763" s="82" t="str">
        <f t="shared" si="447"/>
        <v>DQ5DT+2</v>
      </c>
      <c r="C763" s="82" t="str">
        <f t="shared" si="448"/>
        <v>DQ5DT+3</v>
      </c>
      <c r="D763" s="82" t="str">
        <f t="shared" si="449"/>
        <v>DQ5DT+4</v>
      </c>
      <c r="E763" s="18" t="s">
        <v>3000</v>
      </c>
      <c r="F763" s="54">
        <v>5</v>
      </c>
      <c r="G763" s="54"/>
      <c r="H763" s="92" t="s">
        <v>5982</v>
      </c>
      <c r="I763" s="83" t="s">
        <v>5983</v>
      </c>
      <c r="J763" s="83" t="s">
        <v>5984</v>
      </c>
      <c r="K763" s="83" t="str">
        <f t="shared" si="423"/>
        <v>DQ5DT</v>
      </c>
      <c r="L763" s="83" t="s">
        <v>5985</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3000</v>
      </c>
      <c r="AY763" s="100"/>
      <c r="AZ763" s="101"/>
      <c r="BA763" s="101"/>
      <c r="BB763" s="101"/>
      <c r="BC763" s="217"/>
      <c r="BD763" s="217"/>
      <c r="BE763" s="217"/>
      <c r="BF763" s="217"/>
      <c r="BG763" s="102">
        <f t="shared" si="445"/>
        <v>282</v>
      </c>
    </row>
    <row r="764" spans="1:65" s="18" customFormat="1" ht="35.1" customHeight="1">
      <c r="A764" s="82" t="str">
        <f t="shared" si="446"/>
        <v>DQ6DT+1</v>
      </c>
      <c r="B764" s="82" t="str">
        <f t="shared" si="447"/>
        <v>DQ6DT+2</v>
      </c>
      <c r="C764" s="82" t="str">
        <f t="shared" si="448"/>
        <v>DQ6DT+3</v>
      </c>
      <c r="D764" s="82" t="str">
        <f t="shared" si="449"/>
        <v>DQ6DT+4</v>
      </c>
      <c r="E764" s="18" t="s">
        <v>3000</v>
      </c>
      <c r="F764" s="315">
        <v>6</v>
      </c>
      <c r="G764" s="315"/>
      <c r="H764" s="316" t="s">
        <v>5986</v>
      </c>
      <c r="I764" s="83" t="s">
        <v>5987</v>
      </c>
      <c r="J764" s="317" t="s">
        <v>5988</v>
      </c>
      <c r="K764" s="83" t="str">
        <f t="shared" si="423"/>
        <v>DQ6DT</v>
      </c>
      <c r="L764" s="317" t="s">
        <v>3447</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3000</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c r="A765" s="82" t="str">
        <f t="shared" si="446"/>
        <v>DQ7DT+1</v>
      </c>
      <c r="B765" s="82" t="str">
        <f t="shared" si="447"/>
        <v>DQ7DT+2</v>
      </c>
      <c r="C765" s="82" t="str">
        <f t="shared" si="448"/>
        <v>DQ7DT+3</v>
      </c>
      <c r="D765" s="82" t="str">
        <f t="shared" si="449"/>
        <v>DQ7DT+4</v>
      </c>
      <c r="E765" s="18" t="s">
        <v>3000</v>
      </c>
      <c r="F765" s="54">
        <v>7</v>
      </c>
      <c r="G765" s="54"/>
      <c r="H765" s="92" t="s">
        <v>5989</v>
      </c>
      <c r="I765" s="83" t="s">
        <v>5990</v>
      </c>
      <c r="J765" s="83" t="s">
        <v>3471</v>
      </c>
      <c r="K765" s="83"/>
      <c r="L765" s="83" t="s">
        <v>5950</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3000</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c r="A766" s="82" t="str">
        <f t="shared" si="446"/>
        <v>DQ7DT_D1+1</v>
      </c>
      <c r="B766" s="82" t="str">
        <f t="shared" si="447"/>
        <v>DQ7DT_D1+2</v>
      </c>
      <c r="C766" s="82" t="str">
        <f t="shared" si="448"/>
        <v>DQ7DT_D1+3</v>
      </c>
      <c r="D766" s="82" t="str">
        <f t="shared" si="449"/>
        <v>DQ7DT_D1+4</v>
      </c>
      <c r="E766" s="18" t="s">
        <v>3000</v>
      </c>
      <c r="F766" s="54"/>
      <c r="G766" s="54"/>
      <c r="H766" s="92" t="s">
        <v>5991</v>
      </c>
      <c r="I766" s="83" t="s">
        <v>5992</v>
      </c>
      <c r="J766" s="83" t="s">
        <v>3471</v>
      </c>
      <c r="K766" s="83" t="str">
        <f t="shared" si="423"/>
        <v>DQ7DT_D1</v>
      </c>
      <c r="L766" s="83" t="s">
        <v>5993</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3000</v>
      </c>
      <c r="AY766" s="100"/>
      <c r="AZ766" s="101"/>
      <c r="BA766" s="101"/>
      <c r="BB766" s="101"/>
      <c r="BC766" s="217"/>
      <c r="BD766" s="217"/>
      <c r="BE766" s="217"/>
      <c r="BF766" s="217"/>
      <c r="BG766" s="102">
        <f>AV766-AW766</f>
        <v>549</v>
      </c>
    </row>
    <row r="767" spans="1:65" s="18" customFormat="1" ht="35.1" customHeight="1">
      <c r="A767" s="82" t="str">
        <f t="shared" si="446"/>
        <v>DQ7DT_D2+1</v>
      </c>
      <c r="B767" s="82" t="str">
        <f t="shared" si="447"/>
        <v>DQ7DT_D2+2</v>
      </c>
      <c r="C767" s="82" t="str">
        <f t="shared" si="448"/>
        <v>DQ7DT_D2+3</v>
      </c>
      <c r="D767" s="82" t="str">
        <f t="shared" si="449"/>
        <v>DQ7DT_D2+4</v>
      </c>
      <c r="E767" s="18" t="s">
        <v>3000</v>
      </c>
      <c r="F767" s="54"/>
      <c r="G767" s="54"/>
      <c r="H767" s="92" t="s">
        <v>5994</v>
      </c>
      <c r="I767" s="83" t="s">
        <v>5995</v>
      </c>
      <c r="J767" s="83" t="s">
        <v>5996</v>
      </c>
      <c r="K767" s="83" t="str">
        <f t="shared" si="423"/>
        <v>DQ7DT_D2</v>
      </c>
      <c r="L767" s="83" t="s">
        <v>5950</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3000</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c r="A768" s="82" t="str">
        <f t="shared" si="446"/>
        <v>DQ8DT+1</v>
      </c>
      <c r="B768" s="82" t="str">
        <f t="shared" si="447"/>
        <v>DQ8DT+2</v>
      </c>
      <c r="C768" s="82" t="str">
        <f t="shared" si="448"/>
        <v>DQ8DT+3</v>
      </c>
      <c r="D768" s="82" t="str">
        <f t="shared" si="449"/>
        <v>DQ8DT+4</v>
      </c>
      <c r="E768" s="18" t="s">
        <v>3000</v>
      </c>
      <c r="F768" s="54">
        <v>8</v>
      </c>
      <c r="G768" s="54"/>
      <c r="H768" s="92" t="s">
        <v>5997</v>
      </c>
      <c r="I768" s="83" t="s">
        <v>5998</v>
      </c>
      <c r="J768" s="83" t="s">
        <v>5999</v>
      </c>
      <c r="K768" s="83" t="str">
        <f t="shared" si="423"/>
        <v>DQ8DT</v>
      </c>
      <c r="L768" s="83" t="s">
        <v>6000</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3000</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c r="A769" s="82" t="str">
        <f t="shared" si="446"/>
        <v>DQ9DT+1</v>
      </c>
      <c r="B769" s="82" t="str">
        <f t="shared" si="447"/>
        <v>DQ9DT+2</v>
      </c>
      <c r="C769" s="82" t="str">
        <f t="shared" si="448"/>
        <v>DQ9DT+3</v>
      </c>
      <c r="D769" s="82" t="str">
        <f t="shared" si="449"/>
        <v>DQ9DT+4</v>
      </c>
      <c r="E769" s="18" t="s">
        <v>3000</v>
      </c>
      <c r="F769" s="54">
        <v>9</v>
      </c>
      <c r="G769" s="54"/>
      <c r="H769" s="92" t="s">
        <v>6001</v>
      </c>
      <c r="I769" s="83" t="s">
        <v>3467</v>
      </c>
      <c r="J769" s="83" t="s">
        <v>3471</v>
      </c>
      <c r="K769" s="83"/>
      <c r="L769" s="83" t="s">
        <v>6002</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3000</v>
      </c>
      <c r="AY769" s="100"/>
      <c r="AZ769" s="101"/>
      <c r="BA769" s="101"/>
      <c r="BB769" s="101"/>
      <c r="BC769" s="217"/>
      <c r="BD769" s="217"/>
      <c r="BE769" s="217"/>
      <c r="BF769" s="217"/>
    </row>
    <row r="770" spans="1:65" s="18" customFormat="1" ht="35.1" customHeight="1">
      <c r="A770" s="82" t="str">
        <f t="shared" si="446"/>
        <v>DQ9DT_D1+1</v>
      </c>
      <c r="B770" s="82" t="str">
        <f t="shared" si="447"/>
        <v>DQ9DT_D1+2</v>
      </c>
      <c r="C770" s="82" t="str">
        <f t="shared" si="448"/>
        <v>DQ9DT_D1+3</v>
      </c>
      <c r="D770" s="82" t="str">
        <f t="shared" si="449"/>
        <v>DQ9DT_D1+4</v>
      </c>
      <c r="E770" s="18" t="s">
        <v>3000</v>
      </c>
      <c r="F770" s="54"/>
      <c r="G770" s="54"/>
      <c r="H770" s="92" t="s">
        <v>6003</v>
      </c>
      <c r="I770" s="83" t="s">
        <v>6004</v>
      </c>
      <c r="J770" s="83" t="s">
        <v>3471</v>
      </c>
      <c r="K770" s="83" t="str">
        <f t="shared" si="423"/>
        <v>DQ9DT_D1</v>
      </c>
      <c r="L770" s="83" t="s">
        <v>6005</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3000</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c r="A771" s="82" t="str">
        <f t="shared" si="446"/>
        <v>DQ9DT_D2+1</v>
      </c>
      <c r="B771" s="82" t="str">
        <f t="shared" si="447"/>
        <v>DQ9DT_D2+2</v>
      </c>
      <c r="C771" s="82" t="str">
        <f t="shared" si="448"/>
        <v>DQ9DT_D2+3</v>
      </c>
      <c r="D771" s="82" t="str">
        <f t="shared" si="449"/>
        <v>DQ9DT_D2+4</v>
      </c>
      <c r="E771" s="18" t="s">
        <v>3000</v>
      </c>
      <c r="F771" s="54"/>
      <c r="G771" s="54"/>
      <c r="H771" s="92" t="s">
        <v>6006</v>
      </c>
      <c r="I771" s="83" t="s">
        <v>6007</v>
      </c>
      <c r="J771" s="83" t="s">
        <v>6008</v>
      </c>
      <c r="K771" s="83" t="str">
        <f t="shared" si="423"/>
        <v>DQ9DT_D2</v>
      </c>
      <c r="L771" s="83" t="s">
        <v>6002</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3000</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c r="A772" s="82" t="str">
        <f t="shared" si="446"/>
        <v>DQ10DT+1</v>
      </c>
      <c r="B772" s="82" t="str">
        <f t="shared" si="447"/>
        <v>DQ10DT+2</v>
      </c>
      <c r="C772" s="82" t="str">
        <f t="shared" si="448"/>
        <v>DQ10DT+3</v>
      </c>
      <c r="D772" s="82" t="str">
        <f t="shared" si="449"/>
        <v>DQ10DT+4</v>
      </c>
      <c r="E772" s="18" t="s">
        <v>3000</v>
      </c>
      <c r="F772" s="54">
        <v>10</v>
      </c>
      <c r="G772" s="54"/>
      <c r="H772" s="92" t="s">
        <v>6009</v>
      </c>
      <c r="I772" s="83" t="s">
        <v>6010</v>
      </c>
      <c r="J772" s="83" t="s">
        <v>3244</v>
      </c>
      <c r="K772" s="83"/>
      <c r="L772" s="86" t="s">
        <v>6011</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3000</v>
      </c>
      <c r="AY772" s="100"/>
      <c r="AZ772" s="101"/>
      <c r="BA772" s="101"/>
      <c r="BB772" s="101"/>
      <c r="BC772" s="217"/>
      <c r="BD772" s="217"/>
      <c r="BE772" s="217"/>
      <c r="BF772" s="217"/>
    </row>
    <row r="773" spans="1:65" s="18" customFormat="1" ht="35.1" customHeight="1">
      <c r="A773" s="82" t="str">
        <f t="shared" si="446"/>
        <v>DQ10DT_D1+1</v>
      </c>
      <c r="B773" s="82" t="str">
        <f t="shared" si="447"/>
        <v>DQ10DT_D1+2</v>
      </c>
      <c r="C773" s="82" t="str">
        <f t="shared" si="448"/>
        <v>DQ10DT_D1+3</v>
      </c>
      <c r="D773" s="82" t="str">
        <f t="shared" si="449"/>
        <v>DQ10DT_D1+4</v>
      </c>
      <c r="E773" s="18" t="s">
        <v>3000</v>
      </c>
      <c r="F773" s="54"/>
      <c r="G773" s="54"/>
      <c r="H773" s="92" t="s">
        <v>6012</v>
      </c>
      <c r="I773" s="83" t="s">
        <v>6013</v>
      </c>
      <c r="J773" s="83" t="s">
        <v>3244</v>
      </c>
      <c r="K773" s="83" t="str">
        <f t="shared" si="423"/>
        <v>DQ10DT_D1</v>
      </c>
      <c r="L773" s="83" t="s">
        <v>6014</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3000</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c r="A774" s="82" t="str">
        <f t="shared" si="446"/>
        <v>DQ10DT_D2+1</v>
      </c>
      <c r="B774" s="82" t="str">
        <f t="shared" si="447"/>
        <v>DQ10DT_D2+2</v>
      </c>
      <c r="C774" s="82" t="str">
        <f t="shared" si="448"/>
        <v>DQ10DT_D2+3</v>
      </c>
      <c r="D774" s="82" t="str">
        <f t="shared" si="449"/>
        <v>DQ10DT_D2+4</v>
      </c>
      <c r="E774" s="18" t="s">
        <v>3000</v>
      </c>
      <c r="F774" s="54"/>
      <c r="G774" s="54"/>
      <c r="H774" s="92" t="s">
        <v>6015</v>
      </c>
      <c r="I774" s="83" t="s">
        <v>6016</v>
      </c>
      <c r="J774" s="83" t="s">
        <v>3244</v>
      </c>
      <c r="K774" s="83" t="str">
        <f t="shared" si="423"/>
        <v>DQ10DT_D2</v>
      </c>
      <c r="L774" s="318" t="s">
        <v>6017</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3000</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c r="A775" s="82" t="str">
        <f t="shared" si="446"/>
        <v>DQ11DT+1</v>
      </c>
      <c r="B775" s="82" t="str">
        <f t="shared" si="447"/>
        <v>DQ11DT+2</v>
      </c>
      <c r="C775" s="82" t="str">
        <f t="shared" si="448"/>
        <v>DQ11DT+3</v>
      </c>
      <c r="D775" s="82" t="str">
        <f t="shared" si="449"/>
        <v>DQ11DT+4</v>
      </c>
      <c r="E775" s="18" t="s">
        <v>3000</v>
      </c>
      <c r="F775" s="54">
        <v>11</v>
      </c>
      <c r="G775" s="54"/>
      <c r="H775" s="92" t="s">
        <v>6018</v>
      </c>
      <c r="I775" s="83" t="s">
        <v>6019</v>
      </c>
      <c r="J775" s="83" t="s">
        <v>6020</v>
      </c>
      <c r="K775" s="83"/>
      <c r="L775" s="83" t="s">
        <v>6021</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3000</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c r="A776" s="82" t="str">
        <f t="shared" si="446"/>
        <v>DQ11DT_D1+1</v>
      </c>
      <c r="B776" s="82" t="str">
        <f t="shared" si="447"/>
        <v>DQ11DT_D1+2</v>
      </c>
      <c r="C776" s="82" t="str">
        <f t="shared" si="448"/>
        <v>DQ11DT_D1+3</v>
      </c>
      <c r="D776" s="82" t="str">
        <f t="shared" si="449"/>
        <v>DQ11DT_D1+4</v>
      </c>
      <c r="E776" s="18" t="s">
        <v>3000</v>
      </c>
      <c r="F776" s="54"/>
      <c r="G776" s="54"/>
      <c r="H776" s="92" t="s">
        <v>6022</v>
      </c>
      <c r="I776" s="83" t="s">
        <v>6023</v>
      </c>
      <c r="J776" s="83" t="s">
        <v>6020</v>
      </c>
      <c r="K776" s="83" t="str">
        <f t="shared" si="423"/>
        <v>DQ11DT_D1</v>
      </c>
      <c r="L776" s="83" t="s">
        <v>6024</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3000</v>
      </c>
      <c r="AY776" s="100"/>
      <c r="AZ776" s="101"/>
      <c r="BA776" s="101"/>
      <c r="BB776" s="101"/>
      <c r="BC776" s="217"/>
      <c r="BD776" s="217"/>
      <c r="BE776" s="217"/>
      <c r="BF776" s="217"/>
      <c r="BG776" s="102">
        <f>AV776-AW776</f>
        <v>227.00000000000023</v>
      </c>
    </row>
    <row r="777" spans="1:65" s="18" customFormat="1" ht="35.1" customHeight="1">
      <c r="A777" s="82" t="str">
        <f t="shared" si="446"/>
        <v>DQ11DT_D2+1</v>
      </c>
      <c r="B777" s="82" t="str">
        <f t="shared" si="447"/>
        <v>DQ11DT_D2+2</v>
      </c>
      <c r="C777" s="82" t="str">
        <f t="shared" si="448"/>
        <v>DQ11DT_D2+3</v>
      </c>
      <c r="D777" s="82" t="str">
        <f t="shared" si="449"/>
        <v>DQ11DT_D2+4</v>
      </c>
      <c r="E777" s="18" t="s">
        <v>3000</v>
      </c>
      <c r="F777" s="54"/>
      <c r="G777" s="54"/>
      <c r="H777" s="92" t="s">
        <v>6025</v>
      </c>
      <c r="I777" s="83" t="s">
        <v>6026</v>
      </c>
      <c r="J777" s="83" t="s">
        <v>6027</v>
      </c>
      <c r="K777" s="83" t="str">
        <f t="shared" si="423"/>
        <v>DQ11DT_D2</v>
      </c>
      <c r="L777" s="83" t="s">
        <v>6021</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3000</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c r="A778" s="82" t="str">
        <f t="shared" si="446"/>
        <v>DQ12DT+1</v>
      </c>
      <c r="B778" s="82" t="str">
        <f t="shared" si="447"/>
        <v>DQ12DT+2</v>
      </c>
      <c r="C778" s="82" t="str">
        <f t="shared" si="448"/>
        <v>DQ12DT+3</v>
      </c>
      <c r="D778" s="82" t="str">
        <f t="shared" si="449"/>
        <v>DQ12DT+4</v>
      </c>
      <c r="E778" s="18" t="s">
        <v>3000</v>
      </c>
      <c r="F778" s="54">
        <v>12</v>
      </c>
      <c r="G778" s="54"/>
      <c r="H778" s="92" t="s">
        <v>6028</v>
      </c>
      <c r="I778" s="83" t="s">
        <v>6029</v>
      </c>
      <c r="J778" s="83" t="s">
        <v>3244</v>
      </c>
      <c r="K778" s="83"/>
      <c r="L778" s="83" t="s">
        <v>6030</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3000</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c r="A779" s="82" t="str">
        <f t="shared" si="446"/>
        <v>DQ12DT_D1+1</v>
      </c>
      <c r="B779" s="82" t="str">
        <f t="shared" si="447"/>
        <v>DQ12DT_D1+2</v>
      </c>
      <c r="C779" s="82" t="str">
        <f t="shared" si="448"/>
        <v>DQ12DT_D1+3</v>
      </c>
      <c r="D779" s="82" t="str">
        <f t="shared" si="449"/>
        <v>DQ12DT_D1+4</v>
      </c>
      <c r="E779" s="18" t="s">
        <v>3000</v>
      </c>
      <c r="F779" s="54"/>
      <c r="G779" s="54"/>
      <c r="H779" s="92" t="s">
        <v>6031</v>
      </c>
      <c r="I779" s="83" t="s">
        <v>6032</v>
      </c>
      <c r="J779" s="83" t="s">
        <v>3244</v>
      </c>
      <c r="K779" s="83" t="str">
        <f t="shared" si="423"/>
        <v>DQ12DT_D1</v>
      </c>
      <c r="L779" s="83" t="s">
        <v>5978</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3000</v>
      </c>
      <c r="AY779" s="100"/>
      <c r="AZ779" s="101"/>
      <c r="BA779" s="101"/>
      <c r="BB779" s="101"/>
      <c r="BC779" s="217"/>
      <c r="BD779" s="217"/>
      <c r="BE779" s="217"/>
      <c r="BF779" s="217"/>
      <c r="BG779" s="102">
        <f>AV779-AW779</f>
        <v>-45.999999999999545</v>
      </c>
    </row>
    <row r="780" spans="1:65" s="18" customFormat="1" ht="35.1" customHeight="1">
      <c r="A780" s="82" t="str">
        <f t="shared" si="446"/>
        <v>DQ12DT_D2+1</v>
      </c>
      <c r="B780" s="82" t="str">
        <f t="shared" si="447"/>
        <v>DQ12DT_D2+2</v>
      </c>
      <c r="C780" s="82" t="str">
        <f t="shared" si="448"/>
        <v>DQ12DT_D2+3</v>
      </c>
      <c r="D780" s="82" t="str">
        <f t="shared" si="449"/>
        <v>DQ12DT_D2+4</v>
      </c>
      <c r="E780" s="18" t="s">
        <v>3000</v>
      </c>
      <c r="F780" s="54"/>
      <c r="G780" s="54"/>
      <c r="H780" s="92" t="s">
        <v>6033</v>
      </c>
      <c r="I780" s="83" t="s">
        <v>6034</v>
      </c>
      <c r="J780" s="83" t="s">
        <v>6035</v>
      </c>
      <c r="K780" s="83" t="str">
        <f t="shared" ref="K780:K843" si="461">H780</f>
        <v>DQ12DT_D2</v>
      </c>
      <c r="L780" s="83" t="s">
        <v>6030</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3000</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c r="A781" s="82" t="str">
        <f t="shared" si="446"/>
        <v>DQ13DT+1</v>
      </c>
      <c r="B781" s="82" t="str">
        <f t="shared" si="447"/>
        <v>DQ13DT+2</v>
      </c>
      <c r="C781" s="82" t="str">
        <f t="shared" si="448"/>
        <v>DQ13DT+3</v>
      </c>
      <c r="D781" s="82" t="str">
        <f t="shared" si="449"/>
        <v>DQ13DT+4</v>
      </c>
      <c r="E781" s="18" t="s">
        <v>3000</v>
      </c>
      <c r="F781" s="54">
        <v>13</v>
      </c>
      <c r="G781" s="54"/>
      <c r="H781" s="92" t="s">
        <v>6036</v>
      </c>
      <c r="I781" s="83" t="s">
        <v>213</v>
      </c>
      <c r="J781" s="83" t="s">
        <v>6035</v>
      </c>
      <c r="K781" s="83" t="str">
        <f t="shared" si="461"/>
        <v>DQ13DT</v>
      </c>
      <c r="L781" s="83" t="s">
        <v>6030</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3000</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c r="A782" s="82" t="str">
        <f t="shared" si="446"/>
        <v>DQ14DT+1</v>
      </c>
      <c r="B782" s="82" t="str">
        <f t="shared" si="447"/>
        <v>DQ14DT+2</v>
      </c>
      <c r="C782" s="82" t="str">
        <f t="shared" si="448"/>
        <v>DQ14DT+3</v>
      </c>
      <c r="D782" s="82" t="str">
        <f t="shared" si="449"/>
        <v>DQ14DT+4</v>
      </c>
      <c r="E782" s="18" t="s">
        <v>3000</v>
      </c>
      <c r="F782" s="54">
        <v>14</v>
      </c>
      <c r="G782" s="54"/>
      <c r="H782" s="92" t="s">
        <v>6037</v>
      </c>
      <c r="I782" s="83" t="s">
        <v>4274</v>
      </c>
      <c r="J782" s="83" t="s">
        <v>3471</v>
      </c>
      <c r="K782" s="83"/>
      <c r="L782" s="83" t="s">
        <v>6038</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3000</v>
      </c>
      <c r="AY782" s="100"/>
      <c r="AZ782" s="101"/>
      <c r="BA782" s="101"/>
      <c r="BB782" s="101"/>
      <c r="BC782" s="217"/>
      <c r="BD782" s="217"/>
      <c r="BE782" s="217"/>
      <c r="BF782" s="217"/>
    </row>
    <row r="783" spans="1:65" s="18" customFormat="1" ht="35.1" customHeight="1">
      <c r="A783" s="82" t="str">
        <f t="shared" si="446"/>
        <v>DQ14DT_D1+1</v>
      </c>
      <c r="B783" s="82" t="str">
        <f t="shared" si="447"/>
        <v>DQ14DT_D1+2</v>
      </c>
      <c r="C783" s="82" t="str">
        <f t="shared" si="448"/>
        <v>DQ14DT_D1+3</v>
      </c>
      <c r="D783" s="82" t="str">
        <f t="shared" si="449"/>
        <v>DQ14DT_D1+4</v>
      </c>
      <c r="E783" s="18" t="s">
        <v>3000</v>
      </c>
      <c r="F783" s="54"/>
      <c r="G783" s="54"/>
      <c r="H783" s="92" t="s">
        <v>6039</v>
      </c>
      <c r="I783" s="83" t="s">
        <v>6040</v>
      </c>
      <c r="J783" s="83" t="s">
        <v>3471</v>
      </c>
      <c r="K783" s="83" t="str">
        <f t="shared" si="461"/>
        <v>DQ14DT_D1</v>
      </c>
      <c r="L783" s="83" t="s">
        <v>6041</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3000</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c r="A784" s="82" t="str">
        <f t="shared" si="446"/>
        <v>DQ14DT_D2+1</v>
      </c>
      <c r="B784" s="82" t="str">
        <f t="shared" si="447"/>
        <v>DQ14DT_D2+2</v>
      </c>
      <c r="C784" s="82" t="str">
        <f t="shared" si="448"/>
        <v>DQ14DT_D2+3</v>
      </c>
      <c r="D784" s="82" t="str">
        <f t="shared" si="449"/>
        <v>DQ14DT_D2+4</v>
      </c>
      <c r="E784" s="18" t="s">
        <v>3000</v>
      </c>
      <c r="F784" s="54"/>
      <c r="G784" s="54"/>
      <c r="H784" s="92" t="s">
        <v>6042</v>
      </c>
      <c r="I784" s="83" t="s">
        <v>6043</v>
      </c>
      <c r="J784" s="83" t="s">
        <v>6044</v>
      </c>
      <c r="K784" s="83" t="str">
        <f t="shared" si="461"/>
        <v>DQ14DT_D2</v>
      </c>
      <c r="L784" s="83" t="s">
        <v>6038</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3000</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c r="A785" s="82" t="str">
        <f t="shared" si="446"/>
        <v>DQ15DT+1</v>
      </c>
      <c r="B785" s="82" t="str">
        <f t="shared" si="447"/>
        <v>DQ15DT+2</v>
      </c>
      <c r="C785" s="82" t="str">
        <f t="shared" si="448"/>
        <v>DQ15DT+3</v>
      </c>
      <c r="D785" s="82" t="str">
        <f t="shared" si="449"/>
        <v>DQ15DT+4</v>
      </c>
      <c r="E785" s="18" t="s">
        <v>3000</v>
      </c>
      <c r="F785" s="54">
        <v>15</v>
      </c>
      <c r="G785" s="54"/>
      <c r="H785" s="92" t="s">
        <v>6045</v>
      </c>
      <c r="I785" s="83" t="s">
        <v>6046</v>
      </c>
      <c r="J785" s="83" t="s">
        <v>6047</v>
      </c>
      <c r="K785" s="83"/>
      <c r="L785" s="83" t="s">
        <v>6038</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3000</v>
      </c>
      <c r="AY785" s="100"/>
      <c r="AZ785" s="101"/>
      <c r="BA785" s="101"/>
      <c r="BB785" s="101"/>
      <c r="BC785" s="217"/>
      <c r="BD785" s="217"/>
      <c r="BE785" s="217"/>
      <c r="BF785" s="217"/>
    </row>
    <row r="786" spans="1:65" s="18" customFormat="1" ht="35.1" customHeight="1">
      <c r="A786" s="82" t="str">
        <f t="shared" si="446"/>
        <v>DQ15DT_D1+1</v>
      </c>
      <c r="B786" s="82" t="str">
        <f t="shared" si="447"/>
        <v>DQ15DT_D1+2</v>
      </c>
      <c r="C786" s="82" t="str">
        <f t="shared" si="448"/>
        <v>DQ15DT_D1+3</v>
      </c>
      <c r="D786" s="82" t="str">
        <f t="shared" si="449"/>
        <v>DQ15DT_D1+4</v>
      </c>
      <c r="E786" s="18" t="s">
        <v>3000</v>
      </c>
      <c r="F786" s="54"/>
      <c r="G786" s="54"/>
      <c r="H786" s="92" t="s">
        <v>6048</v>
      </c>
      <c r="I786" s="83" t="s">
        <v>6032</v>
      </c>
      <c r="J786" s="83" t="s">
        <v>3244</v>
      </c>
      <c r="K786" s="83" t="str">
        <f t="shared" si="461"/>
        <v>DQ15DT_D1</v>
      </c>
      <c r="L786" s="83" t="s">
        <v>5978</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3000</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c r="A787" s="82" t="str">
        <f t="shared" si="446"/>
        <v>DQ15DT_D2+1</v>
      </c>
      <c r="B787" s="82" t="str">
        <f t="shared" si="447"/>
        <v>DQ15DT_D2+2</v>
      </c>
      <c r="C787" s="82" t="str">
        <f t="shared" si="448"/>
        <v>DQ15DT_D2+3</v>
      </c>
      <c r="D787" s="82" t="str">
        <f t="shared" si="449"/>
        <v>DQ15DT_D2+4</v>
      </c>
      <c r="E787" s="18" t="s">
        <v>3000</v>
      </c>
      <c r="F787" s="54"/>
      <c r="G787" s="54"/>
      <c r="H787" s="92" t="s">
        <v>6049</v>
      </c>
      <c r="I787" s="83" t="s">
        <v>6050</v>
      </c>
      <c r="J787" s="83" t="s">
        <v>6035</v>
      </c>
      <c r="K787" s="83" t="str">
        <f t="shared" si="461"/>
        <v>DQ15DT_D2</v>
      </c>
      <c r="L787" s="83" t="s">
        <v>6038</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3000</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c r="A788" s="82" t="str">
        <f t="shared" si="446"/>
        <v>DQ16DT+1</v>
      </c>
      <c r="B788" s="82" t="str">
        <f t="shared" si="447"/>
        <v>DQ16DT+2</v>
      </c>
      <c r="C788" s="82" t="str">
        <f t="shared" si="448"/>
        <v>DQ16DT+3</v>
      </c>
      <c r="D788" s="82" t="str">
        <f t="shared" si="449"/>
        <v>DQ16DT+4</v>
      </c>
      <c r="E788" s="18" t="s">
        <v>3000</v>
      </c>
      <c r="F788" s="54">
        <v>16</v>
      </c>
      <c r="G788" s="54"/>
      <c r="H788" s="92" t="s">
        <v>6051</v>
      </c>
      <c r="I788" s="83" t="s">
        <v>1104</v>
      </c>
      <c r="J788" s="83" t="s">
        <v>6052</v>
      </c>
      <c r="K788" s="83"/>
      <c r="L788" s="83" t="s">
        <v>6038</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3000</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c r="A789" s="82" t="str">
        <f t="shared" si="446"/>
        <v>DQ16DT_D1+1</v>
      </c>
      <c r="B789" s="82" t="str">
        <f t="shared" si="447"/>
        <v>DQ16DT_D1+2</v>
      </c>
      <c r="C789" s="82" t="str">
        <f t="shared" si="448"/>
        <v>DQ16DT_D1+3</v>
      </c>
      <c r="D789" s="82" t="str">
        <f t="shared" si="449"/>
        <v>DQ16DT_D1+4</v>
      </c>
      <c r="E789" s="18" t="s">
        <v>3000</v>
      </c>
      <c r="F789" s="54"/>
      <c r="G789" s="54"/>
      <c r="H789" s="92" t="s">
        <v>6053</v>
      </c>
      <c r="I789" s="83" t="s">
        <v>6054</v>
      </c>
      <c r="J789" s="83" t="s">
        <v>6052</v>
      </c>
      <c r="K789" s="83" t="str">
        <f t="shared" si="461"/>
        <v>DQ16DT_D1</v>
      </c>
      <c r="L789" s="83" t="s">
        <v>6055</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3000</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c r="A790" s="82" t="str">
        <f t="shared" si="446"/>
        <v>DQ16DT_D2+1</v>
      </c>
      <c r="B790" s="82" t="str">
        <f t="shared" si="447"/>
        <v>DQ16DT_D2+2</v>
      </c>
      <c r="C790" s="82" t="str">
        <f t="shared" si="448"/>
        <v>DQ16DT_D2+3</v>
      </c>
      <c r="D790" s="82" t="str">
        <f t="shared" si="449"/>
        <v>DQ16DT_D2+4</v>
      </c>
      <c r="E790" s="18" t="s">
        <v>3000</v>
      </c>
      <c r="F790" s="54"/>
      <c r="G790" s="54"/>
      <c r="H790" s="92" t="s">
        <v>6056</v>
      </c>
      <c r="I790" s="83" t="s">
        <v>6057</v>
      </c>
      <c r="J790" s="83" t="s">
        <v>6058</v>
      </c>
      <c r="K790" s="83" t="str">
        <f t="shared" si="461"/>
        <v>DQ16DT_D2</v>
      </c>
      <c r="L790" s="83" t="s">
        <v>6038</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3000</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c r="A791" s="82" t="str">
        <f t="shared" si="446"/>
        <v>DQ17DT+1</v>
      </c>
      <c r="B791" s="82" t="str">
        <f t="shared" si="447"/>
        <v>DQ17DT+2</v>
      </c>
      <c r="C791" s="82" t="str">
        <f t="shared" si="448"/>
        <v>DQ17DT+3</v>
      </c>
      <c r="D791" s="82" t="str">
        <f t="shared" si="449"/>
        <v>DQ17DT+4</v>
      </c>
      <c r="E791" s="18" t="s">
        <v>3000</v>
      </c>
      <c r="F791" s="54">
        <v>17</v>
      </c>
      <c r="G791" s="54"/>
      <c r="H791" s="92" t="s">
        <v>6059</v>
      </c>
      <c r="I791" s="83" t="s">
        <v>307</v>
      </c>
      <c r="J791" s="83" t="s">
        <v>5977</v>
      </c>
      <c r="K791" s="83"/>
      <c r="L791" s="83" t="s">
        <v>6060</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3000</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c r="A792" s="82" t="str">
        <f t="shared" si="446"/>
        <v>DQ17DT_D1+1</v>
      </c>
      <c r="B792" s="82" t="str">
        <f t="shared" si="447"/>
        <v>DQ17DT_D1+2</v>
      </c>
      <c r="C792" s="82" t="str">
        <f t="shared" si="448"/>
        <v>DQ17DT_D1+3</v>
      </c>
      <c r="D792" s="82" t="str">
        <f t="shared" si="449"/>
        <v>DQ17DT_D1+4</v>
      </c>
      <c r="E792" s="18" t="s">
        <v>3000</v>
      </c>
      <c r="F792" s="54"/>
      <c r="G792" s="54"/>
      <c r="H792" s="92" t="s">
        <v>6061</v>
      </c>
      <c r="I792" s="83" t="s">
        <v>6062</v>
      </c>
      <c r="J792" s="83" t="s">
        <v>5977</v>
      </c>
      <c r="K792" s="83" t="str">
        <f t="shared" si="461"/>
        <v>DQ17DT_D1</v>
      </c>
      <c r="L792" s="83" t="s">
        <v>6055</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3000</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c r="A793" s="82" t="str">
        <f t="shared" si="446"/>
        <v>DQ17DT_D2+1</v>
      </c>
      <c r="B793" s="82" t="str">
        <f t="shared" si="447"/>
        <v>DQ17DT_D2+2</v>
      </c>
      <c r="C793" s="82" t="str">
        <f t="shared" si="448"/>
        <v>DQ17DT_D2+3</v>
      </c>
      <c r="D793" s="82" t="str">
        <f t="shared" si="449"/>
        <v>DQ17DT_D2+4</v>
      </c>
      <c r="E793" s="18" t="s">
        <v>3000</v>
      </c>
      <c r="F793" s="54"/>
      <c r="G793" s="54"/>
      <c r="H793" s="92" t="s">
        <v>6063</v>
      </c>
      <c r="I793" s="83" t="s">
        <v>6064</v>
      </c>
      <c r="J793" s="83" t="s">
        <v>6058</v>
      </c>
      <c r="K793" s="83" t="str">
        <f t="shared" si="461"/>
        <v>DQ17DT_D2</v>
      </c>
      <c r="L793" s="83" t="s">
        <v>6060</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3000</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c r="A794" s="82" t="str">
        <f t="shared" si="446"/>
        <v>DQ18DT+1</v>
      </c>
      <c r="B794" s="82" t="str">
        <f t="shared" si="447"/>
        <v>DQ18DT+2</v>
      </c>
      <c r="C794" s="82" t="str">
        <f t="shared" si="448"/>
        <v>DQ18DT+3</v>
      </c>
      <c r="D794" s="82" t="str">
        <f t="shared" si="449"/>
        <v>DQ18DT+4</v>
      </c>
      <c r="E794" s="18" t="s">
        <v>3000</v>
      </c>
      <c r="F794" s="54">
        <v>18</v>
      </c>
      <c r="G794" s="54"/>
      <c r="H794" s="92" t="s">
        <v>6065</v>
      </c>
      <c r="I794" s="83" t="s">
        <v>6066</v>
      </c>
      <c r="J794" s="83" t="s">
        <v>5977</v>
      </c>
      <c r="K794" s="83" t="str">
        <f t="shared" si="461"/>
        <v>DQ18DT</v>
      </c>
      <c r="L794" s="83" t="s">
        <v>3241</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3000</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c r="A795" s="82" t="str">
        <f t="shared" si="446"/>
        <v>DQ19DT+1</v>
      </c>
      <c r="B795" s="82" t="str">
        <f t="shared" si="447"/>
        <v>DQ19DT+2</v>
      </c>
      <c r="C795" s="82" t="str">
        <f t="shared" si="448"/>
        <v>DQ19DT+3</v>
      </c>
      <c r="D795" s="82" t="str">
        <f t="shared" si="449"/>
        <v>DQ19DT+4</v>
      </c>
      <c r="E795" s="18" t="s">
        <v>3000</v>
      </c>
      <c r="F795" s="54">
        <v>19</v>
      </c>
      <c r="G795" s="54"/>
      <c r="H795" s="92" t="s">
        <v>6067</v>
      </c>
      <c r="I795" s="83" t="s">
        <v>6068</v>
      </c>
      <c r="J795" s="83" t="s">
        <v>3471</v>
      </c>
      <c r="K795" s="83" t="str">
        <f t="shared" si="461"/>
        <v>DQ19DT</v>
      </c>
      <c r="L795" s="83" t="s">
        <v>6069</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3000</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c r="A796" s="82" t="str">
        <f t="shared" si="446"/>
        <v>DQ20DT+1</v>
      </c>
      <c r="B796" s="82" t="str">
        <f t="shared" si="447"/>
        <v>DQ20DT+2</v>
      </c>
      <c r="C796" s="82" t="str">
        <f t="shared" si="448"/>
        <v>DQ20DT+3</v>
      </c>
      <c r="D796" s="82" t="str">
        <f t="shared" si="449"/>
        <v>DQ20DT+4</v>
      </c>
      <c r="E796" s="18" t="s">
        <v>3000</v>
      </c>
      <c r="F796" s="54">
        <v>20</v>
      </c>
      <c r="G796" s="54"/>
      <c r="H796" s="92" t="s">
        <v>6070</v>
      </c>
      <c r="I796" s="83" t="s">
        <v>6071</v>
      </c>
      <c r="J796" s="83" t="s">
        <v>6072</v>
      </c>
      <c r="K796" s="83" t="str">
        <f t="shared" si="461"/>
        <v>DQ20DT</v>
      </c>
      <c r="L796" s="318" t="s">
        <v>6073</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3000</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c r="A797" s="82" t="str">
        <f t="shared" si="446"/>
        <v>DQ21DT+1</v>
      </c>
      <c r="B797" s="82" t="str">
        <f t="shared" si="447"/>
        <v>DQ21DT+2</v>
      </c>
      <c r="C797" s="82" t="str">
        <f t="shared" si="448"/>
        <v>DQ21DT+3</v>
      </c>
      <c r="D797" s="82" t="str">
        <f t="shared" si="449"/>
        <v>DQ21DT+4</v>
      </c>
      <c r="E797" s="18" t="s">
        <v>3000</v>
      </c>
      <c r="F797" s="54">
        <v>21</v>
      </c>
      <c r="G797" s="54"/>
      <c r="H797" s="92" t="s">
        <v>6074</v>
      </c>
      <c r="I797" s="83" t="s">
        <v>5270</v>
      </c>
      <c r="J797" s="83" t="s">
        <v>6075</v>
      </c>
      <c r="K797" s="83" t="str">
        <f t="shared" si="461"/>
        <v>DQ21DT</v>
      </c>
      <c r="L797" s="83" t="s">
        <v>6076</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3000</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c r="A798" s="82" t="str">
        <f t="shared" si="446"/>
        <v>DQ22DT+1</v>
      </c>
      <c r="B798" s="82" t="str">
        <f t="shared" si="447"/>
        <v>DQ22DT+2</v>
      </c>
      <c r="C798" s="82" t="str">
        <f t="shared" si="448"/>
        <v>DQ22DT+3</v>
      </c>
      <c r="D798" s="82" t="str">
        <f t="shared" si="449"/>
        <v>DQ22DT+4</v>
      </c>
      <c r="E798" s="18" t="s">
        <v>3000</v>
      </c>
      <c r="F798" s="54">
        <v>22</v>
      </c>
      <c r="G798" s="54"/>
      <c r="H798" s="92" t="s">
        <v>6077</v>
      </c>
      <c r="I798" s="83" t="s">
        <v>266</v>
      </c>
      <c r="J798" s="83" t="s">
        <v>6052</v>
      </c>
      <c r="K798" s="83" t="str">
        <f t="shared" si="461"/>
        <v>DQ22DT</v>
      </c>
      <c r="L798" s="83" t="s">
        <v>6076</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3000</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c r="A799" s="82" t="str">
        <f t="shared" si="446"/>
        <v>DQ23DT+1</v>
      </c>
      <c r="B799" s="82" t="str">
        <f t="shared" si="447"/>
        <v>DQ23DT+2</v>
      </c>
      <c r="C799" s="82" t="str">
        <f t="shared" si="448"/>
        <v>DQ23DT+3</v>
      </c>
      <c r="D799" s="82" t="str">
        <f t="shared" si="449"/>
        <v>DQ23DT+4</v>
      </c>
      <c r="E799" s="18" t="s">
        <v>3000</v>
      </c>
      <c r="F799" s="54">
        <v>23</v>
      </c>
      <c r="G799" s="54"/>
      <c r="H799" s="92" t="s">
        <v>6078</v>
      </c>
      <c r="I799" s="83" t="s">
        <v>5433</v>
      </c>
      <c r="J799" s="83" t="s">
        <v>6035</v>
      </c>
      <c r="K799" s="83" t="str">
        <f t="shared" si="461"/>
        <v>DQ23DT</v>
      </c>
      <c r="L799" s="83" t="s">
        <v>5981</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3000</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c r="A800" s="82" t="str">
        <f t="shared" si="446"/>
        <v>DQ24DT+1</v>
      </c>
      <c r="B800" s="82" t="str">
        <f t="shared" si="447"/>
        <v>DQ24DT+2</v>
      </c>
      <c r="C800" s="82" t="str">
        <f t="shared" si="448"/>
        <v>DQ24DT+3</v>
      </c>
      <c r="D800" s="82" t="str">
        <f t="shared" si="449"/>
        <v>DQ24DT+4</v>
      </c>
      <c r="E800" s="18" t="s">
        <v>3000</v>
      </c>
      <c r="F800" s="54">
        <v>24</v>
      </c>
      <c r="G800" s="54"/>
      <c r="H800" s="92" t="s">
        <v>6079</v>
      </c>
      <c r="I800" s="83" t="s">
        <v>4349</v>
      </c>
      <c r="J800" s="83" t="s">
        <v>6035</v>
      </c>
      <c r="K800" s="83" t="str">
        <f t="shared" si="461"/>
        <v>DQ24DT</v>
      </c>
      <c r="L800" s="83" t="s">
        <v>5981</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3000</v>
      </c>
      <c r="AY800" s="100"/>
      <c r="AZ800" s="101"/>
      <c r="BA800" s="101"/>
      <c r="BB800" s="101"/>
      <c r="BC800" s="217"/>
      <c r="BD800" s="217"/>
      <c r="BE800" s="217"/>
      <c r="BF800" s="319"/>
      <c r="BG800" s="102">
        <f t="shared" si="475"/>
        <v>989</v>
      </c>
    </row>
    <row r="801" spans="1:65" s="18" customFormat="1" ht="63" customHeight="1">
      <c r="A801" s="82" t="str">
        <f t="shared" si="446"/>
        <v>DQ25DT+1</v>
      </c>
      <c r="B801" s="82" t="str">
        <f t="shared" si="447"/>
        <v>DQ25DT+2</v>
      </c>
      <c r="C801" s="82" t="str">
        <f t="shared" si="448"/>
        <v>DQ25DT+3</v>
      </c>
      <c r="D801" s="82" t="str">
        <f t="shared" si="449"/>
        <v>DQ25DT+4</v>
      </c>
      <c r="E801" s="18" t="s">
        <v>3000</v>
      </c>
      <c r="F801" s="54">
        <v>25</v>
      </c>
      <c r="G801" s="54"/>
      <c r="H801" s="92" t="s">
        <v>6080</v>
      </c>
      <c r="I801" s="83" t="s">
        <v>4273</v>
      </c>
      <c r="J801" s="83" t="s">
        <v>6081</v>
      </c>
      <c r="K801" s="83" t="str">
        <f t="shared" si="461"/>
        <v>DQ25DT</v>
      </c>
      <c r="L801" s="83" t="s">
        <v>6014</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3000</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c r="A802" s="82" t="str">
        <f t="shared" si="446"/>
        <v>DQ26DT+1</v>
      </c>
      <c r="B802" s="82" t="str">
        <f t="shared" si="447"/>
        <v>DQ26DT+2</v>
      </c>
      <c r="C802" s="82" t="str">
        <f t="shared" si="448"/>
        <v>DQ26DT+3</v>
      </c>
      <c r="D802" s="82" t="str">
        <f t="shared" si="449"/>
        <v>DQ26DT+4</v>
      </c>
      <c r="E802" s="18" t="s">
        <v>3000</v>
      </c>
      <c r="F802" s="54">
        <v>26</v>
      </c>
      <c r="G802" s="54"/>
      <c r="H802" s="92" t="s">
        <v>6082</v>
      </c>
      <c r="I802" s="83" t="s">
        <v>6083</v>
      </c>
      <c r="J802" s="83" t="s">
        <v>6046</v>
      </c>
      <c r="K802" s="83" t="str">
        <f t="shared" si="461"/>
        <v>DQ26DT</v>
      </c>
      <c r="L802" s="83" t="s">
        <v>3241</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3000</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c r="A803" s="227" t="str">
        <f t="shared" si="446"/>
        <v>DQ27DT+1</v>
      </c>
      <c r="B803" s="227" t="str">
        <f t="shared" si="447"/>
        <v>DQ27DT+2</v>
      </c>
      <c r="C803" s="227" t="str">
        <f t="shared" si="448"/>
        <v>DQ27DT+3</v>
      </c>
      <c r="D803" s="227" t="str">
        <f t="shared" si="449"/>
        <v>DQ27DT+4</v>
      </c>
      <c r="E803" s="18" t="s">
        <v>3000</v>
      </c>
      <c r="F803" s="54">
        <v>27</v>
      </c>
      <c r="G803" s="54"/>
      <c r="H803" s="92" t="s">
        <v>6084</v>
      </c>
      <c r="I803" s="83" t="s">
        <v>5440</v>
      </c>
      <c r="J803" s="83" t="s">
        <v>6046</v>
      </c>
      <c r="K803" s="83" t="str">
        <f t="shared" si="461"/>
        <v>DQ27DT</v>
      </c>
      <c r="L803" s="83" t="s">
        <v>6085</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3458</v>
      </c>
      <c r="AY803" s="289"/>
      <c r="AZ803" s="290"/>
      <c r="BA803" s="290"/>
      <c r="BB803" s="290"/>
      <c r="BC803" s="263"/>
      <c r="BD803" s="263"/>
      <c r="BE803" s="263"/>
      <c r="BF803" s="263"/>
      <c r="BG803" s="102">
        <f t="shared" si="475"/>
        <v>946</v>
      </c>
    </row>
    <row r="804" spans="1:65" s="18" customFormat="1" ht="35.1" customHeight="1">
      <c r="A804" s="82" t="str">
        <f t="shared" si="446"/>
        <v>DQ28DT+1</v>
      </c>
      <c r="B804" s="82" t="str">
        <f t="shared" si="447"/>
        <v>DQ28DT+2</v>
      </c>
      <c r="C804" s="82" t="str">
        <f t="shared" si="448"/>
        <v>DQ28DT+3</v>
      </c>
      <c r="D804" s="82" t="str">
        <f t="shared" si="449"/>
        <v>DQ28DT+4</v>
      </c>
      <c r="E804" s="18" t="s">
        <v>3000</v>
      </c>
      <c r="F804" s="54">
        <v>28</v>
      </c>
      <c r="G804" s="54"/>
      <c r="H804" s="92" t="s">
        <v>6086</v>
      </c>
      <c r="I804" s="83" t="s">
        <v>5390</v>
      </c>
      <c r="J804" s="83" t="s">
        <v>3356</v>
      </c>
      <c r="K804" s="83" t="str">
        <f t="shared" si="461"/>
        <v>DQ28DT</v>
      </c>
      <c r="L804" s="83" t="s">
        <v>6087</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3458</v>
      </c>
      <c r="AY804" s="100"/>
      <c r="AZ804" s="101"/>
      <c r="BA804" s="101"/>
      <c r="BB804" s="101"/>
      <c r="BC804" s="250"/>
      <c r="BD804" s="250"/>
      <c r="BE804" s="250"/>
      <c r="BF804" s="250"/>
      <c r="BG804" s="102">
        <f t="shared" si="475"/>
        <v>503.00000000000011</v>
      </c>
    </row>
    <row r="805" spans="1:65" s="18" customFormat="1" ht="35.1" customHeight="1">
      <c r="A805" s="82" t="str">
        <f t="shared" si="446"/>
        <v>DQ29DT+1</v>
      </c>
      <c r="B805" s="82" t="str">
        <f t="shared" si="447"/>
        <v>DQ29DT+2</v>
      </c>
      <c r="C805" s="82" t="str">
        <f t="shared" si="448"/>
        <v>DQ29DT+3</v>
      </c>
      <c r="D805" s="82" t="str">
        <f t="shared" si="449"/>
        <v>DQ29DT+4</v>
      </c>
      <c r="E805" s="18" t="s">
        <v>3000</v>
      </c>
      <c r="F805" s="54">
        <v>29</v>
      </c>
      <c r="G805" s="54"/>
      <c r="H805" s="92" t="s">
        <v>6088</v>
      </c>
      <c r="I805" s="83" t="s">
        <v>6089</v>
      </c>
      <c r="J805" s="83" t="s">
        <v>5988</v>
      </c>
      <c r="K805" s="83" t="str">
        <f t="shared" si="461"/>
        <v>DQ29DT</v>
      </c>
      <c r="L805" s="83" t="s">
        <v>3360</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3458</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c r="A806" s="82" t="str">
        <f t="shared" si="446"/>
        <v>DQ30DT+1</v>
      </c>
      <c r="B806" s="82" t="str">
        <f t="shared" si="447"/>
        <v>DQ30DT+2</v>
      </c>
      <c r="C806" s="82" t="str">
        <f t="shared" si="448"/>
        <v>DQ30DT+3</v>
      </c>
      <c r="D806" s="82" t="str">
        <f t="shared" si="449"/>
        <v>DQ30DT+4</v>
      </c>
      <c r="E806" s="18" t="s">
        <v>3000</v>
      </c>
      <c r="F806" s="54">
        <v>30</v>
      </c>
      <c r="G806" s="54"/>
      <c r="H806" s="92" t="s">
        <v>6090</v>
      </c>
      <c r="I806" s="83" t="s">
        <v>5453</v>
      </c>
      <c r="J806" s="83" t="s">
        <v>6091</v>
      </c>
      <c r="K806" s="83"/>
      <c r="L806" s="86" t="s">
        <v>5981</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3458</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c r="A807" s="82" t="str">
        <f t="shared" si="446"/>
        <v>DQ30DT_D1+1</v>
      </c>
      <c r="B807" s="82" t="str">
        <f t="shared" si="447"/>
        <v>DQ30DT_D1+2</v>
      </c>
      <c r="C807" s="82" t="str">
        <f t="shared" si="448"/>
        <v>DQ30DT_D1+3</v>
      </c>
      <c r="D807" s="82" t="str">
        <f t="shared" si="449"/>
        <v>DQ30DT_D1+4</v>
      </c>
      <c r="E807" s="18" t="s">
        <v>3000</v>
      </c>
      <c r="F807" s="320"/>
      <c r="G807" s="320"/>
      <c r="H807" s="92" t="s">
        <v>6092</v>
      </c>
      <c r="I807" s="83" t="s">
        <v>6093</v>
      </c>
      <c r="J807" s="83" t="s">
        <v>6091</v>
      </c>
      <c r="K807" s="83" t="str">
        <f t="shared" si="461"/>
        <v>DQ30DT_D1</v>
      </c>
      <c r="L807" s="318" t="s">
        <v>6094</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3458</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c r="A808" s="82" t="str">
        <f t="shared" si="446"/>
        <v>DQ30DT_D2+1</v>
      </c>
      <c r="B808" s="82" t="str">
        <f t="shared" si="447"/>
        <v>DQ30DT_D2+2</v>
      </c>
      <c r="C808" s="82" t="str">
        <f t="shared" si="448"/>
        <v>DQ30DT_D2+3</v>
      </c>
      <c r="D808" s="82" t="str">
        <f t="shared" si="449"/>
        <v>DQ30DT_D2+4</v>
      </c>
      <c r="E808" s="18" t="s">
        <v>3000</v>
      </c>
      <c r="F808" s="320"/>
      <c r="G808" s="320"/>
      <c r="H808" s="55" t="s">
        <v>6095</v>
      </c>
      <c r="I808" s="83" t="s">
        <v>6096</v>
      </c>
      <c r="J808" s="318" t="s">
        <v>6097</v>
      </c>
      <c r="K808" s="83" t="str">
        <f t="shared" si="461"/>
        <v>DQ30DT_D2</v>
      </c>
      <c r="L808" s="86" t="s">
        <v>5981</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3458</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c r="A809" s="269" t="str">
        <f t="shared" si="446"/>
        <v>TP+1</v>
      </c>
      <c r="B809" s="269" t="str">
        <f t="shared" si="447"/>
        <v>TP+2</v>
      </c>
      <c r="C809" s="269" t="str">
        <f t="shared" si="448"/>
        <v>TP+3</v>
      </c>
      <c r="D809" s="269" t="str">
        <f t="shared" si="449"/>
        <v>TP+4</v>
      </c>
      <c r="E809" s="270" t="s">
        <v>3458</v>
      </c>
      <c r="F809" s="197" t="s">
        <v>3019</v>
      </c>
      <c r="G809" s="197"/>
      <c r="H809" s="198" t="s">
        <v>3458</v>
      </c>
      <c r="I809" s="271" t="s">
        <v>6098</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3458</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c r="A810" s="82" t="str">
        <f t="shared" si="446"/>
        <v>TP1DT+1</v>
      </c>
      <c r="B810" s="82" t="str">
        <f t="shared" si="447"/>
        <v>TP1DT+2</v>
      </c>
      <c r="C810" s="82" t="str">
        <f t="shared" si="448"/>
        <v>TP1DT+3</v>
      </c>
      <c r="D810" s="82" t="str">
        <f t="shared" si="449"/>
        <v>TP1DT+4</v>
      </c>
      <c r="E810" s="18" t="s">
        <v>3458</v>
      </c>
      <c r="F810" s="84">
        <v>1</v>
      </c>
      <c r="G810" s="84"/>
      <c r="H810" s="92" t="s">
        <v>6099</v>
      </c>
      <c r="I810" s="83" t="s">
        <v>2780</v>
      </c>
      <c r="J810" s="83" t="s">
        <v>2775</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3458</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c r="A811" s="82" t="str">
        <f t="shared" si="446"/>
        <v>TP1DT_D1+1</v>
      </c>
      <c r="B811" s="82" t="str">
        <f t="shared" si="447"/>
        <v>TP1DT_D1+2</v>
      </c>
      <c r="C811" s="82" t="str">
        <f t="shared" si="448"/>
        <v>TP1DT_D1+3</v>
      </c>
      <c r="D811" s="82" t="str">
        <f t="shared" si="449"/>
        <v>TP1DT_D1+4</v>
      </c>
      <c r="E811" s="18" t="s">
        <v>3458</v>
      </c>
      <c r="F811" s="84"/>
      <c r="G811" s="84"/>
      <c r="H811" s="92" t="s">
        <v>6100</v>
      </c>
      <c r="I811" s="83" t="s">
        <v>6101</v>
      </c>
      <c r="J811" s="83" t="s">
        <v>2775</v>
      </c>
      <c r="K811" s="83" t="str">
        <f t="shared" si="461"/>
        <v>TP1DT_D1</v>
      </c>
      <c r="L811" s="83" t="s">
        <v>6102</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3458</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c r="A812" s="82" t="str">
        <f t="shared" si="446"/>
        <v>TP1DT_D2+1</v>
      </c>
      <c r="B812" s="82" t="str">
        <f t="shared" si="447"/>
        <v>TP1DT_D2+2</v>
      </c>
      <c r="C812" s="82" t="str">
        <f t="shared" si="448"/>
        <v>TP1DT_D2+3</v>
      </c>
      <c r="D812" s="82" t="str">
        <f t="shared" si="449"/>
        <v>TP1DT_D2+4</v>
      </c>
      <c r="E812" s="18" t="s">
        <v>3458</v>
      </c>
      <c r="F812" s="84"/>
      <c r="G812" s="84"/>
      <c r="H812" s="92" t="s">
        <v>6103</v>
      </c>
      <c r="I812" s="83" t="s">
        <v>6104</v>
      </c>
      <c r="J812" s="83" t="s">
        <v>6105</v>
      </c>
      <c r="K812" s="83" t="str">
        <f t="shared" si="461"/>
        <v>TP1DT_D2</v>
      </c>
      <c r="L812" s="83" t="s">
        <v>6106</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3458</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c r="A813" s="82" t="str">
        <f t="shared" si="446"/>
        <v>TP1DT_D3+1</v>
      </c>
      <c r="B813" s="82" t="str">
        <f t="shared" si="447"/>
        <v>TP1DT_D3+2</v>
      </c>
      <c r="C813" s="82" t="str">
        <f t="shared" si="448"/>
        <v>TP1DT_D3+3</v>
      </c>
      <c r="D813" s="82" t="str">
        <f t="shared" si="449"/>
        <v>TP1DT_D3+4</v>
      </c>
      <c r="E813" s="18" t="s">
        <v>3458</v>
      </c>
      <c r="F813" s="84"/>
      <c r="G813" s="84"/>
      <c r="H813" s="92" t="s">
        <v>6107</v>
      </c>
      <c r="I813" s="83" t="s">
        <v>6108</v>
      </c>
      <c r="J813" s="83" t="s">
        <v>6109</v>
      </c>
      <c r="K813" s="83" t="str">
        <f t="shared" si="461"/>
        <v>TP1DT_D3</v>
      </c>
      <c r="L813" s="83" t="s">
        <v>5698</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3458</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c r="A814" s="82" t="str">
        <f t="shared" si="446"/>
        <v>TP1DT_D4+1</v>
      </c>
      <c r="B814" s="82" t="str">
        <f t="shared" si="447"/>
        <v>TP1DT_D4+2</v>
      </c>
      <c r="C814" s="82" t="str">
        <f t="shared" si="448"/>
        <v>TP1DT_D4+3</v>
      </c>
      <c r="D814" s="82" t="str">
        <f t="shared" si="449"/>
        <v>TP1DT_D4+4</v>
      </c>
      <c r="E814" s="18" t="s">
        <v>3458</v>
      </c>
      <c r="F814" s="84"/>
      <c r="G814" s="84"/>
      <c r="H814" s="92" t="s">
        <v>6110</v>
      </c>
      <c r="I814" s="83" t="s">
        <v>6111</v>
      </c>
      <c r="J814" s="83" t="s">
        <v>5698</v>
      </c>
      <c r="K814" s="83" t="str">
        <f t="shared" si="461"/>
        <v>TP1DT_D4</v>
      </c>
      <c r="L814" s="83" t="s">
        <v>3596</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3458</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c r="A815" s="82" t="str">
        <f t="shared" si="446"/>
        <v>TP1DT_D5+1</v>
      </c>
      <c r="B815" s="82" t="str">
        <f t="shared" si="447"/>
        <v>TP1DT_D5+2</v>
      </c>
      <c r="C815" s="82" t="str">
        <f t="shared" si="448"/>
        <v>TP1DT_D5+3</v>
      </c>
      <c r="D815" s="82" t="str">
        <f t="shared" si="449"/>
        <v>TP1DT_D5+4</v>
      </c>
      <c r="E815" s="18" t="s">
        <v>3458</v>
      </c>
      <c r="F815" s="84"/>
      <c r="G815" s="84"/>
      <c r="H815" s="92" t="s">
        <v>6112</v>
      </c>
      <c r="I815" s="83" t="s">
        <v>6113</v>
      </c>
      <c r="J815" s="83" t="s">
        <v>3596</v>
      </c>
      <c r="K815" s="83" t="str">
        <f t="shared" si="461"/>
        <v>TP1DT_D5</v>
      </c>
      <c r="L815" s="83" t="s">
        <v>6114</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3458</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c r="A816" s="82" t="str">
        <f t="shared" si="446"/>
        <v>TP1DT_D6+1</v>
      </c>
      <c r="B816" s="82" t="str">
        <f t="shared" si="447"/>
        <v>TP1DT_D6+2</v>
      </c>
      <c r="C816" s="82" t="str">
        <f t="shared" si="448"/>
        <v>TP1DT_D6+3</v>
      </c>
      <c r="D816" s="82" t="str">
        <f t="shared" si="449"/>
        <v>TP1DT_D6+4</v>
      </c>
      <c r="E816" s="18" t="s">
        <v>3458</v>
      </c>
      <c r="F816" s="84"/>
      <c r="G816" s="84"/>
      <c r="H816" s="92" t="s">
        <v>6115</v>
      </c>
      <c r="I816" s="83" t="s">
        <v>6116</v>
      </c>
      <c r="J816" s="83" t="s">
        <v>6117</v>
      </c>
      <c r="K816" s="83" t="str">
        <f t="shared" si="461"/>
        <v>TP1DT_D6</v>
      </c>
      <c r="L816" s="83" t="s">
        <v>5426</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3458</v>
      </c>
      <c r="AY816" s="100"/>
      <c r="AZ816" s="101"/>
      <c r="BA816" s="101"/>
      <c r="BB816" s="101"/>
      <c r="BC816" s="250"/>
      <c r="BD816" s="250"/>
      <c r="BE816" s="250"/>
      <c r="BF816" s="250"/>
      <c r="BG816" s="102">
        <f t="shared" si="485"/>
        <v>275</v>
      </c>
    </row>
    <row r="817" spans="1:65" ht="35.1" customHeight="1">
      <c r="A817" s="82" t="str">
        <f t="shared" si="446"/>
        <v>TP1DT_D7+1</v>
      </c>
      <c r="B817" s="82" t="str">
        <f t="shared" si="447"/>
        <v>TP1DT_D7+2</v>
      </c>
      <c r="C817" s="82" t="str">
        <f t="shared" si="448"/>
        <v>TP1DT_D7+3</v>
      </c>
      <c r="D817" s="82" t="str">
        <f t="shared" si="449"/>
        <v>TP1DT_D7+4</v>
      </c>
      <c r="E817" s="18" t="s">
        <v>3458</v>
      </c>
      <c r="F817" s="84"/>
      <c r="G817" s="84"/>
      <c r="H817" s="92" t="s">
        <v>6118</v>
      </c>
      <c r="I817" s="83" t="s">
        <v>6119</v>
      </c>
      <c r="J817" s="83" t="s">
        <v>5426</v>
      </c>
      <c r="K817" s="83" t="str">
        <f t="shared" si="461"/>
        <v>TP1DT_D7</v>
      </c>
      <c r="L817" s="83" t="s">
        <v>6120</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3458</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c r="A818" s="82" t="str">
        <f t="shared" si="446"/>
        <v>TP1DT_D8+1</v>
      </c>
      <c r="B818" s="82" t="str">
        <f t="shared" si="447"/>
        <v>TP1DT_D8+2</v>
      </c>
      <c r="C818" s="82" t="str">
        <f t="shared" si="448"/>
        <v>TP1DT_D8+3</v>
      </c>
      <c r="D818" s="82" t="str">
        <f t="shared" si="449"/>
        <v>TP1DT_D8+4</v>
      </c>
      <c r="E818" s="18" t="s">
        <v>3458</v>
      </c>
      <c r="F818" s="84"/>
      <c r="G818" s="84"/>
      <c r="H818" s="92" t="s">
        <v>6121</v>
      </c>
      <c r="I818" s="83" t="s">
        <v>6122</v>
      </c>
      <c r="J818" s="83" t="s">
        <v>6120</v>
      </c>
      <c r="K818" s="83" t="str">
        <f t="shared" si="461"/>
        <v>TP1DT_D8</v>
      </c>
      <c r="L818" s="83" t="s">
        <v>6123</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3458</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c r="A819" s="82" t="str">
        <f t="shared" si="446"/>
        <v>TP2DT+1</v>
      </c>
      <c r="B819" s="82" t="str">
        <f t="shared" si="447"/>
        <v>TP2DT+2</v>
      </c>
      <c r="C819" s="82" t="str">
        <f t="shared" si="448"/>
        <v>TP2DT+3</v>
      </c>
      <c r="D819" s="82" t="str">
        <f t="shared" si="449"/>
        <v>TP2DT+4</v>
      </c>
      <c r="E819" s="18" t="s">
        <v>3458</v>
      </c>
      <c r="F819" s="84">
        <v>2</v>
      </c>
      <c r="G819" s="84"/>
      <c r="H819" s="92" t="s">
        <v>6124</v>
      </c>
      <c r="I819" s="83" t="s">
        <v>6125</v>
      </c>
      <c r="J819" s="83" t="s">
        <v>2780</v>
      </c>
      <c r="K819" s="83" t="str">
        <f t="shared" si="461"/>
        <v>TP2DT</v>
      </c>
      <c r="L819" s="83" t="s">
        <v>6126</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3458</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3458</v>
      </c>
      <c r="F820" s="84">
        <v>3</v>
      </c>
      <c r="G820" s="84"/>
      <c r="H820" s="92" t="s">
        <v>6127</v>
      </c>
      <c r="I820" s="83" t="s">
        <v>6128</v>
      </c>
      <c r="J820" s="83" t="s">
        <v>6129</v>
      </c>
      <c r="K820" s="83" t="str">
        <f t="shared" si="461"/>
        <v>TP3DT</v>
      </c>
      <c r="L820" s="83" t="s">
        <v>5124</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3458</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c r="A821" s="82" t="str">
        <f t="shared" si="486"/>
        <v>TP4DT+1</v>
      </c>
      <c r="B821" s="82" t="str">
        <f t="shared" si="487"/>
        <v>TP4DT+2</v>
      </c>
      <c r="C821" s="82" t="str">
        <f t="shared" si="488"/>
        <v>TP4DT+3</v>
      </c>
      <c r="D821" s="82" t="str">
        <f t="shared" si="489"/>
        <v>TP4DT+4</v>
      </c>
      <c r="E821" s="18" t="s">
        <v>3458</v>
      </c>
      <c r="F821" s="84">
        <v>4</v>
      </c>
      <c r="G821" s="84"/>
      <c r="H821" s="92" t="s">
        <v>6130</v>
      </c>
      <c r="I821" s="83" t="s">
        <v>4617</v>
      </c>
      <c r="J821" s="83" t="s">
        <v>266</v>
      </c>
      <c r="K821" s="83" t="str">
        <f t="shared" si="461"/>
        <v>TP4DT</v>
      </c>
      <c r="L821" s="83" t="s">
        <v>215</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3458</v>
      </c>
      <c r="AY821" s="100"/>
      <c r="AZ821" s="101"/>
      <c r="BA821" s="101"/>
      <c r="BB821" s="101"/>
      <c r="BC821" s="250"/>
      <c r="BD821" s="250"/>
      <c r="BE821" s="250"/>
      <c r="BF821" s="250"/>
      <c r="BG821" s="102">
        <f t="shared" si="485"/>
        <v>495</v>
      </c>
    </row>
    <row r="822" spans="1:65" s="106" customFormat="1" ht="35.1" customHeight="1">
      <c r="A822" s="82" t="str">
        <f t="shared" si="486"/>
        <v>TP5DT+1</v>
      </c>
      <c r="B822" s="82" t="str">
        <f t="shared" si="487"/>
        <v>TP5DT+2</v>
      </c>
      <c r="C822" s="82" t="str">
        <f t="shared" si="488"/>
        <v>TP5DT+3</v>
      </c>
      <c r="D822" s="82" t="str">
        <f t="shared" si="489"/>
        <v>TP5DT+4</v>
      </c>
      <c r="E822" s="18" t="s">
        <v>3458</v>
      </c>
      <c r="F822" s="84">
        <v>5</v>
      </c>
      <c r="G822" s="84"/>
      <c r="H822" s="92" t="s">
        <v>6131</v>
      </c>
      <c r="I822" s="83" t="s">
        <v>5124</v>
      </c>
      <c r="J822" s="83" t="s">
        <v>6132</v>
      </c>
      <c r="K822" s="83"/>
      <c r="L822" s="83" t="s">
        <v>3596</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3458</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c r="A823" s="82" t="str">
        <f t="shared" si="486"/>
        <v>TP5DT_D1+1</v>
      </c>
      <c r="B823" s="82" t="str">
        <f t="shared" si="487"/>
        <v>TP5DT_D1+2</v>
      </c>
      <c r="C823" s="82" t="str">
        <f t="shared" si="488"/>
        <v>TP5DT_D1+3</v>
      </c>
      <c r="D823" s="82" t="str">
        <f t="shared" si="489"/>
        <v>TP5DT_D1+4</v>
      </c>
      <c r="E823" s="18" t="s">
        <v>3458</v>
      </c>
      <c r="F823" s="84"/>
      <c r="G823" s="84"/>
      <c r="H823" s="92" t="s">
        <v>6133</v>
      </c>
      <c r="I823" s="83" t="s">
        <v>6134</v>
      </c>
      <c r="J823" s="83" t="s">
        <v>6132</v>
      </c>
      <c r="K823" s="83" t="str">
        <f t="shared" si="461"/>
        <v>TP5DT_D1</v>
      </c>
      <c r="L823" s="83" t="s">
        <v>5426</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3458</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c r="A824" s="82" t="str">
        <f t="shared" si="486"/>
        <v>TP5DT_D2+1</v>
      </c>
      <c r="B824" s="82" t="str">
        <f t="shared" si="487"/>
        <v>TP5DT_D2+2</v>
      </c>
      <c r="C824" s="82" t="str">
        <f t="shared" si="488"/>
        <v>TP5DT_D2+3</v>
      </c>
      <c r="D824" s="82" t="str">
        <f t="shared" si="489"/>
        <v>TP5DT_D2+4</v>
      </c>
      <c r="E824" s="18" t="s">
        <v>3458</v>
      </c>
      <c r="F824" s="84"/>
      <c r="G824" s="84"/>
      <c r="H824" s="92" t="s">
        <v>6135</v>
      </c>
      <c r="I824" s="83" t="s">
        <v>6136</v>
      </c>
      <c r="J824" s="83" t="s">
        <v>5426</v>
      </c>
      <c r="K824" s="83" t="str">
        <f t="shared" si="461"/>
        <v>TP5DT_D2</v>
      </c>
      <c r="L824" s="83" t="s">
        <v>6137</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3458</v>
      </c>
      <c r="AY824" s="100"/>
      <c r="AZ824" s="101"/>
      <c r="BA824" s="101"/>
      <c r="BB824" s="101"/>
      <c r="BC824" s="250"/>
      <c r="BD824" s="250"/>
      <c r="BE824" s="250"/>
      <c r="BF824" s="250"/>
      <c r="BG824" s="102">
        <f>AV824-AW824</f>
        <v>-10</v>
      </c>
    </row>
    <row r="825" spans="1:65" s="29" customFormat="1" ht="55.5" customHeight="1">
      <c r="A825" s="82" t="str">
        <f t="shared" si="486"/>
        <v>TP5DT_D3+1</v>
      </c>
      <c r="B825" s="82" t="str">
        <f t="shared" si="487"/>
        <v>TP5DT_D3+2</v>
      </c>
      <c r="C825" s="82" t="str">
        <f t="shared" si="488"/>
        <v>TP5DT_D3+3</v>
      </c>
      <c r="D825" s="82" t="str">
        <f t="shared" si="489"/>
        <v>TP5DT_D3+4</v>
      </c>
      <c r="E825" s="18" t="s">
        <v>3458</v>
      </c>
      <c r="F825" s="84"/>
      <c r="G825" s="84"/>
      <c r="H825" s="92" t="s">
        <v>6138</v>
      </c>
      <c r="I825" s="83" t="s">
        <v>6139</v>
      </c>
      <c r="J825" s="83" t="s">
        <v>6140</v>
      </c>
      <c r="K825" s="83" t="str">
        <f t="shared" si="461"/>
        <v>TP5DT_D3</v>
      </c>
      <c r="L825" s="83" t="s">
        <v>6141</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3458</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c r="A826" s="82" t="str">
        <f t="shared" si="486"/>
        <v>TP5DT_D4+1</v>
      </c>
      <c r="B826" s="82" t="str">
        <f t="shared" si="487"/>
        <v>TP5DT_D4+2</v>
      </c>
      <c r="C826" s="82" t="str">
        <f t="shared" si="488"/>
        <v>TP5DT_D4+3</v>
      </c>
      <c r="D826" s="82" t="str">
        <f t="shared" si="489"/>
        <v>TP5DT_D4+4</v>
      </c>
      <c r="E826" s="18" t="s">
        <v>3458</v>
      </c>
      <c r="F826" s="84"/>
      <c r="G826" s="84"/>
      <c r="H826" s="92" t="s">
        <v>6142</v>
      </c>
      <c r="I826" s="83" t="s">
        <v>6143</v>
      </c>
      <c r="J826" s="83" t="s">
        <v>6141</v>
      </c>
      <c r="K826" s="83" t="str">
        <f t="shared" si="461"/>
        <v>TP5DT_D4</v>
      </c>
      <c r="L826" s="83" t="s">
        <v>3596</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3458</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c r="A827" s="82" t="str">
        <f t="shared" si="486"/>
        <v>TP6DT+1</v>
      </c>
      <c r="B827" s="82" t="str">
        <f t="shared" si="487"/>
        <v>TP6DT+2</v>
      </c>
      <c r="C827" s="82" t="str">
        <f t="shared" si="488"/>
        <v>TP6DT+3</v>
      </c>
      <c r="D827" s="82" t="str">
        <f t="shared" si="489"/>
        <v>TP6DT+4</v>
      </c>
      <c r="E827" s="18" t="s">
        <v>3458</v>
      </c>
      <c r="F827" s="84">
        <v>6</v>
      </c>
      <c r="G827" s="84"/>
      <c r="H827" s="92" t="s">
        <v>6144</v>
      </c>
      <c r="I827" s="83" t="s">
        <v>6129</v>
      </c>
      <c r="J827" s="83" t="s">
        <v>6145</v>
      </c>
      <c r="K827" s="83"/>
      <c r="L827" s="83" t="s">
        <v>6146</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3458</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c r="A828" s="82" t="str">
        <f t="shared" si="486"/>
        <v>TP6DT_D1+1</v>
      </c>
      <c r="B828" s="82" t="str">
        <f t="shared" si="487"/>
        <v>TP6DT_D1+2</v>
      </c>
      <c r="C828" s="82" t="str">
        <f t="shared" si="488"/>
        <v>TP6DT_D1+3</v>
      </c>
      <c r="D828" s="82" t="str">
        <f t="shared" si="489"/>
        <v>TP6DT_D1+4</v>
      </c>
      <c r="E828" s="18" t="s">
        <v>3458</v>
      </c>
      <c r="F828" s="84"/>
      <c r="G828" s="84"/>
      <c r="H828" s="92" t="s">
        <v>6147</v>
      </c>
      <c r="I828" s="83" t="s">
        <v>6148</v>
      </c>
      <c r="J828" s="83" t="s">
        <v>6145</v>
      </c>
      <c r="K828" s="83" t="str">
        <f t="shared" si="461"/>
        <v>TP6DT_D1</v>
      </c>
      <c r="L828" s="83" t="s">
        <v>6149</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3458</v>
      </c>
      <c r="AY828" s="100"/>
      <c r="AZ828" s="101"/>
      <c r="BA828" s="101"/>
      <c r="BB828" s="101"/>
      <c r="BC828" s="250"/>
      <c r="BD828" s="250"/>
      <c r="BE828" s="250"/>
      <c r="BF828" s="250"/>
      <c r="BG828" s="102">
        <f>AV828-AW828</f>
        <v>-92</v>
      </c>
    </row>
    <row r="829" spans="1:65" s="29" customFormat="1" ht="35.1" customHeight="1">
      <c r="A829" s="82" t="str">
        <f t="shared" si="486"/>
        <v>TP6DT_D2+1</v>
      </c>
      <c r="B829" s="82" t="str">
        <f t="shared" si="487"/>
        <v>TP6DT_D2+2</v>
      </c>
      <c r="C829" s="82" t="str">
        <f t="shared" si="488"/>
        <v>TP6DT_D2+3</v>
      </c>
      <c r="D829" s="82" t="str">
        <f t="shared" si="489"/>
        <v>TP6DT_D2+4</v>
      </c>
      <c r="E829" s="18" t="s">
        <v>3458</v>
      </c>
      <c r="F829" s="84"/>
      <c r="G829" s="84"/>
      <c r="H829" s="92" t="s">
        <v>6150</v>
      </c>
      <c r="I829" s="83" t="s">
        <v>6151</v>
      </c>
      <c r="J829" s="83" t="s">
        <v>6149</v>
      </c>
      <c r="K829" s="83" t="str">
        <f t="shared" si="461"/>
        <v>TP6DT_D2</v>
      </c>
      <c r="L829" s="83" t="s">
        <v>6146</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3458</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c r="A830" s="82" t="str">
        <f t="shared" si="486"/>
        <v>TP7DT+1</v>
      </c>
      <c r="B830" s="82" t="str">
        <f t="shared" si="487"/>
        <v>TP7DT+2</v>
      </c>
      <c r="C830" s="82" t="str">
        <f t="shared" si="488"/>
        <v>TP7DT+3</v>
      </c>
      <c r="D830" s="82" t="str">
        <f t="shared" si="489"/>
        <v>TP7DT+4</v>
      </c>
      <c r="E830" s="18" t="s">
        <v>3458</v>
      </c>
      <c r="F830" s="84">
        <v>7</v>
      </c>
      <c r="G830" s="84"/>
      <c r="H830" s="92" t="s">
        <v>6152</v>
      </c>
      <c r="I830" s="83" t="s">
        <v>6153</v>
      </c>
      <c r="J830" s="83" t="s">
        <v>2780</v>
      </c>
      <c r="K830" s="83"/>
      <c r="L830" s="83" t="s">
        <v>6154</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3458</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c r="A831" s="82" t="str">
        <f t="shared" si="486"/>
        <v>TP7DT_D1+1</v>
      </c>
      <c r="B831" s="82" t="str">
        <f t="shared" si="487"/>
        <v>TP7DT_D1+2</v>
      </c>
      <c r="C831" s="82" t="str">
        <f t="shared" si="488"/>
        <v>TP7DT_D1+3</v>
      </c>
      <c r="D831" s="82" t="str">
        <f t="shared" si="489"/>
        <v>TP7DT_D1+4</v>
      </c>
      <c r="E831" s="18" t="s">
        <v>3458</v>
      </c>
      <c r="F831" s="84"/>
      <c r="G831" s="84"/>
      <c r="H831" s="321" t="s">
        <v>6155</v>
      </c>
      <c r="I831" s="83" t="s">
        <v>6156</v>
      </c>
      <c r="J831" s="83" t="s">
        <v>2780</v>
      </c>
      <c r="K831" s="83" t="str">
        <f t="shared" si="461"/>
        <v>TP7DT_D1</v>
      </c>
      <c r="L831" s="83" t="s">
        <v>6157</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3458</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c r="A832" s="82" t="str">
        <f t="shared" si="486"/>
        <v>TP7DT_D2+1</v>
      </c>
      <c r="B832" s="82" t="str">
        <f t="shared" si="487"/>
        <v>TP7DT_D2+2</v>
      </c>
      <c r="C832" s="82" t="str">
        <f t="shared" si="488"/>
        <v>TP7DT_D2+3</v>
      </c>
      <c r="D832" s="82" t="str">
        <f t="shared" si="489"/>
        <v>TP7DT_D2+4</v>
      </c>
      <c r="E832" s="18" t="s">
        <v>3458</v>
      </c>
      <c r="F832" s="84"/>
      <c r="G832" s="84"/>
      <c r="H832" s="321" t="s">
        <v>6158</v>
      </c>
      <c r="I832" s="83" t="s">
        <v>6159</v>
      </c>
      <c r="J832" s="83" t="s">
        <v>6157</v>
      </c>
      <c r="K832" s="83" t="str">
        <f t="shared" si="461"/>
        <v>TP7DT_D2</v>
      </c>
      <c r="L832" s="83" t="s">
        <v>6154</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3458</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c r="A833" s="82" t="str">
        <f t="shared" si="486"/>
        <v>TP8DT+1</v>
      </c>
      <c r="B833" s="82" t="str">
        <f t="shared" si="487"/>
        <v>TP8DT+2</v>
      </c>
      <c r="C833" s="82" t="str">
        <f t="shared" si="488"/>
        <v>TP8DT+3</v>
      </c>
      <c r="D833" s="82" t="str">
        <f t="shared" si="489"/>
        <v>TP8DT+4</v>
      </c>
      <c r="E833" s="18" t="s">
        <v>3458</v>
      </c>
      <c r="F833" s="84">
        <v>8</v>
      </c>
      <c r="G833" s="84"/>
      <c r="H833" s="92" t="s">
        <v>6160</v>
      </c>
      <c r="I833" s="83" t="s">
        <v>6161</v>
      </c>
      <c r="J833" s="83" t="s">
        <v>2780</v>
      </c>
      <c r="K833" s="83" t="str">
        <f t="shared" si="461"/>
        <v>TP8DT</v>
      </c>
      <c r="L833" s="83" t="s">
        <v>215</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3458</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c r="A834" s="82" t="str">
        <f t="shared" si="486"/>
        <v>TP9DT+1</v>
      </c>
      <c r="B834" s="82" t="str">
        <f t="shared" si="487"/>
        <v>TP9DT+2</v>
      </c>
      <c r="C834" s="82" t="str">
        <f t="shared" si="488"/>
        <v>TP9DT+3</v>
      </c>
      <c r="D834" s="82" t="str">
        <f t="shared" si="489"/>
        <v>TP9DT+4</v>
      </c>
      <c r="E834" s="18" t="s">
        <v>3458</v>
      </c>
      <c r="F834" s="84">
        <v>9</v>
      </c>
      <c r="G834" s="84"/>
      <c r="H834" s="92" t="s">
        <v>6162</v>
      </c>
      <c r="I834" s="83" t="s">
        <v>5698</v>
      </c>
      <c r="J834" s="83" t="s">
        <v>2780</v>
      </c>
      <c r="K834" s="83"/>
      <c r="L834" s="83" t="s">
        <v>3596</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3458</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c r="A835" s="82" t="str">
        <f t="shared" si="486"/>
        <v>TP9DT_D1+1</v>
      </c>
      <c r="B835" s="82" t="str">
        <f t="shared" si="487"/>
        <v>TP9DT_D1+2</v>
      </c>
      <c r="C835" s="82" t="str">
        <f t="shared" si="488"/>
        <v>TP9DT_D1+3</v>
      </c>
      <c r="D835" s="82" t="str">
        <f t="shared" si="489"/>
        <v>TP9DT_D1+4</v>
      </c>
      <c r="E835" s="18" t="s">
        <v>3458</v>
      </c>
      <c r="F835" s="84"/>
      <c r="G835" s="84"/>
      <c r="H835" s="321" t="s">
        <v>6163</v>
      </c>
      <c r="I835" s="83" t="s">
        <v>6164</v>
      </c>
      <c r="J835" s="83" t="s">
        <v>2780</v>
      </c>
      <c r="K835" s="83" t="str">
        <f t="shared" si="461"/>
        <v>TP9DT_D1</v>
      </c>
      <c r="L835" s="83" t="s">
        <v>6165</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3458</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c r="A836" s="82" t="str">
        <f t="shared" si="486"/>
        <v>TP9DT_D2+1</v>
      </c>
      <c r="B836" s="82" t="str">
        <f t="shared" si="487"/>
        <v>TP9DT_D2+2</v>
      </c>
      <c r="C836" s="82" t="str">
        <f t="shared" si="488"/>
        <v>TP9DT_D2+3</v>
      </c>
      <c r="D836" s="82" t="str">
        <f t="shared" si="489"/>
        <v>TP9DT_D2+4</v>
      </c>
      <c r="E836" s="18" t="s">
        <v>3458</v>
      </c>
      <c r="F836" s="84"/>
      <c r="G836" s="84"/>
      <c r="H836" s="321" t="s">
        <v>6166</v>
      </c>
      <c r="I836" s="83" t="s">
        <v>6167</v>
      </c>
      <c r="J836" s="83" t="s">
        <v>6165</v>
      </c>
      <c r="K836" s="83" t="str">
        <f t="shared" si="461"/>
        <v>TP9DT_D2</v>
      </c>
      <c r="L836" s="83" t="s">
        <v>3596</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3458</v>
      </c>
      <c r="AY836" s="100"/>
      <c r="AZ836" s="101"/>
      <c r="BA836" s="101"/>
      <c r="BB836" s="101"/>
      <c r="BC836" s="250"/>
      <c r="BD836" s="250"/>
      <c r="BE836" s="250"/>
      <c r="BF836" s="250"/>
      <c r="BG836" s="102">
        <f t="shared" si="500"/>
        <v>-90.5</v>
      </c>
    </row>
    <row r="837" spans="1:65" s="29" customFormat="1" ht="35.1" customHeight="1">
      <c r="A837" s="82" t="str">
        <f t="shared" si="486"/>
        <v>TP10DT+1</v>
      </c>
      <c r="B837" s="82" t="str">
        <f t="shared" si="487"/>
        <v>TP10DT+2</v>
      </c>
      <c r="C837" s="82" t="str">
        <f t="shared" si="488"/>
        <v>TP10DT+3</v>
      </c>
      <c r="D837" s="82" t="str">
        <f t="shared" si="489"/>
        <v>TP10DT+4</v>
      </c>
      <c r="E837" s="18" t="s">
        <v>3458</v>
      </c>
      <c r="F837" s="84">
        <v>10</v>
      </c>
      <c r="G837" s="84"/>
      <c r="H837" s="92" t="s">
        <v>6168</v>
      </c>
      <c r="I837" s="83" t="s">
        <v>6169</v>
      </c>
      <c r="J837" s="83" t="s">
        <v>5124</v>
      </c>
      <c r="K837" s="83" t="str">
        <f t="shared" si="461"/>
        <v>TP10DT</v>
      </c>
      <c r="L837" s="83" t="s">
        <v>6170</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3458</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c r="A838" s="82" t="str">
        <f t="shared" si="486"/>
        <v>TP11DT+1</v>
      </c>
      <c r="B838" s="82" t="str">
        <f t="shared" si="487"/>
        <v>TP11DT+2</v>
      </c>
      <c r="C838" s="82" t="str">
        <f t="shared" si="488"/>
        <v>TP11DT+3</v>
      </c>
      <c r="D838" s="82" t="str">
        <f t="shared" si="489"/>
        <v>TP11DT+4</v>
      </c>
      <c r="E838" s="18" t="s">
        <v>3458</v>
      </c>
      <c r="F838" s="84">
        <v>11</v>
      </c>
      <c r="G838" s="84"/>
      <c r="H838" s="92" t="s">
        <v>6171</v>
      </c>
      <c r="I838" s="83" t="s">
        <v>6172</v>
      </c>
      <c r="J838" s="83" t="s">
        <v>2780</v>
      </c>
      <c r="K838" s="83" t="str">
        <f t="shared" si="461"/>
        <v>TP11DT</v>
      </c>
      <c r="L838" s="83" t="s">
        <v>6173</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3458</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c r="A839" s="82" t="str">
        <f t="shared" si="486"/>
        <v>TP12DT+1</v>
      </c>
      <c r="B839" s="82" t="str">
        <f t="shared" si="487"/>
        <v>TP12DT+2</v>
      </c>
      <c r="C839" s="82" t="str">
        <f t="shared" si="488"/>
        <v>TP12DT+3</v>
      </c>
      <c r="D839" s="82" t="str">
        <f t="shared" si="489"/>
        <v>TP12DT+4</v>
      </c>
      <c r="E839" s="18" t="s">
        <v>3458</v>
      </c>
      <c r="F839" s="84">
        <v>12</v>
      </c>
      <c r="G839" s="84"/>
      <c r="H839" s="92" t="s">
        <v>6174</v>
      </c>
      <c r="I839" s="83" t="s">
        <v>6175</v>
      </c>
      <c r="J839" s="83" t="s">
        <v>6129</v>
      </c>
      <c r="K839" s="83" t="str">
        <f t="shared" si="461"/>
        <v>TP12DT</v>
      </c>
      <c r="L839" s="83" t="s">
        <v>2780</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3458</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c r="A840" s="82" t="str">
        <f t="shared" si="486"/>
        <v>TP13DT+1</v>
      </c>
      <c r="B840" s="82" t="str">
        <f t="shared" si="487"/>
        <v>TP13DT+2</v>
      </c>
      <c r="C840" s="82" t="str">
        <f t="shared" si="488"/>
        <v>TP13DT+3</v>
      </c>
      <c r="D840" s="82" t="str">
        <f t="shared" si="489"/>
        <v>TP13DT+4</v>
      </c>
      <c r="E840" s="18" t="s">
        <v>3458</v>
      </c>
      <c r="F840" s="84">
        <v>13</v>
      </c>
      <c r="G840" s="84"/>
      <c r="H840" s="92" t="s">
        <v>6176</v>
      </c>
      <c r="I840" s="83" t="s">
        <v>6177</v>
      </c>
      <c r="J840" s="83" t="s">
        <v>2780</v>
      </c>
      <c r="K840" s="83" t="str">
        <f t="shared" si="461"/>
        <v>TP13DT</v>
      </c>
      <c r="L840" s="83" t="s">
        <v>6123</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3458</v>
      </c>
      <c r="AY840" s="100"/>
      <c r="AZ840" s="101"/>
      <c r="BA840" s="101"/>
      <c r="BB840" s="101"/>
      <c r="BC840" s="250"/>
      <c r="BD840" s="250"/>
      <c r="BE840" s="250"/>
      <c r="BF840" s="250"/>
      <c r="BG840" s="102">
        <f t="shared" si="500"/>
        <v>413</v>
      </c>
    </row>
    <row r="841" spans="1:65" s="29" customFormat="1" ht="35.1" customHeight="1">
      <c r="A841" s="82" t="str">
        <f t="shared" si="486"/>
        <v>TP14DT+1</v>
      </c>
      <c r="B841" s="82" t="str">
        <f t="shared" si="487"/>
        <v>TP14DT+2</v>
      </c>
      <c r="C841" s="82" t="str">
        <f t="shared" si="488"/>
        <v>TP14DT+3</v>
      </c>
      <c r="D841" s="82" t="str">
        <f t="shared" si="489"/>
        <v>TP14DT+4</v>
      </c>
      <c r="E841" s="18" t="s">
        <v>3458</v>
      </c>
      <c r="F841" s="84">
        <v>14</v>
      </c>
      <c r="G841" s="84"/>
      <c r="H841" s="92" t="s">
        <v>6178</v>
      </c>
      <c r="I841" s="83" t="s">
        <v>6179</v>
      </c>
      <c r="J841" s="83" t="s">
        <v>5124</v>
      </c>
      <c r="K841" s="83" t="str">
        <f t="shared" si="461"/>
        <v>TP14DT</v>
      </c>
      <c r="L841" s="83" t="s">
        <v>6170</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3458</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c r="A842" s="82" t="str">
        <f t="shared" si="486"/>
        <v>TP15DT+1</v>
      </c>
      <c r="B842" s="82" t="str">
        <f t="shared" si="487"/>
        <v>TP15DT+2</v>
      </c>
      <c r="C842" s="82" t="str">
        <f t="shared" si="488"/>
        <v>TP15DT+3</v>
      </c>
      <c r="D842" s="82" t="str">
        <f t="shared" si="489"/>
        <v>TP15DT+4</v>
      </c>
      <c r="E842" s="18" t="s">
        <v>3458</v>
      </c>
      <c r="F842" s="84">
        <v>15</v>
      </c>
      <c r="G842" s="84"/>
      <c r="H842" s="92" t="s">
        <v>6180</v>
      </c>
      <c r="I842" s="83" t="s">
        <v>3596</v>
      </c>
      <c r="J842" s="83" t="s">
        <v>2780</v>
      </c>
      <c r="K842" s="83"/>
      <c r="L842" s="83" t="s">
        <v>6181</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3458</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c r="A843" s="82" t="str">
        <f t="shared" si="486"/>
        <v>TP15DT_D1+1</v>
      </c>
      <c r="B843" s="82" t="str">
        <f t="shared" si="487"/>
        <v>TP15DT_D1+2</v>
      </c>
      <c r="C843" s="82" t="str">
        <f t="shared" si="488"/>
        <v>TP15DT_D1+3</v>
      </c>
      <c r="D843" s="82" t="str">
        <f t="shared" si="489"/>
        <v>TP15DT_D1+4</v>
      </c>
      <c r="E843" s="18" t="s">
        <v>3458</v>
      </c>
      <c r="F843" s="84"/>
      <c r="G843" s="84"/>
      <c r="H843" s="92" t="s">
        <v>6182</v>
      </c>
      <c r="I843" s="83" t="s">
        <v>6183</v>
      </c>
      <c r="J843" s="83" t="s">
        <v>2780</v>
      </c>
      <c r="K843" s="83" t="str">
        <f t="shared" si="461"/>
        <v>TP15DT_D1</v>
      </c>
      <c r="L843" s="83" t="s">
        <v>5124</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3458</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c r="A844" s="82" t="str">
        <f t="shared" si="486"/>
        <v>TP15DT_D2+1</v>
      </c>
      <c r="B844" s="82" t="str">
        <f t="shared" si="487"/>
        <v>TP15DT_D2+2</v>
      </c>
      <c r="C844" s="82" t="str">
        <f t="shared" si="488"/>
        <v>TP15DT_D2+3</v>
      </c>
      <c r="D844" s="82" t="str">
        <f t="shared" si="489"/>
        <v>TP15DT_D2+4</v>
      </c>
      <c r="E844" s="18" t="s">
        <v>3458</v>
      </c>
      <c r="F844" s="84"/>
      <c r="G844" s="84"/>
      <c r="H844" s="92" t="s">
        <v>6184</v>
      </c>
      <c r="I844" s="83" t="s">
        <v>6185</v>
      </c>
      <c r="J844" s="83" t="s">
        <v>5124</v>
      </c>
      <c r="K844" s="83" t="str">
        <f t="shared" ref="K844:K907" si="503">H844</f>
        <v>TP15DT_D2</v>
      </c>
      <c r="L844" s="83" t="s">
        <v>6186</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3458</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c r="A845" s="82" t="str">
        <f t="shared" si="486"/>
        <v>TP15DT_D3+1</v>
      </c>
      <c r="B845" s="82" t="str">
        <f t="shared" si="487"/>
        <v>TP15DT_D3+2</v>
      </c>
      <c r="C845" s="82" t="str">
        <f t="shared" si="488"/>
        <v>TP15DT_D3+3</v>
      </c>
      <c r="D845" s="82" t="str">
        <f t="shared" si="489"/>
        <v>TP15DT_D3+4</v>
      </c>
      <c r="E845" s="18" t="s">
        <v>3458</v>
      </c>
      <c r="F845" s="84"/>
      <c r="G845" s="84"/>
      <c r="H845" s="92" t="s">
        <v>6187</v>
      </c>
      <c r="I845" s="83" t="s">
        <v>6188</v>
      </c>
      <c r="J845" s="83" t="s">
        <v>6186</v>
      </c>
      <c r="K845" s="83" t="str">
        <f t="shared" si="503"/>
        <v>TP15DT_D3</v>
      </c>
      <c r="L845" s="83" t="s">
        <v>6181</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3458</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c r="A846" s="82" t="str">
        <f t="shared" si="486"/>
        <v>TP16DT+1</v>
      </c>
      <c r="B846" s="82" t="str">
        <f t="shared" si="487"/>
        <v>TP16DT+2</v>
      </c>
      <c r="C846" s="82" t="str">
        <f t="shared" si="488"/>
        <v>TP16DT+3</v>
      </c>
      <c r="D846" s="82" t="str">
        <f t="shared" si="489"/>
        <v>TP16DT+4</v>
      </c>
      <c r="E846" s="18" t="s">
        <v>3458</v>
      </c>
      <c r="F846" s="84">
        <v>16</v>
      </c>
      <c r="G846" s="84"/>
      <c r="H846" s="92" t="s">
        <v>6189</v>
      </c>
      <c r="I846" s="83" t="s">
        <v>3674</v>
      </c>
      <c r="J846" s="83" t="s">
        <v>2780</v>
      </c>
      <c r="K846" s="83"/>
      <c r="L846" s="83" t="s">
        <v>3773</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3458</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c r="A847" s="82" t="str">
        <f t="shared" si="486"/>
        <v>TP16DT_D1+1</v>
      </c>
      <c r="B847" s="82" t="str">
        <f t="shared" si="487"/>
        <v>TP16DT_D1+2</v>
      </c>
      <c r="C847" s="82" t="str">
        <f t="shared" si="488"/>
        <v>TP16DT_D1+3</v>
      </c>
      <c r="D847" s="82" t="str">
        <f t="shared" si="489"/>
        <v>TP16DT_D1+4</v>
      </c>
      <c r="E847" s="18" t="s">
        <v>3458</v>
      </c>
      <c r="F847" s="84"/>
      <c r="G847" s="84"/>
      <c r="H847" s="92" t="s">
        <v>6190</v>
      </c>
      <c r="I847" s="83" t="s">
        <v>6191</v>
      </c>
      <c r="J847" s="83" t="s">
        <v>2780</v>
      </c>
      <c r="K847" s="83" t="str">
        <f t="shared" si="503"/>
        <v>TP16DT_D1</v>
      </c>
      <c r="L847" s="83" t="s">
        <v>6192</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3458</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c r="A848" s="227" t="str">
        <f t="shared" si="486"/>
        <v>TP16DT_D2+1</v>
      </c>
      <c r="B848" s="227" t="str">
        <f t="shared" si="487"/>
        <v>TP16DT_D2+2</v>
      </c>
      <c r="C848" s="227" t="str">
        <f t="shared" si="488"/>
        <v>TP16DT_D2+3</v>
      </c>
      <c r="D848" s="227" t="str">
        <f t="shared" si="489"/>
        <v>TP16DT_D2+4</v>
      </c>
      <c r="E848" s="18" t="s">
        <v>3458</v>
      </c>
      <c r="F848" s="84"/>
      <c r="G848" s="84"/>
      <c r="H848" s="92" t="s">
        <v>6193</v>
      </c>
      <c r="I848" s="83" t="s">
        <v>6194</v>
      </c>
      <c r="J848" s="83" t="s">
        <v>6192</v>
      </c>
      <c r="K848" s="83" t="str">
        <f t="shared" si="503"/>
        <v>TP16DT_D2</v>
      </c>
      <c r="L848" s="83" t="s">
        <v>3773</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c r="A849" s="82" t="str">
        <f t="shared" si="486"/>
        <v>TP17DT+1</v>
      </c>
      <c r="B849" s="82" t="str">
        <f t="shared" si="487"/>
        <v>TP17DT+2</v>
      </c>
      <c r="C849" s="82" t="str">
        <f t="shared" si="488"/>
        <v>TP17DT+3</v>
      </c>
      <c r="D849" s="82" t="str">
        <f t="shared" si="489"/>
        <v>TP17DT+4</v>
      </c>
      <c r="E849" s="18" t="s">
        <v>3458</v>
      </c>
      <c r="F849" s="84">
        <v>17</v>
      </c>
      <c r="G849" s="84"/>
      <c r="H849" s="92" t="s">
        <v>6195</v>
      </c>
      <c r="I849" s="83" t="s">
        <v>6196</v>
      </c>
      <c r="J849" s="83" t="s">
        <v>3596</v>
      </c>
      <c r="K849" s="83" t="str">
        <f t="shared" si="503"/>
        <v>TP17DT</v>
      </c>
      <c r="L849" s="83" t="s">
        <v>6197</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c r="A850" s="82" t="str">
        <f t="shared" si="486"/>
        <v>TP18DT+1</v>
      </c>
      <c r="B850" s="82" t="str">
        <f t="shared" si="487"/>
        <v>TP18DT+2</v>
      </c>
      <c r="C850" s="82" t="str">
        <f t="shared" si="488"/>
        <v>TP18DT+3</v>
      </c>
      <c r="D850" s="82" t="str">
        <f t="shared" si="489"/>
        <v>TP18DT+4</v>
      </c>
      <c r="E850" s="18" t="s">
        <v>3458</v>
      </c>
      <c r="F850" s="84">
        <v>18</v>
      </c>
      <c r="G850" s="84"/>
      <c r="H850" s="92" t="s">
        <v>6198</v>
      </c>
      <c r="I850" s="83" t="s">
        <v>266</v>
      </c>
      <c r="J850" s="83" t="s">
        <v>6199</v>
      </c>
      <c r="K850" s="83" t="str">
        <f t="shared" si="503"/>
        <v>TP18DT</v>
      </c>
      <c r="L850" s="83" t="s">
        <v>5426</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c r="A851" s="82" t="str">
        <f t="shared" si="486"/>
        <v>TP19DT+1</v>
      </c>
      <c r="B851" s="82" t="str">
        <f t="shared" si="487"/>
        <v>TP19DT+2</v>
      </c>
      <c r="C851" s="82" t="str">
        <f t="shared" si="488"/>
        <v>TP19DT+3</v>
      </c>
      <c r="D851" s="82" t="str">
        <f t="shared" si="489"/>
        <v>TP19DT+4</v>
      </c>
      <c r="E851" s="18" t="s">
        <v>3458</v>
      </c>
      <c r="F851" s="84">
        <v>19</v>
      </c>
      <c r="G851" s="84"/>
      <c r="H851" s="92" t="s">
        <v>6200</v>
      </c>
      <c r="I851" s="83" t="s">
        <v>6201</v>
      </c>
      <c r="J851" s="83" t="s">
        <v>6199</v>
      </c>
      <c r="K851" s="83" t="str">
        <f t="shared" si="503"/>
        <v>TP19DT</v>
      </c>
      <c r="L851" s="83" t="s">
        <v>6202</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c r="A852" s="82" t="str">
        <f t="shared" si="486"/>
        <v>TP20DT+1</v>
      </c>
      <c r="B852" s="82" t="str">
        <f t="shared" si="487"/>
        <v>TP20DT+2</v>
      </c>
      <c r="C852" s="82" t="str">
        <f t="shared" si="488"/>
        <v>TP20DT+3</v>
      </c>
      <c r="D852" s="82" t="str">
        <f t="shared" si="489"/>
        <v>TP20DT+4</v>
      </c>
      <c r="E852" s="18" t="s">
        <v>3458</v>
      </c>
      <c r="F852" s="84">
        <v>20</v>
      </c>
      <c r="G852" s="84"/>
      <c r="H852" s="92" t="s">
        <v>6203</v>
      </c>
      <c r="I852" s="83" t="s">
        <v>3770</v>
      </c>
      <c r="J852" s="83" t="s">
        <v>2780</v>
      </c>
      <c r="K852" s="83" t="str">
        <f t="shared" si="503"/>
        <v>TP20DT</v>
      </c>
      <c r="L852" s="83" t="s">
        <v>6123</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c r="A853" s="82" t="str">
        <f t="shared" si="486"/>
        <v>TP21DT+1</v>
      </c>
      <c r="B853" s="82" t="str">
        <f t="shared" si="487"/>
        <v>TP21DT+2</v>
      </c>
      <c r="C853" s="82" t="str">
        <f t="shared" si="488"/>
        <v>TP21DT+3</v>
      </c>
      <c r="D853" s="82" t="str">
        <f t="shared" si="489"/>
        <v>TP21DT+4</v>
      </c>
      <c r="E853" s="18" t="s">
        <v>3458</v>
      </c>
      <c r="F853" s="84">
        <v>21</v>
      </c>
      <c r="G853" s="84"/>
      <c r="H853" s="92" t="s">
        <v>6204</v>
      </c>
      <c r="I853" s="83" t="s">
        <v>6205</v>
      </c>
      <c r="J853" s="83" t="s">
        <v>5426</v>
      </c>
      <c r="K853" s="83" t="str">
        <f t="shared" si="503"/>
        <v>TP21DT</v>
      </c>
      <c r="L853" s="83" t="s">
        <v>6206</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c r="A854" s="269" t="str">
        <f t="shared" si="486"/>
        <v>VC+1</v>
      </c>
      <c r="B854" s="269" t="str">
        <f t="shared" si="487"/>
        <v>VC+2</v>
      </c>
      <c r="C854" s="269" t="str">
        <f t="shared" si="488"/>
        <v>VC+3</v>
      </c>
      <c r="D854" s="269" t="str">
        <f t="shared" si="489"/>
        <v>VC+4</v>
      </c>
      <c r="E854" s="293" t="s">
        <v>32</v>
      </c>
      <c r="F854" s="197" t="s">
        <v>3482</v>
      </c>
      <c r="G854" s="197"/>
      <c r="H854" s="198" t="s">
        <v>32</v>
      </c>
      <c r="I854" s="271" t="s">
        <v>6207</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c r="A855" s="82" t="str">
        <f t="shared" si="486"/>
        <v>VC1DT+1</v>
      </c>
      <c r="B855" s="82" t="str">
        <f t="shared" si="487"/>
        <v>VC1DT+2</v>
      </c>
      <c r="C855" s="82" t="str">
        <f t="shared" si="488"/>
        <v>VC1DT+3</v>
      </c>
      <c r="D855" s="82" t="str">
        <f t="shared" si="489"/>
        <v>VC1DT+4</v>
      </c>
      <c r="E855" s="29" t="s">
        <v>32</v>
      </c>
      <c r="F855" s="84">
        <v>1</v>
      </c>
      <c r="G855" s="84"/>
      <c r="H855" s="92" t="s">
        <v>6208</v>
      </c>
      <c r="I855" s="83" t="s">
        <v>50</v>
      </c>
      <c r="J855" s="83" t="s">
        <v>6209</v>
      </c>
      <c r="K855" s="83"/>
      <c r="L855" s="83" t="s">
        <v>6210</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c r="A856" s="82" t="str">
        <f t="shared" si="486"/>
        <v>VC1DT_D1+1</v>
      </c>
      <c r="B856" s="82" t="str">
        <f t="shared" si="487"/>
        <v>VC1DT_D1+2</v>
      </c>
      <c r="C856" s="82" t="str">
        <f t="shared" si="488"/>
        <v>VC1DT_D1+3</v>
      </c>
      <c r="D856" s="82" t="str">
        <f t="shared" si="489"/>
        <v>VC1DT_D1+4</v>
      </c>
      <c r="E856" s="29" t="s">
        <v>32</v>
      </c>
      <c r="F856" s="84"/>
      <c r="G856" s="84"/>
      <c r="H856" s="92" t="s">
        <v>6211</v>
      </c>
      <c r="I856" s="83" t="s">
        <v>6212</v>
      </c>
      <c r="J856" s="83" t="s">
        <v>6209</v>
      </c>
      <c r="K856" s="83" t="str">
        <f t="shared" si="503"/>
        <v>VC1DT_D1</v>
      </c>
      <c r="L856" s="83" t="s">
        <v>6213</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c r="A857" s="82" t="str">
        <f t="shared" si="486"/>
        <v>VC1DT_D2+1</v>
      </c>
      <c r="B857" s="82" t="str">
        <f t="shared" si="487"/>
        <v>VC1DT_D2+2</v>
      </c>
      <c r="C857" s="82" t="str">
        <f t="shared" si="488"/>
        <v>VC1DT_D2+3</v>
      </c>
      <c r="D857" s="82" t="str">
        <f t="shared" si="489"/>
        <v>VC1DT_D2+4</v>
      </c>
      <c r="E857" s="29" t="s">
        <v>32</v>
      </c>
      <c r="F857" s="84"/>
      <c r="G857" s="84"/>
      <c r="H857" s="92" t="s">
        <v>6214</v>
      </c>
      <c r="I857" s="83" t="s">
        <v>6215</v>
      </c>
      <c r="J857" s="83" t="s">
        <v>6213</v>
      </c>
      <c r="K857" s="83" t="str">
        <f t="shared" si="503"/>
        <v>VC1DT_D2</v>
      </c>
      <c r="L857" s="83" t="s">
        <v>6210</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c r="A858" s="82" t="str">
        <f t="shared" si="486"/>
        <v>VC2DT+1</v>
      </c>
      <c r="B858" s="82" t="str">
        <f t="shared" si="487"/>
        <v>VC2DT+2</v>
      </c>
      <c r="C858" s="82" t="str">
        <f t="shared" si="488"/>
        <v>VC2DT+3</v>
      </c>
      <c r="D858" s="82" t="str">
        <f t="shared" si="489"/>
        <v>VC2DT+4</v>
      </c>
      <c r="E858" s="29" t="s">
        <v>32</v>
      </c>
      <c r="F858" s="84">
        <v>2</v>
      </c>
      <c r="G858" s="84"/>
      <c r="H858" s="92" t="s">
        <v>6216</v>
      </c>
      <c r="I858" s="83" t="s">
        <v>6217</v>
      </c>
      <c r="J858" s="83" t="s">
        <v>6218</v>
      </c>
      <c r="K858" s="83"/>
      <c r="L858" s="83" t="s">
        <v>4304</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c r="A859" s="82" t="str">
        <f t="shared" si="486"/>
        <v>VC2DT_D1+1</v>
      </c>
      <c r="B859" s="82" t="str">
        <f t="shared" si="487"/>
        <v>VC2DT_D1+2</v>
      </c>
      <c r="C859" s="82" t="str">
        <f t="shared" si="488"/>
        <v>VC2DT_D1+3</v>
      </c>
      <c r="D859" s="82" t="str">
        <f t="shared" si="489"/>
        <v>VC2DT_D1+4</v>
      </c>
      <c r="E859" s="29" t="s">
        <v>32</v>
      </c>
      <c r="F859" s="84"/>
      <c r="G859" s="84"/>
      <c r="H859" s="92" t="s">
        <v>6219</v>
      </c>
      <c r="I859" s="83" t="s">
        <v>6220</v>
      </c>
      <c r="J859" s="83" t="s">
        <v>6221</v>
      </c>
      <c r="K859" s="83" t="str">
        <f t="shared" si="503"/>
        <v>VC2DT_D1</v>
      </c>
      <c r="L859" s="83" t="s">
        <v>6222</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c r="A860" s="82" t="str">
        <f t="shared" si="486"/>
        <v>VC2DT_D2+1</v>
      </c>
      <c r="B860" s="82" t="str">
        <f t="shared" si="487"/>
        <v>VC2DT_D2+2</v>
      </c>
      <c r="C860" s="82" t="str">
        <f t="shared" si="488"/>
        <v>VC2DT_D2+3</v>
      </c>
      <c r="D860" s="82" t="str">
        <f t="shared" si="489"/>
        <v>VC2DT_D2+4</v>
      </c>
      <c r="E860" s="29" t="s">
        <v>32</v>
      </c>
      <c r="F860" s="84"/>
      <c r="G860" s="84"/>
      <c r="H860" s="92" t="s">
        <v>6223</v>
      </c>
      <c r="I860" s="83" t="s">
        <v>6224</v>
      </c>
      <c r="J860" s="83" t="s">
        <v>6222</v>
      </c>
      <c r="K860" s="83" t="str">
        <f t="shared" si="503"/>
        <v>VC2DT_D2</v>
      </c>
      <c r="L860" s="83" t="s">
        <v>6225</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c r="A861" s="82" t="str">
        <f t="shared" si="486"/>
        <v>VC3DT+1</v>
      </c>
      <c r="B861" s="82" t="str">
        <f t="shared" si="487"/>
        <v>VC3DT+2</v>
      </c>
      <c r="C861" s="82" t="str">
        <f t="shared" si="488"/>
        <v>VC3DT+3</v>
      </c>
      <c r="D861" s="82" t="str">
        <f t="shared" si="489"/>
        <v>VC3DT+4</v>
      </c>
      <c r="E861" s="29" t="s">
        <v>32</v>
      </c>
      <c r="F861" s="84">
        <v>3</v>
      </c>
      <c r="G861" s="84"/>
      <c r="H861" s="92" t="s">
        <v>6226</v>
      </c>
      <c r="I861" s="83" t="s">
        <v>6227</v>
      </c>
      <c r="J861" s="83" t="s">
        <v>4304</v>
      </c>
      <c r="K861" s="83" t="str">
        <f t="shared" si="503"/>
        <v>VC3DT</v>
      </c>
      <c r="L861" s="83" t="s">
        <v>6228</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c r="A862" s="82" t="str">
        <f t="shared" si="486"/>
        <v>VC4DT+1</v>
      </c>
      <c r="B862" s="82" t="str">
        <f t="shared" si="487"/>
        <v>VC4DT+2</v>
      </c>
      <c r="C862" s="82" t="str">
        <f t="shared" si="488"/>
        <v>VC4DT+3</v>
      </c>
      <c r="D862" s="82" t="str">
        <f t="shared" si="489"/>
        <v>VC4DT+4</v>
      </c>
      <c r="E862" s="29" t="s">
        <v>32</v>
      </c>
      <c r="F862" s="84">
        <v>4</v>
      </c>
      <c r="G862" s="84"/>
      <c r="H862" s="92" t="s">
        <v>6229</v>
      </c>
      <c r="I862" s="83" t="s">
        <v>6230</v>
      </c>
      <c r="J862" s="83" t="s">
        <v>3958</v>
      </c>
      <c r="K862" s="83" t="str">
        <f t="shared" si="503"/>
        <v>VC4DT</v>
      </c>
      <c r="L862" s="83" t="s">
        <v>6231</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c r="A863" s="82" t="str">
        <f t="shared" si="486"/>
        <v>VC5DT+1</v>
      </c>
      <c r="B863" s="82" t="str">
        <f t="shared" si="487"/>
        <v>VC5DT+2</v>
      </c>
      <c r="C863" s="82" t="str">
        <f t="shared" si="488"/>
        <v>VC5DT+3</v>
      </c>
      <c r="D863" s="82" t="str">
        <f t="shared" si="489"/>
        <v>VC5DT+4</v>
      </c>
      <c r="E863" s="29" t="s">
        <v>32</v>
      </c>
      <c r="F863" s="84">
        <v>5</v>
      </c>
      <c r="G863" s="84"/>
      <c r="H863" s="92" t="s">
        <v>6232</v>
      </c>
      <c r="I863" s="83" t="s">
        <v>6233</v>
      </c>
      <c r="J863" s="83" t="s">
        <v>6231</v>
      </c>
      <c r="K863" s="83"/>
      <c r="L863" s="83" t="s">
        <v>6234</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c r="A864" s="82" t="str">
        <f t="shared" si="486"/>
        <v>VC5DT_D1+1</v>
      </c>
      <c r="B864" s="82" t="str">
        <f t="shared" si="487"/>
        <v>VC5DT_D1+2</v>
      </c>
      <c r="C864" s="82" t="str">
        <f t="shared" si="488"/>
        <v>VC5DT_D1+3</v>
      </c>
      <c r="D864" s="82" t="str">
        <f t="shared" si="489"/>
        <v>VC5DT_D1+4</v>
      </c>
      <c r="E864" s="29" t="s">
        <v>32</v>
      </c>
      <c r="F864" s="84"/>
      <c r="G864" s="84"/>
      <c r="H864" s="92" t="s">
        <v>6235</v>
      </c>
      <c r="I864" s="83" t="s">
        <v>6236</v>
      </c>
      <c r="J864" s="83" t="s">
        <v>6231</v>
      </c>
      <c r="K864" s="83" t="str">
        <f t="shared" si="503"/>
        <v>VC5DT_D1</v>
      </c>
      <c r="L864" s="83" t="s">
        <v>6237</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c r="A865" s="82" t="str">
        <f t="shared" si="486"/>
        <v>VC5DT_D2+1</v>
      </c>
      <c r="B865" s="82" t="str">
        <f t="shared" si="487"/>
        <v>VC5DT_D2+2</v>
      </c>
      <c r="C865" s="82" t="str">
        <f t="shared" si="488"/>
        <v>VC5DT_D2+3</v>
      </c>
      <c r="D865" s="82" t="str">
        <f t="shared" si="489"/>
        <v>VC5DT_D2+4</v>
      </c>
      <c r="E865" s="29" t="s">
        <v>32</v>
      </c>
      <c r="F865" s="84"/>
      <c r="G865" s="84"/>
      <c r="H865" s="92" t="s">
        <v>6238</v>
      </c>
      <c r="I865" s="83" t="s">
        <v>6239</v>
      </c>
      <c r="J865" s="83" t="s">
        <v>6240</v>
      </c>
      <c r="K865" s="83" t="str">
        <f t="shared" si="503"/>
        <v>VC5DT_D2</v>
      </c>
      <c r="L865" s="83" t="s">
        <v>6241</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c r="A866" s="82" t="str">
        <f t="shared" si="486"/>
        <v>VC5DT_D3+1</v>
      </c>
      <c r="B866" s="82" t="str">
        <f t="shared" si="487"/>
        <v>VC5DT_D3+2</v>
      </c>
      <c r="C866" s="82" t="str">
        <f t="shared" si="488"/>
        <v>VC5DT_D3+3</v>
      </c>
      <c r="D866" s="82" t="str">
        <f t="shared" si="489"/>
        <v>VC5DT_D3+4</v>
      </c>
      <c r="E866" s="29" t="s">
        <v>32</v>
      </c>
      <c r="F866" s="84"/>
      <c r="G866" s="84"/>
      <c r="H866" s="92" t="s">
        <v>6242</v>
      </c>
      <c r="I866" s="83" t="s">
        <v>6243</v>
      </c>
      <c r="J866" s="83" t="s">
        <v>6241</v>
      </c>
      <c r="K866" s="83" t="str">
        <f t="shared" si="503"/>
        <v>VC5DT_D3</v>
      </c>
      <c r="L866" s="83" t="s">
        <v>4533</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c r="A867" s="82" t="str">
        <f t="shared" si="486"/>
        <v>VC5DT_D4+1</v>
      </c>
      <c r="B867" s="82" t="str">
        <f t="shared" si="487"/>
        <v>VC5DT_D4+2</v>
      </c>
      <c r="C867" s="82" t="str">
        <f t="shared" si="488"/>
        <v>VC5DT_D4+3</v>
      </c>
      <c r="D867" s="82" t="str">
        <f t="shared" si="489"/>
        <v>VC5DT_D4+4</v>
      </c>
      <c r="E867" s="29" t="s">
        <v>32</v>
      </c>
      <c r="F867" s="84"/>
      <c r="G867" s="84"/>
      <c r="H867" s="92" t="s">
        <v>6244</v>
      </c>
      <c r="I867" s="83" t="s">
        <v>6245</v>
      </c>
      <c r="J867" s="83" t="s">
        <v>6246</v>
      </c>
      <c r="K867" s="83" t="str">
        <f t="shared" si="503"/>
        <v>VC5DT_D4</v>
      </c>
      <c r="L867" s="83" t="s">
        <v>6247</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c r="A868" s="82" t="str">
        <f t="shared" si="486"/>
        <v>VC5DT_D5+1</v>
      </c>
      <c r="B868" s="82" t="str">
        <f t="shared" si="487"/>
        <v>VC5DT_D5+2</v>
      </c>
      <c r="C868" s="82" t="str">
        <f t="shared" si="488"/>
        <v>VC5DT_D5+3</v>
      </c>
      <c r="D868" s="82" t="str">
        <f t="shared" si="489"/>
        <v>VC5DT_D5+4</v>
      </c>
      <c r="E868" s="29" t="s">
        <v>32</v>
      </c>
      <c r="F868" s="84"/>
      <c r="G868" s="84"/>
      <c r="H868" s="92" t="s">
        <v>6248</v>
      </c>
      <c r="I868" s="83" t="s">
        <v>6249</v>
      </c>
      <c r="J868" s="83" t="s">
        <v>6250</v>
      </c>
      <c r="K868" s="83" t="str">
        <f t="shared" si="503"/>
        <v>VC5DT_D5</v>
      </c>
      <c r="L868" s="83" t="s">
        <v>6234</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c r="A869" s="82" t="str">
        <f t="shared" si="486"/>
        <v>VC6DT+1</v>
      </c>
      <c r="B869" s="82" t="str">
        <f t="shared" si="487"/>
        <v>VC6DT+2</v>
      </c>
      <c r="C869" s="82" t="str">
        <f t="shared" si="488"/>
        <v>VC6DT+3</v>
      </c>
      <c r="D869" s="82" t="str">
        <f t="shared" si="489"/>
        <v>VC6DT+4</v>
      </c>
      <c r="E869" s="29" t="s">
        <v>32</v>
      </c>
      <c r="F869" s="84">
        <v>6</v>
      </c>
      <c r="G869" s="84"/>
      <c r="H869" s="92" t="s">
        <v>6251</v>
      </c>
      <c r="I869" s="83" t="s">
        <v>4304</v>
      </c>
      <c r="J869" s="83" t="s">
        <v>6252</v>
      </c>
      <c r="K869" s="83"/>
      <c r="L869" s="83" t="s">
        <v>6253</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c r="A870" s="82" t="str">
        <f t="shared" si="486"/>
        <v>VC6DT_D1+1</v>
      </c>
      <c r="B870" s="82" t="str">
        <f t="shared" si="487"/>
        <v>VC6DT_D1+2</v>
      </c>
      <c r="C870" s="82" t="str">
        <f t="shared" si="488"/>
        <v>VC6DT_D1+3</v>
      </c>
      <c r="D870" s="82" t="str">
        <f t="shared" si="489"/>
        <v>VC6DT_D1+4</v>
      </c>
      <c r="E870" s="29" t="s">
        <v>32</v>
      </c>
      <c r="F870" s="84"/>
      <c r="G870" s="84"/>
      <c r="H870" s="92" t="s">
        <v>6254</v>
      </c>
      <c r="I870" s="83" t="s">
        <v>6255</v>
      </c>
      <c r="J870" s="83" t="s">
        <v>6256</v>
      </c>
      <c r="K870" s="83" t="str">
        <f t="shared" si="503"/>
        <v>VC6DT_D1</v>
      </c>
      <c r="L870" s="83" t="s">
        <v>6257</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c r="A871" s="82" t="str">
        <f t="shared" si="486"/>
        <v>VC6DT_D2+1</v>
      </c>
      <c r="B871" s="82" t="str">
        <f t="shared" si="487"/>
        <v>VC6DT_D2+2</v>
      </c>
      <c r="C871" s="82" t="str">
        <f t="shared" si="488"/>
        <v>VC6DT_D2+3</v>
      </c>
      <c r="D871" s="82" t="str">
        <f t="shared" si="489"/>
        <v>VC6DT_D2+4</v>
      </c>
      <c r="E871" s="29" t="s">
        <v>32</v>
      </c>
      <c r="F871" s="84"/>
      <c r="G871" s="84"/>
      <c r="H871" s="92" t="s">
        <v>6258</v>
      </c>
      <c r="I871" s="83" t="s">
        <v>6259</v>
      </c>
      <c r="J871" s="83" t="s">
        <v>6260</v>
      </c>
      <c r="K871" s="83" t="str">
        <f t="shared" si="503"/>
        <v>VC6DT_D2</v>
      </c>
      <c r="L871" s="83" t="s">
        <v>6261</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c r="A872" s="82" t="str">
        <f t="shared" si="486"/>
        <v>VC6DT_D3+1</v>
      </c>
      <c r="B872" s="82" t="str">
        <f t="shared" si="487"/>
        <v>VC6DT_D3+2</v>
      </c>
      <c r="C872" s="82" t="str">
        <f t="shared" si="488"/>
        <v>VC6DT_D3+3</v>
      </c>
      <c r="D872" s="82" t="str">
        <f t="shared" si="489"/>
        <v>VC6DT_D3+4</v>
      </c>
      <c r="E872" s="29" t="s">
        <v>32</v>
      </c>
      <c r="F872" s="84"/>
      <c r="G872" s="84"/>
      <c r="H872" s="92" t="s">
        <v>6262</v>
      </c>
      <c r="I872" s="83" t="s">
        <v>6263</v>
      </c>
      <c r="J872" s="83" t="s">
        <v>6264</v>
      </c>
      <c r="K872" s="83" t="str">
        <f t="shared" si="503"/>
        <v>VC6DT_D3</v>
      </c>
      <c r="L872" s="83" t="s">
        <v>5415</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c r="A873" s="82" t="str">
        <f t="shared" si="486"/>
        <v>VC6DT_D4+1</v>
      </c>
      <c r="B873" s="82" t="str">
        <f t="shared" si="487"/>
        <v>VC6DT_D4+2</v>
      </c>
      <c r="C873" s="82" t="str">
        <f t="shared" si="488"/>
        <v>VC6DT_D4+3</v>
      </c>
      <c r="D873" s="82" t="str">
        <f t="shared" si="489"/>
        <v>VC6DT_D4+4</v>
      </c>
      <c r="E873" s="29" t="s">
        <v>32</v>
      </c>
      <c r="F873" s="84"/>
      <c r="G873" s="84"/>
      <c r="H873" s="92" t="s">
        <v>6265</v>
      </c>
      <c r="I873" s="83" t="s">
        <v>6266</v>
      </c>
      <c r="J873" s="83" t="s">
        <v>6267</v>
      </c>
      <c r="K873" s="83" t="str">
        <f t="shared" si="503"/>
        <v>VC6DT_D4</v>
      </c>
      <c r="L873" s="83" t="s">
        <v>6268</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c r="A874" s="82" t="str">
        <f t="shared" si="486"/>
        <v>VC7DT+1</v>
      </c>
      <c r="B874" s="82" t="str">
        <f t="shared" si="487"/>
        <v>VC7DT+2</v>
      </c>
      <c r="C874" s="82" t="str">
        <f t="shared" si="488"/>
        <v>VC7DT+3</v>
      </c>
      <c r="D874" s="82" t="str">
        <f t="shared" si="489"/>
        <v>VC7DT+4</v>
      </c>
      <c r="E874" s="29" t="s">
        <v>32</v>
      </c>
      <c r="F874" s="84">
        <v>7</v>
      </c>
      <c r="G874" s="84"/>
      <c r="H874" s="92" t="s">
        <v>6269</v>
      </c>
      <c r="I874" s="83" t="s">
        <v>4533</v>
      </c>
      <c r="J874" s="83" t="s">
        <v>6270</v>
      </c>
      <c r="K874" s="83"/>
      <c r="L874" s="83" t="s">
        <v>543</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c r="A875" s="82" t="str">
        <f t="shared" si="486"/>
        <v>VC7DT_D1+1</v>
      </c>
      <c r="B875" s="82" t="str">
        <f t="shared" si="487"/>
        <v>VC7DT_D1+2</v>
      </c>
      <c r="C875" s="82" t="str">
        <f t="shared" si="488"/>
        <v>VC7DT_D1+3</v>
      </c>
      <c r="D875" s="82" t="str">
        <f t="shared" si="489"/>
        <v>VC7DT_D1+4</v>
      </c>
      <c r="E875" s="29" t="s">
        <v>32</v>
      </c>
      <c r="F875" s="84"/>
      <c r="G875" s="84"/>
      <c r="H875" s="324" t="s">
        <v>6271</v>
      </c>
      <c r="I875" s="83" t="s">
        <v>6272</v>
      </c>
      <c r="J875" s="83" t="s">
        <v>6270</v>
      </c>
      <c r="K875" s="83" t="str">
        <f t="shared" si="503"/>
        <v>VC7DT_D1</v>
      </c>
      <c r="L875" s="83" t="s">
        <v>277</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c r="A876" s="82" t="str">
        <f t="shared" si="486"/>
        <v>VC7DT_D2+1</v>
      </c>
      <c r="B876" s="82" t="str">
        <f t="shared" si="487"/>
        <v>VC7DT_D2+2</v>
      </c>
      <c r="C876" s="82" t="str">
        <f t="shared" si="488"/>
        <v>VC7DT_D2+3</v>
      </c>
      <c r="D876" s="82" t="str">
        <f t="shared" si="489"/>
        <v>VC7DT_D2+4</v>
      </c>
      <c r="E876" s="29" t="s">
        <v>32</v>
      </c>
      <c r="F876" s="84"/>
      <c r="G876" s="84"/>
      <c r="H876" s="324" t="s">
        <v>6273</v>
      </c>
      <c r="I876" s="83" t="s">
        <v>6274</v>
      </c>
      <c r="J876" s="83" t="s">
        <v>6275</v>
      </c>
      <c r="K876" s="83" t="str">
        <f t="shared" si="503"/>
        <v>VC7DT_D2</v>
      </c>
      <c r="L876" s="83" t="s">
        <v>543</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c r="A877" s="82" t="str">
        <f t="shared" si="486"/>
        <v>VC8DT+1</v>
      </c>
      <c r="B877" s="82" t="str">
        <f t="shared" si="487"/>
        <v>VC8DT+2</v>
      </c>
      <c r="C877" s="82" t="str">
        <f t="shared" si="488"/>
        <v>VC8DT+3</v>
      </c>
      <c r="D877" s="82" t="str">
        <f t="shared" si="489"/>
        <v>VC8DT+4</v>
      </c>
      <c r="E877" s="29" t="s">
        <v>32</v>
      </c>
      <c r="F877" s="84">
        <v>8</v>
      </c>
      <c r="G877" s="84"/>
      <c r="H877" s="92" t="s">
        <v>6276</v>
      </c>
      <c r="I877" s="83" t="s">
        <v>6277</v>
      </c>
      <c r="J877" s="83" t="s">
        <v>6278</v>
      </c>
      <c r="K877" s="83" t="str">
        <f t="shared" si="503"/>
        <v>VC8DT</v>
      </c>
      <c r="L877" s="83" t="s">
        <v>6279</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c r="A878" s="82" t="str">
        <f t="shared" si="486"/>
        <v>VC9DT+1</v>
      </c>
      <c r="B878" s="82" t="str">
        <f t="shared" si="487"/>
        <v>VC9DT+2</v>
      </c>
      <c r="C878" s="82" t="str">
        <f t="shared" si="488"/>
        <v>VC9DT+3</v>
      </c>
      <c r="D878" s="82" t="str">
        <f t="shared" si="489"/>
        <v>VC9DT+4</v>
      </c>
      <c r="E878" s="29" t="s">
        <v>32</v>
      </c>
      <c r="F878" s="84">
        <v>9</v>
      </c>
      <c r="G878" s="84"/>
      <c r="H878" s="92" t="s">
        <v>6280</v>
      </c>
      <c r="I878" s="83" t="s">
        <v>6281</v>
      </c>
      <c r="J878" s="83" t="s">
        <v>6282</v>
      </c>
      <c r="K878" s="83" t="str">
        <f t="shared" si="503"/>
        <v>VC9DT</v>
      </c>
      <c r="L878" s="83" t="s">
        <v>6283</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c r="A879" s="82" t="str">
        <f t="shared" si="486"/>
        <v>VC10DT+1</v>
      </c>
      <c r="B879" s="82" t="str">
        <f t="shared" si="487"/>
        <v>VC10DT+2</v>
      </c>
      <c r="C879" s="82" t="str">
        <f t="shared" si="488"/>
        <v>VC10DT+3</v>
      </c>
      <c r="D879" s="82" t="str">
        <f t="shared" si="489"/>
        <v>VC10DT+4</v>
      </c>
      <c r="E879" s="29" t="s">
        <v>32</v>
      </c>
      <c r="F879" s="84">
        <v>10</v>
      </c>
      <c r="G879" s="84"/>
      <c r="H879" s="92" t="s">
        <v>6284</v>
      </c>
      <c r="I879" s="83" t="s">
        <v>6285</v>
      </c>
      <c r="J879" s="83" t="s">
        <v>6233</v>
      </c>
      <c r="K879" s="83" t="str">
        <f t="shared" si="503"/>
        <v>VC10DT</v>
      </c>
      <c r="L879" s="83" t="s">
        <v>6286</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c r="A880" s="82" t="str">
        <f t="shared" si="486"/>
        <v>VC11DT+1</v>
      </c>
      <c r="B880" s="82" t="str">
        <f t="shared" si="487"/>
        <v>VC11DT+2</v>
      </c>
      <c r="C880" s="82" t="str">
        <f t="shared" si="488"/>
        <v>VC11DT+3</v>
      </c>
      <c r="D880" s="82" t="str">
        <f t="shared" si="489"/>
        <v>VC11DT+4</v>
      </c>
      <c r="E880" s="29" t="s">
        <v>32</v>
      </c>
      <c r="F880" s="84">
        <v>11</v>
      </c>
      <c r="G880" s="84"/>
      <c r="H880" s="92" t="s">
        <v>6287</v>
      </c>
      <c r="I880" s="83" t="s">
        <v>255</v>
      </c>
      <c r="J880" s="83" t="s">
        <v>6233</v>
      </c>
      <c r="K880" s="83" t="str">
        <f t="shared" si="503"/>
        <v>VC11DT</v>
      </c>
      <c r="L880" s="83" t="s">
        <v>6288</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c r="A881" s="82" t="str">
        <f t="shared" si="486"/>
        <v>VC12DT+1</v>
      </c>
      <c r="B881" s="82" t="str">
        <f t="shared" si="487"/>
        <v>VC12DT+2</v>
      </c>
      <c r="C881" s="82" t="str">
        <f t="shared" si="488"/>
        <v>VC12DT+3</v>
      </c>
      <c r="D881" s="82" t="str">
        <f t="shared" si="489"/>
        <v>VC12DT+4</v>
      </c>
      <c r="E881" s="29" t="s">
        <v>32</v>
      </c>
      <c r="F881" s="84">
        <v>12</v>
      </c>
      <c r="G881" s="84"/>
      <c r="H881" s="92" t="s">
        <v>6289</v>
      </c>
      <c r="I881" s="83" t="s">
        <v>6290</v>
      </c>
      <c r="J881" s="83" t="s">
        <v>2893</v>
      </c>
      <c r="K881" s="83" t="str">
        <f t="shared" si="503"/>
        <v>VC12DT</v>
      </c>
      <c r="L881" s="83" t="s">
        <v>5415</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c r="A882" s="82" t="str">
        <f t="shared" si="486"/>
        <v>VC13DT+1</v>
      </c>
      <c r="B882" s="82" t="str">
        <f t="shared" si="487"/>
        <v>VC13DT+2</v>
      </c>
      <c r="C882" s="82" t="str">
        <f t="shared" si="488"/>
        <v>VC13DT+3</v>
      </c>
      <c r="D882" s="82" t="str">
        <f t="shared" si="489"/>
        <v>VC13DT+4</v>
      </c>
      <c r="E882" s="29" t="s">
        <v>32</v>
      </c>
      <c r="F882" s="84">
        <v>13</v>
      </c>
      <c r="G882" s="84"/>
      <c r="H882" s="92" t="s">
        <v>6291</v>
      </c>
      <c r="I882" s="83" t="s">
        <v>6292</v>
      </c>
      <c r="J882" s="83" t="s">
        <v>2893</v>
      </c>
      <c r="K882" s="83" t="str">
        <f t="shared" si="503"/>
        <v>VC13DT</v>
      </c>
      <c r="L882" s="83" t="s">
        <v>6293</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c r="A883" s="82" t="str">
        <f t="shared" si="486"/>
        <v>VC14DT+1</v>
      </c>
      <c r="B883" s="82" t="str">
        <f t="shared" si="487"/>
        <v>VC14DT+2</v>
      </c>
      <c r="C883" s="82" t="str">
        <f t="shared" si="488"/>
        <v>VC14DT+3</v>
      </c>
      <c r="D883" s="82" t="str">
        <f t="shared" si="489"/>
        <v>VC14DT+4</v>
      </c>
      <c r="E883" s="29" t="s">
        <v>32</v>
      </c>
      <c r="F883" s="84">
        <v>14</v>
      </c>
      <c r="G883" s="84"/>
      <c r="H883" s="92" t="s">
        <v>6294</v>
      </c>
      <c r="I883" s="83" t="s">
        <v>1104</v>
      </c>
      <c r="J883" s="83" t="s">
        <v>2893</v>
      </c>
      <c r="K883" s="83" t="str">
        <f t="shared" si="503"/>
        <v>VC14DT</v>
      </c>
      <c r="L883" s="83" t="s">
        <v>6295</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6296</v>
      </c>
      <c r="I884" s="83" t="s">
        <v>215</v>
      </c>
      <c r="J884" s="83" t="s">
        <v>2893</v>
      </c>
      <c r="K884" s="83" t="str">
        <f t="shared" si="503"/>
        <v>VC15DT</v>
      </c>
      <c r="L884" s="83" t="s">
        <v>6295</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c r="A885" s="82" t="str">
        <f t="shared" si="525"/>
        <v>VC16DT+1</v>
      </c>
      <c r="B885" s="82" t="str">
        <f t="shared" si="526"/>
        <v>VC16DT+2</v>
      </c>
      <c r="C885" s="82" t="str">
        <f t="shared" si="527"/>
        <v>VC16DT+3</v>
      </c>
      <c r="D885" s="82" t="str">
        <f t="shared" si="528"/>
        <v>VC16DT+4</v>
      </c>
      <c r="E885" s="29" t="s">
        <v>32</v>
      </c>
      <c r="F885" s="84">
        <v>16</v>
      </c>
      <c r="G885" s="84"/>
      <c r="H885" s="92" t="s">
        <v>6297</v>
      </c>
      <c r="I885" s="83" t="s">
        <v>6298</v>
      </c>
      <c r="J885" s="83" t="s">
        <v>6299</v>
      </c>
      <c r="K885" s="83" t="str">
        <f t="shared" si="503"/>
        <v>VC16DT</v>
      </c>
      <c r="L885" s="83" t="s">
        <v>6300</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c r="A886" s="82" t="str">
        <f t="shared" si="525"/>
        <v>VC17DT+1</v>
      </c>
      <c r="B886" s="82" t="str">
        <f t="shared" si="526"/>
        <v>VC17DT+2</v>
      </c>
      <c r="C886" s="82" t="str">
        <f t="shared" si="527"/>
        <v>VC17DT+3</v>
      </c>
      <c r="D886" s="82" t="str">
        <f t="shared" si="528"/>
        <v>VC17DT+4</v>
      </c>
      <c r="E886" s="29" t="s">
        <v>32</v>
      </c>
      <c r="F886" s="84">
        <v>17</v>
      </c>
      <c r="G886" s="84"/>
      <c r="H886" s="92" t="s">
        <v>6301</v>
      </c>
      <c r="I886" s="83" t="s">
        <v>6302</v>
      </c>
      <c r="J886" s="83" t="s">
        <v>4533</v>
      </c>
      <c r="K886" s="83" t="str">
        <f t="shared" si="503"/>
        <v>VC17DT</v>
      </c>
      <c r="L886" s="83" t="s">
        <v>6303</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c r="A887" s="82" t="str">
        <f t="shared" si="525"/>
        <v>VC18DT+1</v>
      </c>
      <c r="B887" s="82" t="str">
        <f t="shared" si="526"/>
        <v>VC18DT+2</v>
      </c>
      <c r="C887" s="82" t="str">
        <f t="shared" si="527"/>
        <v>VC18DT+3</v>
      </c>
      <c r="D887" s="82" t="str">
        <f t="shared" si="528"/>
        <v>VC18DT+4</v>
      </c>
      <c r="E887" s="29" t="s">
        <v>32</v>
      </c>
      <c r="F887" s="84">
        <v>18</v>
      </c>
      <c r="G887" s="84"/>
      <c r="H887" s="92" t="s">
        <v>6304</v>
      </c>
      <c r="I887" s="83" t="s">
        <v>6305</v>
      </c>
      <c r="J887" s="83" t="s">
        <v>6306</v>
      </c>
      <c r="K887" s="83" t="str">
        <f t="shared" si="503"/>
        <v>VC18DT</v>
      </c>
      <c r="L887" s="83" t="s">
        <v>6307</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c r="A888" s="82" t="str">
        <f t="shared" si="525"/>
        <v>VC19DT+1</v>
      </c>
      <c r="B888" s="82" t="str">
        <f t="shared" si="526"/>
        <v>VC19DT+2</v>
      </c>
      <c r="C888" s="82" t="str">
        <f t="shared" si="527"/>
        <v>VC19DT+3</v>
      </c>
      <c r="D888" s="82" t="str">
        <f t="shared" si="528"/>
        <v>VC19DT+4</v>
      </c>
      <c r="E888" s="29" t="s">
        <v>32</v>
      </c>
      <c r="F888" s="84">
        <v>19</v>
      </c>
      <c r="G888" s="84"/>
      <c r="H888" s="92" t="s">
        <v>6308</v>
      </c>
      <c r="I888" s="83" t="s">
        <v>6309</v>
      </c>
      <c r="J888" s="83" t="s">
        <v>6310</v>
      </c>
      <c r="K888" s="83" t="str">
        <f t="shared" si="503"/>
        <v>VC19DT</v>
      </c>
      <c r="L888" s="83" t="s">
        <v>6311</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c r="A889" s="82" t="str">
        <f t="shared" si="525"/>
        <v>VC20DT+1</v>
      </c>
      <c r="B889" s="82" t="str">
        <f t="shared" si="526"/>
        <v>VC20DT+2</v>
      </c>
      <c r="C889" s="82" t="str">
        <f t="shared" si="527"/>
        <v>VC20DT+3</v>
      </c>
      <c r="D889" s="82" t="str">
        <f t="shared" si="528"/>
        <v>VC20DT+4</v>
      </c>
      <c r="E889" s="29" t="s">
        <v>32</v>
      </c>
      <c r="F889" s="84">
        <v>20</v>
      </c>
      <c r="G889" s="84"/>
      <c r="H889" s="92" t="s">
        <v>6312</v>
      </c>
      <c r="I889" s="83" t="s">
        <v>6313</v>
      </c>
      <c r="J889" s="83" t="s">
        <v>6314</v>
      </c>
      <c r="K889" s="83" t="str">
        <f t="shared" si="503"/>
        <v>VC20DT</v>
      </c>
      <c r="L889" s="83" t="s">
        <v>6315</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c r="A890" s="82" t="str">
        <f t="shared" si="525"/>
        <v>VC21DT+1</v>
      </c>
      <c r="B890" s="82" t="str">
        <f t="shared" si="526"/>
        <v>VC21DT+2</v>
      </c>
      <c r="C890" s="82" t="str">
        <f t="shared" si="527"/>
        <v>VC21DT+3</v>
      </c>
      <c r="D890" s="82" t="str">
        <f t="shared" si="528"/>
        <v>VC21DT+4</v>
      </c>
      <c r="E890" s="29" t="s">
        <v>32</v>
      </c>
      <c r="F890" s="84">
        <v>21</v>
      </c>
      <c r="G890" s="84"/>
      <c r="H890" s="92" t="s">
        <v>6316</v>
      </c>
      <c r="I890" s="83" t="s">
        <v>6317</v>
      </c>
      <c r="J890" s="83" t="s">
        <v>6310</v>
      </c>
      <c r="K890" s="83" t="str">
        <f t="shared" si="503"/>
        <v>VC21DT</v>
      </c>
      <c r="L890" s="83" t="s">
        <v>6318</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c r="A891" s="82" t="str">
        <f t="shared" si="525"/>
        <v>VC22DT+1</v>
      </c>
      <c r="B891" s="82" t="str">
        <f t="shared" si="526"/>
        <v>VC22DT+2</v>
      </c>
      <c r="C891" s="82" t="str">
        <f t="shared" si="527"/>
        <v>VC22DT+3</v>
      </c>
      <c r="D891" s="82" t="str">
        <f t="shared" si="528"/>
        <v>VC22DT+4</v>
      </c>
      <c r="E891" s="29" t="s">
        <v>32</v>
      </c>
      <c r="F891" s="84">
        <v>22</v>
      </c>
      <c r="G891" s="84"/>
      <c r="H891" s="92" t="s">
        <v>6319</v>
      </c>
      <c r="I891" s="83" t="s">
        <v>6320</v>
      </c>
      <c r="J891" s="83" t="s">
        <v>6321</v>
      </c>
      <c r="K891" s="83" t="str">
        <f t="shared" si="503"/>
        <v>VC22DT</v>
      </c>
      <c r="L891" s="83" t="s">
        <v>6322</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c r="A892" s="82" t="str">
        <f t="shared" si="525"/>
        <v>VC23DT+1</v>
      </c>
      <c r="B892" s="82" t="str">
        <f t="shared" si="526"/>
        <v>VC23DT+2</v>
      </c>
      <c r="C892" s="82" t="str">
        <f t="shared" si="527"/>
        <v>VC23DT+3</v>
      </c>
      <c r="D892" s="82" t="str">
        <f t="shared" si="528"/>
        <v>VC23DT+4</v>
      </c>
      <c r="E892" s="29" t="s">
        <v>32</v>
      </c>
      <c r="F892" s="84">
        <v>23</v>
      </c>
      <c r="G892" s="84"/>
      <c r="H892" s="92" t="s">
        <v>6323</v>
      </c>
      <c r="I892" s="83" t="s">
        <v>6324</v>
      </c>
      <c r="J892" s="83" t="s">
        <v>6325</v>
      </c>
      <c r="K892" s="83" t="str">
        <f t="shared" si="503"/>
        <v>VC23DT</v>
      </c>
      <c r="L892" s="83" t="s">
        <v>266</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c r="A893" s="82" t="str">
        <f t="shared" si="525"/>
        <v>VC24DT+1</v>
      </c>
      <c r="B893" s="82" t="str">
        <f t="shared" si="526"/>
        <v>VC24DT+2</v>
      </c>
      <c r="C893" s="82" t="str">
        <f t="shared" si="527"/>
        <v>VC24DT+3</v>
      </c>
      <c r="D893" s="82" t="str">
        <f t="shared" si="528"/>
        <v>VC24DT+4</v>
      </c>
      <c r="E893" s="29" t="s">
        <v>32</v>
      </c>
      <c r="F893" s="84">
        <v>24</v>
      </c>
      <c r="G893" s="84"/>
      <c r="H893" s="92" t="s">
        <v>6326</v>
      </c>
      <c r="I893" s="83" t="s">
        <v>6327</v>
      </c>
      <c r="J893" s="83" t="s">
        <v>2893</v>
      </c>
      <c r="K893" s="83" t="str">
        <f t="shared" si="503"/>
        <v>VC24DT</v>
      </c>
      <c r="L893" s="83" t="s">
        <v>420</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c r="A894" s="82" t="str">
        <f t="shared" si="525"/>
        <v>VC25DT+1</v>
      </c>
      <c r="B894" s="82" t="str">
        <f t="shared" si="526"/>
        <v>VC25DT+2</v>
      </c>
      <c r="C894" s="82" t="str">
        <f t="shared" si="527"/>
        <v>VC25DT+3</v>
      </c>
      <c r="D894" s="82" t="str">
        <f t="shared" si="528"/>
        <v>VC25DT+4</v>
      </c>
      <c r="E894" s="29" t="s">
        <v>32</v>
      </c>
      <c r="F894" s="84">
        <v>25</v>
      </c>
      <c r="G894" s="84"/>
      <c r="H894" s="92" t="s">
        <v>6328</v>
      </c>
      <c r="I894" s="83" t="s">
        <v>6329</v>
      </c>
      <c r="J894" s="83" t="s">
        <v>6330</v>
      </c>
      <c r="K894" s="83" t="str">
        <f t="shared" si="503"/>
        <v>VC25DT</v>
      </c>
      <c r="L894" s="83" t="s">
        <v>5415</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c r="A895" s="227" t="str">
        <f t="shared" si="525"/>
        <v>VC26DT+1</v>
      </c>
      <c r="B895" s="227" t="str">
        <f t="shared" si="526"/>
        <v>VC26DT+2</v>
      </c>
      <c r="C895" s="227" t="str">
        <f t="shared" si="527"/>
        <v>VC26DT+3</v>
      </c>
      <c r="D895" s="227" t="str">
        <f t="shared" si="528"/>
        <v>VC26DT+4</v>
      </c>
      <c r="E895" s="29" t="s">
        <v>32</v>
      </c>
      <c r="F895" s="84">
        <v>26</v>
      </c>
      <c r="G895" s="84"/>
      <c r="H895" s="92" t="s">
        <v>6331</v>
      </c>
      <c r="I895" s="83" t="s">
        <v>6332</v>
      </c>
      <c r="J895" s="83" t="s">
        <v>6333</v>
      </c>
      <c r="K895" s="83" t="str">
        <f t="shared" si="503"/>
        <v>VC26DT</v>
      </c>
      <c r="L895" s="83" t="s">
        <v>6334</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1893</v>
      </c>
      <c r="AY895" s="289"/>
      <c r="AZ895" s="290"/>
      <c r="BA895" s="290"/>
      <c r="BB895" s="290"/>
      <c r="BC895" s="263"/>
      <c r="BD895" s="263"/>
      <c r="BE895" s="263"/>
      <c r="BF895" s="263"/>
      <c r="BG895" s="102">
        <f t="shared" si="524"/>
        <v>1270</v>
      </c>
    </row>
    <row r="896" spans="1:65" s="1" customFormat="1" ht="35.1" customHeight="1">
      <c r="A896" s="82" t="str">
        <f t="shared" si="525"/>
        <v>VC27DT+1</v>
      </c>
      <c r="B896" s="82" t="str">
        <f t="shared" si="526"/>
        <v>VC27DT+2</v>
      </c>
      <c r="C896" s="82" t="str">
        <f t="shared" si="527"/>
        <v>VC27DT+3</v>
      </c>
      <c r="D896" s="82" t="str">
        <f t="shared" si="528"/>
        <v>VC27DT+4</v>
      </c>
      <c r="E896" s="29" t="s">
        <v>32</v>
      </c>
      <c r="F896" s="84">
        <v>27</v>
      </c>
      <c r="G896" s="84"/>
      <c r="H896" s="92" t="s">
        <v>6335</v>
      </c>
      <c r="I896" s="83" t="s">
        <v>6336</v>
      </c>
      <c r="J896" s="83" t="s">
        <v>51</v>
      </c>
      <c r="K896" s="83" t="str">
        <f t="shared" si="503"/>
        <v>VC27DT</v>
      </c>
      <c r="L896" s="83" t="s">
        <v>420</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1893</v>
      </c>
      <c r="AY896" s="100"/>
      <c r="AZ896" s="101"/>
      <c r="BA896" s="101"/>
      <c r="BB896" s="101"/>
      <c r="BC896" s="96"/>
      <c r="BD896" s="96"/>
      <c r="BE896" s="96"/>
      <c r="BF896" s="96"/>
      <c r="BG896" s="102">
        <f t="shared" si="524"/>
        <v>670</v>
      </c>
    </row>
    <row r="897" spans="1:65" s="1" customFormat="1" ht="35.1" customHeight="1">
      <c r="A897" s="82" t="str">
        <f t="shared" si="525"/>
        <v>VC28DT+1</v>
      </c>
      <c r="B897" s="82" t="str">
        <f t="shared" si="526"/>
        <v>VC28DT+2</v>
      </c>
      <c r="C897" s="82" t="str">
        <f t="shared" si="527"/>
        <v>VC28DT+3</v>
      </c>
      <c r="D897" s="82" t="str">
        <f t="shared" si="528"/>
        <v>VC28DT+4</v>
      </c>
      <c r="E897" s="29" t="s">
        <v>32</v>
      </c>
      <c r="F897" s="84">
        <v>28</v>
      </c>
      <c r="G897" s="84"/>
      <c r="H897" s="92" t="s">
        <v>6337</v>
      </c>
      <c r="I897" s="83" t="s">
        <v>6338</v>
      </c>
      <c r="J897" s="83" t="s">
        <v>4533</v>
      </c>
      <c r="K897" s="83" t="str">
        <f t="shared" si="503"/>
        <v>VC28DT</v>
      </c>
      <c r="L897" s="83" t="s">
        <v>4304</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1893</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c r="A898" s="82" t="str">
        <f t="shared" si="525"/>
        <v>VC29DT+1</v>
      </c>
      <c r="B898" s="82" t="str">
        <f t="shared" si="526"/>
        <v>VC29DT+2</v>
      </c>
      <c r="C898" s="82" t="str">
        <f t="shared" si="527"/>
        <v>VC29DT+3</v>
      </c>
      <c r="D898" s="82" t="str">
        <f t="shared" si="528"/>
        <v>VC29DT+4</v>
      </c>
      <c r="E898" s="29" t="s">
        <v>32</v>
      </c>
      <c r="F898" s="84">
        <v>29</v>
      </c>
      <c r="G898" s="84"/>
      <c r="H898" s="92" t="s">
        <v>6339</v>
      </c>
      <c r="I898" s="83" t="s">
        <v>6340</v>
      </c>
      <c r="J898" s="83" t="s">
        <v>6341</v>
      </c>
      <c r="K898" s="83" t="str">
        <f t="shared" si="503"/>
        <v>VC29DT</v>
      </c>
      <c r="L898" s="83" t="s">
        <v>6342</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1893</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c r="A899" s="82" t="str">
        <f t="shared" si="525"/>
        <v>VC30DT+1</v>
      </c>
      <c r="B899" s="82" t="str">
        <f t="shared" si="526"/>
        <v>VC30DT+2</v>
      </c>
      <c r="C899" s="82" t="str">
        <f t="shared" si="527"/>
        <v>VC30DT+3</v>
      </c>
      <c r="D899" s="82" t="str">
        <f t="shared" si="528"/>
        <v>VC30DT+4</v>
      </c>
      <c r="E899" s="29" t="s">
        <v>32</v>
      </c>
      <c r="F899" s="84">
        <v>30</v>
      </c>
      <c r="G899" s="84"/>
      <c r="H899" s="92" t="s">
        <v>6343</v>
      </c>
      <c r="I899" s="83" t="s">
        <v>6344</v>
      </c>
      <c r="J899" s="83" t="s">
        <v>6345</v>
      </c>
      <c r="K899" s="83" t="str">
        <f t="shared" si="503"/>
        <v>VC30DT</v>
      </c>
      <c r="L899" s="83" t="s">
        <v>6346</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1893</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c r="A900" s="82" t="str">
        <f t="shared" si="525"/>
        <v>VC31DT+1</v>
      </c>
      <c r="B900" s="82" t="str">
        <f t="shared" si="526"/>
        <v>VC31DT+2</v>
      </c>
      <c r="C900" s="82" t="str">
        <f t="shared" si="527"/>
        <v>VC31DT+3</v>
      </c>
      <c r="D900" s="82" t="str">
        <f t="shared" si="528"/>
        <v>VC31DT+4</v>
      </c>
      <c r="E900" s="29" t="s">
        <v>32</v>
      </c>
      <c r="F900" s="84">
        <v>31</v>
      </c>
      <c r="G900" s="84"/>
      <c r="H900" s="92" t="s">
        <v>6347</v>
      </c>
      <c r="I900" s="83" t="s">
        <v>279</v>
      </c>
      <c r="J900" s="83" t="s">
        <v>4304</v>
      </c>
      <c r="K900" s="83" t="str">
        <f t="shared" si="503"/>
        <v>VC31DT</v>
      </c>
      <c r="L900" s="83" t="s">
        <v>244</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1893</v>
      </c>
      <c r="AY900" s="100"/>
      <c r="AZ900" s="101"/>
      <c r="BA900" s="101"/>
      <c r="BB900" s="101"/>
      <c r="BC900" s="96"/>
      <c r="BD900" s="96"/>
      <c r="BE900" s="96"/>
      <c r="BF900" s="96"/>
      <c r="BG900" s="102">
        <f t="shared" si="524"/>
        <v>1198</v>
      </c>
    </row>
    <row r="901" spans="1:65" s="326" customFormat="1" ht="35.1" customHeight="1">
      <c r="A901" s="269" t="str">
        <f t="shared" si="525"/>
        <v>CM+1</v>
      </c>
      <c r="B901" s="269" t="str">
        <f t="shared" si="526"/>
        <v>CM+2</v>
      </c>
      <c r="C901" s="269" t="str">
        <f t="shared" si="527"/>
        <v>CM+3</v>
      </c>
      <c r="D901" s="269" t="str">
        <f t="shared" si="528"/>
        <v>CM+4</v>
      </c>
      <c r="E901" s="270" t="s">
        <v>1893</v>
      </c>
      <c r="F901" s="197" t="s">
        <v>3880</v>
      </c>
      <c r="G901" s="197"/>
      <c r="H901" s="198" t="s">
        <v>1893</v>
      </c>
      <c r="I901" s="271" t="s">
        <v>6348</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1893</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c r="A902" s="82" t="str">
        <f t="shared" si="525"/>
        <v>CM1DT+1</v>
      </c>
      <c r="B902" s="82" t="str">
        <f t="shared" si="526"/>
        <v>CM1DT+2</v>
      </c>
      <c r="C902" s="82" t="str">
        <f t="shared" si="527"/>
        <v>CM1DT+3</v>
      </c>
      <c r="D902" s="82" t="str">
        <f t="shared" si="528"/>
        <v>CM1DT+4</v>
      </c>
      <c r="E902" s="18" t="s">
        <v>1893</v>
      </c>
      <c r="F902" s="84">
        <v>1</v>
      </c>
      <c r="G902" s="84"/>
      <c r="H902" s="55" t="s">
        <v>6349</v>
      </c>
      <c r="I902" s="83" t="s">
        <v>6350</v>
      </c>
      <c r="J902" s="83" t="s">
        <v>2076</v>
      </c>
      <c r="K902" s="83"/>
      <c r="L902" s="83" t="s">
        <v>6351</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1893</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c r="A903" s="82" t="str">
        <f t="shared" si="525"/>
        <v>CM1DT_D1+1</v>
      </c>
      <c r="B903" s="82" t="str">
        <f t="shared" si="526"/>
        <v>CM1DT_D1+2</v>
      </c>
      <c r="C903" s="82" t="str">
        <f t="shared" si="527"/>
        <v>CM1DT_D1+3</v>
      </c>
      <c r="D903" s="82" t="str">
        <f t="shared" si="528"/>
        <v>CM1DT_D1+4</v>
      </c>
      <c r="E903" s="18" t="s">
        <v>1893</v>
      </c>
      <c r="F903" s="84"/>
      <c r="G903" s="84"/>
      <c r="H903" s="327" t="s">
        <v>6352</v>
      </c>
      <c r="I903" s="83" t="s">
        <v>6353</v>
      </c>
      <c r="J903" s="83" t="s">
        <v>2076</v>
      </c>
      <c r="K903" s="83" t="str">
        <f t="shared" si="503"/>
        <v>CM1DT_D1</v>
      </c>
      <c r="L903" s="83" t="s">
        <v>6354</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1893</v>
      </c>
      <c r="AY903" s="100"/>
      <c r="AZ903" s="101"/>
      <c r="BA903" s="101"/>
      <c r="BB903" s="101"/>
      <c r="BC903" s="96"/>
      <c r="BD903" s="96"/>
      <c r="BE903" s="96"/>
      <c r="BF903" s="96"/>
      <c r="BG903" s="102">
        <f>AV903-AW903</f>
        <v>715</v>
      </c>
    </row>
    <row r="904" spans="1:65" s="1" customFormat="1" ht="35.1" customHeight="1">
      <c r="A904" s="82" t="str">
        <f t="shared" si="525"/>
        <v>CM1DT_D2+1</v>
      </c>
      <c r="B904" s="82" t="str">
        <f t="shared" si="526"/>
        <v>CM1DT_D2+2</v>
      </c>
      <c r="C904" s="82" t="str">
        <f t="shared" si="527"/>
        <v>CM1DT_D2+3</v>
      </c>
      <c r="D904" s="82" t="str">
        <f t="shared" si="528"/>
        <v>CM1DT_D2+4</v>
      </c>
      <c r="E904" s="18" t="s">
        <v>1893</v>
      </c>
      <c r="F904" s="84"/>
      <c r="G904" s="84"/>
      <c r="H904" s="327" t="s">
        <v>6355</v>
      </c>
      <c r="I904" s="83" t="s">
        <v>6356</v>
      </c>
      <c r="J904" s="83" t="s">
        <v>6357</v>
      </c>
      <c r="K904" s="83" t="str">
        <f t="shared" si="503"/>
        <v>CM1DT_D2</v>
      </c>
      <c r="L904" s="83" t="s">
        <v>6358</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1893</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c r="A905" s="82" t="str">
        <f t="shared" si="525"/>
        <v>CM1DT_D3+1</v>
      </c>
      <c r="B905" s="82" t="str">
        <f t="shared" si="526"/>
        <v>CM1DT_D3+2</v>
      </c>
      <c r="C905" s="82" t="str">
        <f t="shared" si="527"/>
        <v>CM1DT_D3+3</v>
      </c>
      <c r="D905" s="82" t="str">
        <f t="shared" si="528"/>
        <v>CM1DT_D3+4</v>
      </c>
      <c r="E905" s="18" t="s">
        <v>1893</v>
      </c>
      <c r="F905" s="84"/>
      <c r="G905" s="84"/>
      <c r="H905" s="327" t="s">
        <v>6359</v>
      </c>
      <c r="I905" s="83" t="s">
        <v>6360</v>
      </c>
      <c r="J905" s="83" t="s">
        <v>6361</v>
      </c>
      <c r="K905" s="83" t="str">
        <f t="shared" si="503"/>
        <v>CM1DT_D3</v>
      </c>
      <c r="L905" s="83" t="s">
        <v>6351</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1893</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c r="A906" s="82" t="str">
        <f t="shared" si="525"/>
        <v>CM2DT+1</v>
      </c>
      <c r="B906" s="82" t="str">
        <f t="shared" si="526"/>
        <v>CM2DT+2</v>
      </c>
      <c r="C906" s="82" t="str">
        <f t="shared" si="527"/>
        <v>CM2DT+3</v>
      </c>
      <c r="D906" s="82" t="str">
        <f t="shared" si="528"/>
        <v>CM2DT+4</v>
      </c>
      <c r="E906" s="18" t="s">
        <v>1893</v>
      </c>
      <c r="F906" s="84">
        <v>2</v>
      </c>
      <c r="G906" s="84"/>
      <c r="H906" s="55" t="s">
        <v>6362</v>
      </c>
      <c r="I906" s="83" t="s">
        <v>6363</v>
      </c>
      <c r="J906" s="83" t="s">
        <v>4253</v>
      </c>
      <c r="K906" s="83"/>
      <c r="L906" s="83" t="s">
        <v>6364</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1893</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c r="A907" s="18"/>
      <c r="B907" s="18"/>
      <c r="C907" s="18"/>
      <c r="D907" s="18"/>
      <c r="E907" s="18" t="s">
        <v>1893</v>
      </c>
      <c r="F907" s="84"/>
      <c r="G907" s="84"/>
      <c r="H907" s="55" t="s">
        <v>6365</v>
      </c>
      <c r="I907" s="83" t="s">
        <v>6366</v>
      </c>
      <c r="J907" s="83" t="s">
        <v>4253</v>
      </c>
      <c r="K907" s="83" t="str">
        <f t="shared" si="503"/>
        <v>CM2DT_D1</v>
      </c>
      <c r="L907" s="83" t="s">
        <v>6367</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c r="A908" s="18"/>
      <c r="B908" s="18"/>
      <c r="C908" s="18"/>
      <c r="D908" s="18"/>
      <c r="E908" s="18" t="s">
        <v>1893</v>
      </c>
      <c r="F908" s="84"/>
      <c r="G908" s="84"/>
      <c r="H908" s="55" t="s">
        <v>6368</v>
      </c>
      <c r="I908" s="83" t="s">
        <v>6369</v>
      </c>
      <c r="J908" s="83" t="s">
        <v>6370</v>
      </c>
      <c r="K908" s="83" t="str">
        <f>H908</f>
        <v>CM2DT_D2</v>
      </c>
      <c r="L908" s="83" t="s">
        <v>6364</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21" t="s">
        <v>6371</v>
      </c>
      <c r="AH908" s="421"/>
      <c r="AI908" s="421"/>
      <c r="AJ908" s="421"/>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c r="A909" s="18"/>
      <c r="B909" s="18"/>
      <c r="C909" s="18"/>
      <c r="D909" s="18"/>
      <c r="E909" s="18" t="s">
        <v>1893</v>
      </c>
      <c r="F909" s="84">
        <v>3</v>
      </c>
      <c r="G909" s="84"/>
      <c r="H909" s="55" t="s">
        <v>6372</v>
      </c>
      <c r="I909" s="83" t="s">
        <v>6373</v>
      </c>
      <c r="J909" s="83" t="s">
        <v>4253</v>
      </c>
      <c r="K909" s="83"/>
      <c r="L909" s="83" t="s">
        <v>2033</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c r="A910" s="18"/>
      <c r="B910" s="18"/>
      <c r="C910" s="18"/>
      <c r="D910" s="18"/>
      <c r="E910" s="18" t="s">
        <v>1893</v>
      </c>
      <c r="F910" s="84"/>
      <c r="G910" s="84"/>
      <c r="H910" s="55" t="s">
        <v>6374</v>
      </c>
      <c r="I910" s="83" t="s">
        <v>6375</v>
      </c>
      <c r="J910" s="83" t="s">
        <v>4253</v>
      </c>
      <c r="K910" s="83" t="str">
        <f>H910</f>
        <v>CM3DT_D1</v>
      </c>
      <c r="L910" s="83" t="s">
        <v>6376</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c r="A911" s="18"/>
      <c r="B911" s="18"/>
      <c r="C911" s="18"/>
      <c r="D911" s="18"/>
      <c r="E911" s="18" t="s">
        <v>1893</v>
      </c>
      <c r="F911" s="84"/>
      <c r="G911" s="84"/>
      <c r="H911" s="55" t="s">
        <v>6377</v>
      </c>
      <c r="I911" s="83" t="s">
        <v>6378</v>
      </c>
      <c r="J911" s="83" t="s">
        <v>6379</v>
      </c>
      <c r="K911" s="83" t="str">
        <f>H911</f>
        <v>CM3DT_D2</v>
      </c>
      <c r="L911" s="83" t="s">
        <v>2033</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c r="A912" s="18"/>
      <c r="B912" s="18"/>
      <c r="C912" s="18"/>
      <c r="D912" s="18"/>
      <c r="E912" s="18" t="s">
        <v>1893</v>
      </c>
      <c r="F912" s="339">
        <v>4</v>
      </c>
      <c r="G912" s="339"/>
      <c r="H912" s="215" t="s">
        <v>6380</v>
      </c>
      <c r="I912" s="340" t="s">
        <v>6381</v>
      </c>
      <c r="J912" s="340" t="s">
        <v>4253</v>
      </c>
      <c r="K912" s="83" t="str">
        <f>H912</f>
        <v>CM4DT</v>
      </c>
      <c r="L912" s="340" t="s">
        <v>6382</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c r="AG914" s="422" t="s">
        <v>4199</v>
      </c>
      <c r="AH914" s="422"/>
      <c r="AI914" s="422"/>
      <c r="AJ914" s="422"/>
      <c r="AK914" s="422"/>
      <c r="AL914" s="422"/>
      <c r="AM914" s="422"/>
      <c r="AN914" s="422"/>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A5" sqref="A5"/>
      <selection pane="topRight" activeCell="A5" sqref="A5"/>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10" t="s">
        <v>343</v>
      </c>
      <c r="H2" s="410"/>
      <c r="I2" s="410"/>
      <c r="J2" s="410"/>
      <c r="K2" s="410"/>
      <c r="L2" s="410"/>
      <c r="M2" s="431"/>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0"/>
      <c r="AM2" s="410"/>
      <c r="AN2" s="410"/>
      <c r="AO2" s="410"/>
      <c r="AP2" s="410"/>
      <c r="AQ2" s="410"/>
      <c r="AR2" s="410"/>
      <c r="AS2" s="410"/>
      <c r="AT2" s="410"/>
      <c r="AU2" s="410"/>
      <c r="AV2" s="410"/>
      <c r="AW2" s="20"/>
      <c r="AX2" s="20"/>
    </row>
    <row r="3" spans="1:52" ht="16.5" customHeight="1">
      <c r="G3" s="410" t="s">
        <v>344</v>
      </c>
      <c r="H3" s="410"/>
      <c r="I3" s="410"/>
      <c r="J3" s="410"/>
      <c r="K3" s="410"/>
      <c r="L3" s="410"/>
      <c r="M3" s="431"/>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c r="AT3" s="410"/>
      <c r="AU3" s="410"/>
      <c r="AV3" s="410"/>
      <c r="AW3" s="20"/>
      <c r="AX3" s="20"/>
    </row>
    <row r="4" spans="1:52" ht="36" customHeight="1">
      <c r="G4" s="411" t="s">
        <v>0</v>
      </c>
      <c r="H4" s="411"/>
      <c r="I4" s="411"/>
      <c r="J4" s="411"/>
      <c r="K4" s="411"/>
      <c r="L4" s="411"/>
      <c r="M4" s="432"/>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411"/>
      <c r="AP4" s="411"/>
      <c r="AQ4" s="411"/>
      <c r="AR4" s="411"/>
      <c r="AS4" s="411"/>
      <c r="AT4" s="411"/>
      <c r="AU4" s="411"/>
      <c r="AV4" s="411"/>
      <c r="AW4" s="28"/>
      <c r="AX4" s="28"/>
    </row>
    <row r="5" spans="1:52" ht="13.5" customHeight="1">
      <c r="I5" s="433"/>
      <c r="J5" s="433"/>
      <c r="K5" s="433"/>
      <c r="L5" s="433"/>
      <c r="M5" s="434"/>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52" ht="21.75" hidden="1" customHeight="1">
      <c r="M6" s="123"/>
      <c r="AX6" s="128" t="s">
        <v>1</v>
      </c>
    </row>
    <row r="7" spans="1:52" s="52" customFormat="1" ht="62.25" customHeight="1">
      <c r="G7" s="419" t="s">
        <v>2</v>
      </c>
      <c r="H7" s="436" t="s">
        <v>3</v>
      </c>
      <c r="I7" s="417" t="s">
        <v>4</v>
      </c>
      <c r="J7" s="436" t="s">
        <v>5</v>
      </c>
      <c r="K7" s="129"/>
      <c r="L7" s="439" t="s">
        <v>7</v>
      </c>
      <c r="M7" s="441" t="s">
        <v>8</v>
      </c>
      <c r="N7" s="442"/>
      <c r="O7" s="442"/>
      <c r="P7" s="442"/>
      <c r="Q7" s="129"/>
      <c r="R7" s="130"/>
      <c r="S7" s="130"/>
      <c r="T7" s="130"/>
      <c r="U7" s="130"/>
      <c r="V7" s="442" t="s">
        <v>9</v>
      </c>
      <c r="W7" s="439"/>
      <c r="X7" s="439"/>
      <c r="Y7" s="439"/>
      <c r="Z7" s="442" t="s">
        <v>10</v>
      </c>
      <c r="AA7" s="439"/>
      <c r="AB7" s="439"/>
      <c r="AC7" s="439"/>
      <c r="AD7" s="442" t="s">
        <v>11</v>
      </c>
      <c r="AE7" s="442"/>
      <c r="AF7" s="442"/>
      <c r="AG7" s="442"/>
      <c r="AH7" s="442" t="s">
        <v>12</v>
      </c>
      <c r="AI7" s="439"/>
      <c r="AJ7" s="439"/>
      <c r="AK7" s="439"/>
      <c r="AL7" s="449" t="s">
        <v>13</v>
      </c>
      <c r="AM7" s="87"/>
      <c r="AN7" s="423" t="s">
        <v>345</v>
      </c>
      <c r="AO7" s="443" t="s">
        <v>346</v>
      </c>
      <c r="AP7" s="444"/>
      <c r="AQ7" s="444"/>
      <c r="AR7" s="436"/>
      <c r="AS7" s="443" t="s">
        <v>347</v>
      </c>
      <c r="AT7" s="444"/>
      <c r="AU7" s="444"/>
      <c r="AV7" s="436"/>
      <c r="AW7" s="445" t="s">
        <v>6</v>
      </c>
      <c r="AX7" s="419" t="s">
        <v>18</v>
      </c>
      <c r="AY7" s="50"/>
      <c r="AZ7" s="131"/>
    </row>
    <row r="8" spans="1:52" s="52" customFormat="1" ht="43.5" customHeight="1">
      <c r="G8" s="435"/>
      <c r="H8" s="437"/>
      <c r="I8" s="438"/>
      <c r="J8" s="437"/>
      <c r="K8" s="132"/>
      <c r="L8" s="440"/>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50"/>
      <c r="AM8" s="133"/>
      <c r="AN8" s="451"/>
      <c r="AO8" s="132" t="s">
        <v>19</v>
      </c>
      <c r="AP8" s="134" t="s">
        <v>20</v>
      </c>
      <c r="AQ8" s="134" t="s">
        <v>21</v>
      </c>
      <c r="AR8" s="134" t="s">
        <v>22</v>
      </c>
      <c r="AS8" s="132" t="s">
        <v>19</v>
      </c>
      <c r="AT8" s="134" t="s">
        <v>20</v>
      </c>
      <c r="AU8" s="134" t="s">
        <v>21</v>
      </c>
      <c r="AV8" s="134" t="s">
        <v>22</v>
      </c>
      <c r="AW8" s="446"/>
      <c r="AX8" s="420"/>
      <c r="AY8" s="136"/>
      <c r="AZ8" s="129" t="s">
        <v>348</v>
      </c>
    </row>
    <row r="9" spans="1:52" s="66" customFormat="1">
      <c r="A9" s="52"/>
      <c r="B9" s="52"/>
      <c r="C9" s="52"/>
      <c r="D9" s="52"/>
      <c r="E9" s="52"/>
      <c r="F9" s="66" t="s">
        <v>349</v>
      </c>
      <c r="G9" s="137" t="s">
        <v>350</v>
      </c>
      <c r="H9" s="138" t="s">
        <v>349</v>
      </c>
      <c r="I9" s="139" t="s">
        <v>351</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349</v>
      </c>
      <c r="AY9" s="147"/>
      <c r="AZ9" s="148"/>
    </row>
    <row r="10" spans="1:52" s="52" customFormat="1">
      <c r="F10" s="52" t="s">
        <v>349</v>
      </c>
      <c r="G10" s="149">
        <v>1</v>
      </c>
      <c r="H10" s="149" t="s">
        <v>352</v>
      </c>
      <c r="I10" s="55" t="s">
        <v>353</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349</v>
      </c>
      <c r="AY10" s="158"/>
      <c r="AZ10" s="159"/>
    </row>
    <row r="11" spans="1:52" s="52" customFormat="1" ht="31.5">
      <c r="A11" s="52" t="str">
        <f>H11&amp;"+1"</f>
        <v>BH1NT_D1+1</v>
      </c>
      <c r="B11" s="52" t="str">
        <f>H11&amp;"+2"</f>
        <v>BH1NT_D1+2</v>
      </c>
      <c r="C11" s="52" t="str">
        <f>H11&amp;"+3"</f>
        <v>BH1NT_D1+3</v>
      </c>
      <c r="D11" s="52" t="str">
        <f>H11&amp;"+4"</f>
        <v>BH1NT_D1+4</v>
      </c>
      <c r="F11" s="52" t="s">
        <v>349</v>
      </c>
      <c r="G11" s="149"/>
      <c r="H11" s="149" t="s">
        <v>354</v>
      </c>
      <c r="I11" s="55" t="s">
        <v>355</v>
      </c>
      <c r="J11" s="150" t="s">
        <v>356</v>
      </c>
      <c r="K11" s="150"/>
      <c r="L11" s="160"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349</v>
      </c>
      <c r="AY11" s="163"/>
      <c r="AZ11" s="65">
        <v>900</v>
      </c>
    </row>
    <row r="12" spans="1:52" s="52" customFormat="1">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49"/>
      <c r="H12" s="149" t="s">
        <v>358</v>
      </c>
      <c r="I12" s="55" t="s">
        <v>359</v>
      </c>
      <c r="J12" s="164" t="s">
        <v>360</v>
      </c>
      <c r="K12" s="164"/>
      <c r="L12" s="160"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3" customFormat="1" ht="31.5">
      <c r="A13" s="52" t="str">
        <f t="shared" si="1"/>
        <v>BH1NT_D3+1</v>
      </c>
      <c r="B13" s="52" t="str">
        <f t="shared" si="2"/>
        <v>BH1NT_D3+2</v>
      </c>
      <c r="C13" s="52" t="str">
        <f t="shared" si="3"/>
        <v>BH1NT_D3+3</v>
      </c>
      <c r="D13" s="52" t="str">
        <f t="shared" si="4"/>
        <v>BH1NT_D3+4</v>
      </c>
      <c r="F13" s="52" t="s">
        <v>349</v>
      </c>
      <c r="G13" s="149"/>
      <c r="H13" s="149" t="s">
        <v>362</v>
      </c>
      <c r="I13" s="55" t="s">
        <v>363</v>
      </c>
      <c r="J13" s="164" t="s">
        <v>364</v>
      </c>
      <c r="K13" s="164"/>
      <c r="L13" s="151"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3" customFormat="1" ht="47.25">
      <c r="A14" s="52" t="str">
        <f t="shared" si="1"/>
        <v>BH2NT+1</v>
      </c>
      <c r="B14" s="52" t="str">
        <f t="shared" si="2"/>
        <v>BH2NT+2</v>
      </c>
      <c r="C14" s="52" t="str">
        <f t="shared" si="3"/>
        <v>BH2NT+3</v>
      </c>
      <c r="D14" s="52" t="str">
        <f t="shared" si="4"/>
        <v>BH2NT+4</v>
      </c>
      <c r="F14" s="52" t="s">
        <v>349</v>
      </c>
      <c r="G14" s="149">
        <v>2</v>
      </c>
      <c r="H14" s="149" t="s">
        <v>366</v>
      </c>
      <c r="I14" s="55" t="s">
        <v>367</v>
      </c>
      <c r="J14" s="164" t="s">
        <v>368</v>
      </c>
      <c r="K14" s="164"/>
      <c r="L14" s="160"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5" customFormat="1">
      <c r="A15" s="52" t="str">
        <f t="shared" si="1"/>
        <v>LT+1</v>
      </c>
      <c r="B15" s="52" t="str">
        <f t="shared" si="2"/>
        <v>LT+2</v>
      </c>
      <c r="C15" s="52" t="str">
        <f t="shared" si="3"/>
        <v>LT+3</v>
      </c>
      <c r="D15" s="52" t="str">
        <f t="shared" si="4"/>
        <v>LT+4</v>
      </c>
      <c r="E15" s="123"/>
      <c r="F15" s="165" t="s">
        <v>370</v>
      </c>
      <c r="G15" s="166" t="s">
        <v>31</v>
      </c>
      <c r="H15" s="41" t="s">
        <v>370</v>
      </c>
      <c r="I15" s="167"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370</v>
      </c>
      <c r="AY15" s="78"/>
      <c r="AZ15" s="79"/>
    </row>
    <row r="16" spans="1:52" s="123" customFormat="1" ht="31.5">
      <c r="A16" s="52" t="str">
        <f t="shared" si="1"/>
        <v>LT1NT1+1</v>
      </c>
      <c r="B16" s="52" t="str">
        <f t="shared" si="2"/>
        <v>LT1NT1+2</v>
      </c>
      <c r="C16" s="52" t="str">
        <f t="shared" si="3"/>
        <v>LT1NT1+3</v>
      </c>
      <c r="D16" s="52" t="str">
        <f t="shared" si="4"/>
        <v>LT1NT1+4</v>
      </c>
      <c r="F16" s="123"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370</v>
      </c>
      <c r="AY16" s="64"/>
      <c r="AZ16" s="65"/>
    </row>
    <row r="17" spans="1:188" s="123" customFormat="1" ht="47.25">
      <c r="A17" s="52" t="str">
        <f t="shared" si="1"/>
        <v>LT1NT1_D1+1</v>
      </c>
      <c r="B17" s="52" t="str">
        <f t="shared" si="2"/>
        <v>LT1NT1_D1+2</v>
      </c>
      <c r="C17" s="52" t="str">
        <f t="shared" si="3"/>
        <v>LT1NT1_D1+3</v>
      </c>
      <c r="D17" s="52" t="str">
        <f t="shared" si="4"/>
        <v>LT1NT1_D1+4</v>
      </c>
      <c r="F17" s="123"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370</v>
      </c>
      <c r="AY17" s="64"/>
      <c r="AZ17" s="65">
        <v>1260</v>
      </c>
    </row>
    <row r="18" spans="1:188" s="123" customFormat="1" ht="34.5" customHeight="1">
      <c r="A18" s="52" t="str">
        <f t="shared" si="1"/>
        <v>LT1NT1_D2+1</v>
      </c>
      <c r="B18" s="52" t="str">
        <f t="shared" si="2"/>
        <v>LT1NT1_D2+2</v>
      </c>
      <c r="C18" s="52" t="str">
        <f t="shared" si="3"/>
        <v>LT1NT1_D2+3</v>
      </c>
      <c r="D18" s="52" t="str">
        <f t="shared" si="4"/>
        <v>LT1NT1_D2+4</v>
      </c>
      <c r="F18" s="123"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370</v>
      </c>
      <c r="AY18" s="163"/>
      <c r="AZ18" s="65">
        <v>1260</v>
      </c>
    </row>
    <row r="19" spans="1:188" s="123" customFormat="1" ht="25.5" customHeight="1">
      <c r="A19" s="52" t="str">
        <f t="shared" si="1"/>
        <v>LT1NT1_D3+1</v>
      </c>
      <c r="B19" s="52" t="str">
        <f t="shared" si="2"/>
        <v>LT1NT1_D3+2</v>
      </c>
      <c r="C19" s="52" t="str">
        <f t="shared" si="3"/>
        <v>LT1NT1_D3+3</v>
      </c>
      <c r="D19" s="52" t="str">
        <f t="shared" si="4"/>
        <v>LT1NT1_D3+4</v>
      </c>
      <c r="F19" s="123"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370</v>
      </c>
      <c r="AY19" s="64"/>
      <c r="AZ19" s="65">
        <v>1080</v>
      </c>
    </row>
    <row r="20" spans="1:188" s="123" customFormat="1" ht="31.5">
      <c r="A20" s="52" t="str">
        <f t="shared" si="1"/>
        <v>LT1NT1_D4+1</v>
      </c>
      <c r="B20" s="52" t="str">
        <f t="shared" si="2"/>
        <v>LT1NT1_D4+2</v>
      </c>
      <c r="C20" s="52" t="str">
        <f t="shared" si="3"/>
        <v>LT1NT1_D4+3</v>
      </c>
      <c r="D20" s="52" t="str">
        <f t="shared" si="4"/>
        <v>LT1NT1_D4+4</v>
      </c>
      <c r="F20" s="123"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370</v>
      </c>
      <c r="AY20" s="64"/>
      <c r="AZ20" s="65">
        <v>1080</v>
      </c>
    </row>
    <row r="21" spans="1:188" s="123" customFormat="1" ht="31.5">
      <c r="A21" s="52" t="str">
        <f t="shared" si="1"/>
        <v>LT1NT1_D5+1</v>
      </c>
      <c r="B21" s="52" t="str">
        <f t="shared" si="2"/>
        <v>LT1NT1_D5+2</v>
      </c>
      <c r="C21" s="52" t="str">
        <f t="shared" si="3"/>
        <v>LT1NT1_D5+3</v>
      </c>
      <c r="D21" s="52" t="str">
        <f t="shared" si="4"/>
        <v>LT1NT1_D5+4</v>
      </c>
      <c r="F21" s="123"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370</v>
      </c>
      <c r="AY21" s="64"/>
      <c r="AZ21" s="65">
        <v>1080</v>
      </c>
    </row>
    <row r="22" spans="1:188" s="123" customFormat="1" ht="31.5">
      <c r="A22" s="52" t="str">
        <f t="shared" si="1"/>
        <v>LT1NT1_D6+1</v>
      </c>
      <c r="B22" s="52" t="str">
        <f t="shared" si="2"/>
        <v>LT1NT1_D6+2</v>
      </c>
      <c r="C22" s="52" t="str">
        <f t="shared" si="3"/>
        <v>LT1NT1_D6+3</v>
      </c>
      <c r="D22" s="52" t="str">
        <f t="shared" si="4"/>
        <v>LT1NT1_D6+4</v>
      </c>
      <c r="F22" s="123"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370</v>
      </c>
      <c r="AY22" s="64"/>
      <c r="AZ22" s="65">
        <v>1080</v>
      </c>
    </row>
    <row r="23" spans="1:188" s="123" customFormat="1" ht="20.100000000000001" customHeight="1">
      <c r="A23" s="54" t="str">
        <f t="shared" si="1"/>
        <v>LT1NT1_D7+1</v>
      </c>
      <c r="B23" s="55" t="str">
        <f t="shared" si="2"/>
        <v>LT1NT1_D7+2</v>
      </c>
      <c r="C23" s="170" t="str">
        <f t="shared" si="3"/>
        <v>LT1NT1_D7+3</v>
      </c>
      <c r="D23" s="63" t="str">
        <f t="shared" si="4"/>
        <v>LT1NT1_D7+4</v>
      </c>
      <c r="E23" s="163"/>
      <c r="F23" s="123" t="s">
        <v>370</v>
      </c>
      <c r="G23" s="171"/>
      <c r="H23" s="171" t="s">
        <v>395</v>
      </c>
      <c r="I23" s="55" t="s">
        <v>396</v>
      </c>
      <c r="J23" s="171" t="s">
        <v>394</v>
      </c>
      <c r="K23" s="171"/>
      <c r="L23" s="123"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370</v>
      </c>
      <c r="AZ23" s="123">
        <v>1080</v>
      </c>
      <c r="GB23" s="54"/>
      <c r="GC23" s="55"/>
      <c r="GD23" s="170"/>
      <c r="GE23" s="63"/>
      <c r="GF23" s="163"/>
    </row>
    <row r="24" spans="1:188" s="123" customFormat="1" ht="31.5">
      <c r="A24" s="52" t="str">
        <f t="shared" si="1"/>
        <v>LT1NT1_D8+1</v>
      </c>
      <c r="B24" s="52" t="str">
        <f t="shared" si="2"/>
        <v>LT1NT1_D8+2</v>
      </c>
      <c r="C24" s="52" t="str">
        <f t="shared" si="3"/>
        <v>LT1NT1_D8+3</v>
      </c>
      <c r="D24" s="52" t="str">
        <f t="shared" si="4"/>
        <v>LT1NT1_D8+4</v>
      </c>
      <c r="F24" s="123"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370</v>
      </c>
      <c r="AY24" s="64"/>
      <c r="AZ24" s="65">
        <v>1080</v>
      </c>
    </row>
    <row r="25" spans="1:188" s="123" customFormat="1" ht="31.5">
      <c r="A25" s="52" t="str">
        <f t="shared" si="1"/>
        <v>LT1NT1_D9+1</v>
      </c>
      <c r="B25" s="52" t="str">
        <f t="shared" si="2"/>
        <v>LT1NT1_D9+2</v>
      </c>
      <c r="C25" s="52" t="str">
        <f t="shared" si="3"/>
        <v>LT1NT1_D9+3</v>
      </c>
      <c r="D25" s="52" t="str">
        <f t="shared" si="4"/>
        <v>LT1NT1_D9+4</v>
      </c>
      <c r="F25" s="123"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370</v>
      </c>
      <c r="AY25" s="64"/>
      <c r="AZ25" s="65">
        <v>1080</v>
      </c>
    </row>
    <row r="26" spans="1:188" s="123" customFormat="1" ht="34.5" customHeight="1">
      <c r="A26" s="52" t="str">
        <f t="shared" si="1"/>
        <v>LT1NT1_D10+1</v>
      </c>
      <c r="B26" s="52" t="str">
        <f t="shared" si="2"/>
        <v>LT1NT1_D10+2</v>
      </c>
      <c r="C26" s="52" t="str">
        <f t="shared" si="3"/>
        <v>LT1NT1_D10+3</v>
      </c>
      <c r="D26" s="52" t="str">
        <f t="shared" si="4"/>
        <v>LT1NT1_D10+4</v>
      </c>
      <c r="F26" s="123"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370</v>
      </c>
      <c r="AY26" s="173"/>
      <c r="AZ26" s="174">
        <v>1080</v>
      </c>
    </row>
    <row r="27" spans="1:188" s="123" customFormat="1" ht="47.25">
      <c r="A27" s="52" t="str">
        <f t="shared" si="1"/>
        <v>LT1NT1_D11+1</v>
      </c>
      <c r="B27" s="52" t="str">
        <f t="shared" si="2"/>
        <v>LT1NT1_D11+2</v>
      </c>
      <c r="C27" s="52" t="str">
        <f t="shared" si="3"/>
        <v>LT1NT1_D11+3</v>
      </c>
      <c r="D27" s="52" t="str">
        <f t="shared" si="4"/>
        <v>LT1NT1_D11+4</v>
      </c>
      <c r="F27" s="123"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370</v>
      </c>
      <c r="AY27" s="64"/>
      <c r="AZ27" s="65">
        <v>1080</v>
      </c>
    </row>
    <row r="28" spans="1:188" s="123" customFormat="1" ht="58.5" customHeight="1">
      <c r="A28" s="52" t="str">
        <f t="shared" si="1"/>
        <v>LT1NT1_D12+1</v>
      </c>
      <c r="B28" s="52" t="str">
        <f t="shared" si="2"/>
        <v>LT1NT1_D12+2</v>
      </c>
      <c r="C28" s="52" t="str">
        <f t="shared" si="3"/>
        <v>LT1NT1_D12+3</v>
      </c>
      <c r="D28" s="52" t="str">
        <f t="shared" si="4"/>
        <v>LT1NT1_D12+4</v>
      </c>
      <c r="F28" s="123"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370</v>
      </c>
      <c r="AY28" s="64"/>
      <c r="AZ28" s="65">
        <v>1080</v>
      </c>
    </row>
    <row r="29" spans="1:188" s="123" customFormat="1" ht="31.5">
      <c r="A29" s="52" t="str">
        <f t="shared" si="1"/>
        <v>LT2NT2+1</v>
      </c>
      <c r="B29" s="52" t="str">
        <f t="shared" si="2"/>
        <v>LT2NT2+2</v>
      </c>
      <c r="C29" s="52" t="str">
        <f t="shared" si="3"/>
        <v>LT2NT2+3</v>
      </c>
      <c r="D29" s="52" t="str">
        <f t="shared" si="4"/>
        <v>LT2NT2+4</v>
      </c>
      <c r="F29" s="123"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370</v>
      </c>
      <c r="AY29" s="64"/>
      <c r="AZ29" s="65">
        <v>780</v>
      </c>
    </row>
    <row r="30" spans="1:188" s="123" customFormat="1" ht="31.5">
      <c r="A30" s="52" t="str">
        <f t="shared" si="1"/>
        <v>LT3NT1+1</v>
      </c>
      <c r="B30" s="52" t="str">
        <f t="shared" si="2"/>
        <v>LT3NT1+2</v>
      </c>
      <c r="C30" s="52" t="str">
        <f t="shared" si="3"/>
        <v>LT3NT1+3</v>
      </c>
      <c r="D30" s="52" t="str">
        <f t="shared" si="4"/>
        <v>LT3NT1+4</v>
      </c>
      <c r="F30" s="123"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370</v>
      </c>
      <c r="AY30" s="64"/>
      <c r="AZ30" s="65">
        <v>960</v>
      </c>
    </row>
    <row r="31" spans="1:188" s="123" customFormat="1">
      <c r="A31" s="52" t="str">
        <f t="shared" si="1"/>
        <v>LT4NT2+1</v>
      </c>
      <c r="B31" s="52" t="str">
        <f t="shared" si="2"/>
        <v>LT4NT2+2</v>
      </c>
      <c r="C31" s="52" t="str">
        <f t="shared" si="3"/>
        <v>LT4NT2+3</v>
      </c>
      <c r="D31" s="52" t="str">
        <f t="shared" si="4"/>
        <v>LT4NT2+4</v>
      </c>
      <c r="F31" s="123"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370</v>
      </c>
      <c r="AY31" s="64"/>
      <c r="AZ31" s="65"/>
    </row>
    <row r="32" spans="1:188" s="123" customFormat="1" ht="20.100000000000001" customHeight="1">
      <c r="A32" s="52" t="str">
        <f t="shared" si="1"/>
        <v>LT4NT2_D1+1</v>
      </c>
      <c r="B32" s="52" t="str">
        <f t="shared" si="2"/>
        <v>LT4NT2_D1+2</v>
      </c>
      <c r="C32" s="52" t="str">
        <f t="shared" si="3"/>
        <v>LT4NT2_D1+3</v>
      </c>
      <c r="D32" s="52" t="str">
        <f t="shared" si="4"/>
        <v>LT4NT2_D1+4</v>
      </c>
      <c r="F32" s="123"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370</v>
      </c>
      <c r="AY32" s="176"/>
      <c r="AZ32" s="174">
        <v>1080</v>
      </c>
    </row>
    <row r="33" spans="1:52" s="123" customFormat="1" ht="39" customHeight="1">
      <c r="A33" s="52" t="str">
        <f t="shared" si="1"/>
        <v>LT4NT2_D2+1</v>
      </c>
      <c r="B33" s="52" t="str">
        <f t="shared" si="2"/>
        <v>LT4NT2_D2+2</v>
      </c>
      <c r="C33" s="52" t="str">
        <f t="shared" si="3"/>
        <v>LT4NT2_D2+3</v>
      </c>
      <c r="D33" s="52" t="str">
        <f t="shared" si="4"/>
        <v>LT4NT2_D2+4</v>
      </c>
      <c r="F33" s="123"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370</v>
      </c>
      <c r="AY33" s="176"/>
      <c r="AZ33" s="174">
        <v>1080</v>
      </c>
    </row>
    <row r="34" spans="1:52" s="123" customFormat="1">
      <c r="A34" s="52" t="str">
        <f t="shared" si="1"/>
        <v>LT5NT1+1</v>
      </c>
      <c r="B34" s="52" t="str">
        <f t="shared" si="2"/>
        <v>LT5NT1+2</v>
      </c>
      <c r="C34" s="52" t="str">
        <f t="shared" si="3"/>
        <v>LT5NT1+3</v>
      </c>
      <c r="D34" s="52" t="str">
        <f t="shared" si="4"/>
        <v>LT5NT1+4</v>
      </c>
      <c r="F34" s="123"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370</v>
      </c>
      <c r="AY34" s="64"/>
      <c r="AZ34" s="65"/>
    </row>
    <row r="35" spans="1:52" s="123" customFormat="1" ht="31.5">
      <c r="A35" s="52" t="str">
        <f t="shared" si="1"/>
        <v>LT5NT1_D1+1</v>
      </c>
      <c r="B35" s="52" t="str">
        <f t="shared" si="2"/>
        <v>LT5NT1_D1+2</v>
      </c>
      <c r="C35" s="52" t="str">
        <f t="shared" si="3"/>
        <v>LT5NT1_D1+3</v>
      </c>
      <c r="D35" s="52" t="str">
        <f t="shared" si="4"/>
        <v>LT5NT1_D1+4</v>
      </c>
      <c r="F35" s="123"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370</v>
      </c>
      <c r="AY35" s="64"/>
      <c r="AZ35" s="65">
        <v>960</v>
      </c>
    </row>
    <row r="36" spans="1:52" s="123" customFormat="1" ht="31.5">
      <c r="A36" s="52" t="str">
        <f t="shared" si="1"/>
        <v>LT5NT1_D2+1</v>
      </c>
      <c r="B36" s="52" t="str">
        <f t="shared" si="2"/>
        <v>LT5NT1_D2+2</v>
      </c>
      <c r="C36" s="52" t="str">
        <f t="shared" si="3"/>
        <v>LT5NT1_D2+3</v>
      </c>
      <c r="D36" s="52" t="str">
        <f t="shared" si="4"/>
        <v>LT5NT1_D2+4</v>
      </c>
      <c r="F36" s="123"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370</v>
      </c>
      <c r="AY36" s="64"/>
      <c r="AZ36" s="65">
        <v>960</v>
      </c>
    </row>
    <row r="37" spans="1:52" s="123" customFormat="1" ht="31.5">
      <c r="A37" s="52" t="str">
        <f t="shared" si="1"/>
        <v>LT5NT1_D3+1</v>
      </c>
      <c r="B37" s="52" t="str">
        <f t="shared" si="2"/>
        <v>LT5NT1_D3+2</v>
      </c>
      <c r="C37" s="52" t="str">
        <f t="shared" si="3"/>
        <v>LT5NT1_D3+3</v>
      </c>
      <c r="D37" s="52" t="str">
        <f t="shared" si="4"/>
        <v>LT5NT1_D3+4</v>
      </c>
      <c r="F37" s="123"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370</v>
      </c>
      <c r="AY37" s="64"/>
      <c r="AZ37" s="65">
        <v>780</v>
      </c>
    </row>
    <row r="38" spans="1:52" s="123" customFormat="1" ht="31.5">
      <c r="A38" s="52" t="str">
        <f t="shared" si="1"/>
        <v>LT5NT1_D4+1</v>
      </c>
      <c r="B38" s="52" t="str">
        <f t="shared" si="2"/>
        <v>LT5NT1_D4+2</v>
      </c>
      <c r="C38" s="52" t="str">
        <f t="shared" si="3"/>
        <v>LT5NT1_D4+3</v>
      </c>
      <c r="D38" s="52" t="str">
        <f t="shared" si="4"/>
        <v>LT5NT1_D4+4</v>
      </c>
      <c r="F38" s="123"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370</v>
      </c>
      <c r="AY38" s="64"/>
      <c r="AZ38" s="65">
        <v>780</v>
      </c>
    </row>
    <row r="39" spans="1:52" s="123" customFormat="1" ht="31.5">
      <c r="A39" s="52" t="str">
        <f t="shared" si="1"/>
        <v>LT5NT1_D5+1</v>
      </c>
      <c r="B39" s="52" t="str">
        <f t="shared" si="2"/>
        <v>LT5NT1_D5+2</v>
      </c>
      <c r="C39" s="52" t="str">
        <f t="shared" si="3"/>
        <v>LT5NT1_D5+3</v>
      </c>
      <c r="D39" s="52" t="str">
        <f t="shared" si="4"/>
        <v>LT5NT1_D5+4</v>
      </c>
      <c r="F39" s="123"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370</v>
      </c>
      <c r="AY39" s="64"/>
      <c r="AZ39" s="65">
        <v>780</v>
      </c>
    </row>
    <row r="40" spans="1:52" s="123" customFormat="1" ht="31.5">
      <c r="A40" s="52" t="str">
        <f t="shared" si="1"/>
        <v>LT5NT1_D6+1</v>
      </c>
      <c r="B40" s="52" t="str">
        <f t="shared" si="2"/>
        <v>LT5NT1_D6+2</v>
      </c>
      <c r="C40" s="52" t="str">
        <f t="shared" si="3"/>
        <v>LT5NT1_D6+3</v>
      </c>
      <c r="D40" s="52" t="str">
        <f t="shared" si="4"/>
        <v>LT5NT1_D6+4</v>
      </c>
      <c r="F40" s="123"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370</v>
      </c>
      <c r="AY40" s="64"/>
      <c r="AZ40" s="65">
        <v>780</v>
      </c>
    </row>
    <row r="41" spans="1:52" s="123" customFormat="1" ht="31.5">
      <c r="A41" s="52" t="str">
        <f t="shared" si="1"/>
        <v>LT6NT1+1</v>
      </c>
      <c r="B41" s="52" t="str">
        <f t="shared" si="2"/>
        <v>LT6NT1+2</v>
      </c>
      <c r="C41" s="52" t="str">
        <f t="shared" si="3"/>
        <v>LT6NT1+3</v>
      </c>
      <c r="D41" s="52" t="str">
        <f t="shared" si="4"/>
        <v>LT6NT1+4</v>
      </c>
      <c r="F41" s="123"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370</v>
      </c>
      <c r="AY41" s="64"/>
      <c r="AZ41" s="65">
        <v>780</v>
      </c>
    </row>
    <row r="42" spans="1:52" s="123" customFormat="1" ht="31.5">
      <c r="A42" s="52" t="str">
        <f t="shared" si="1"/>
        <v>LT7NT+1</v>
      </c>
      <c r="B42" s="52" t="str">
        <f t="shared" si="2"/>
        <v>LT7NT+2</v>
      </c>
      <c r="C42" s="52" t="str">
        <f t="shared" si="3"/>
        <v>LT7NT+3</v>
      </c>
      <c r="D42" s="52" t="str">
        <f t="shared" si="4"/>
        <v>LT7NT+4</v>
      </c>
      <c r="F42" s="123"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370</v>
      </c>
      <c r="AY42" s="64"/>
      <c r="AZ42" s="65">
        <v>1080</v>
      </c>
    </row>
    <row r="43" spans="1:52" s="123" customFormat="1" ht="78.75">
      <c r="A43" s="52" t="str">
        <f t="shared" si="1"/>
        <v>LT8NT+1</v>
      </c>
      <c r="B43" s="52" t="str">
        <f t="shared" si="2"/>
        <v>LT8NT+2</v>
      </c>
      <c r="C43" s="52" t="str">
        <f t="shared" si="3"/>
        <v>LT8NT+3</v>
      </c>
      <c r="D43" s="52" t="str">
        <f t="shared" si="4"/>
        <v>LT8NT+4</v>
      </c>
      <c r="F43" s="123"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370</v>
      </c>
      <c r="AY43" s="64"/>
      <c r="AZ43" s="65">
        <v>960</v>
      </c>
    </row>
    <row r="44" spans="1:52" s="123" customFormat="1" ht="31.5" customHeight="1">
      <c r="A44" s="52" t="str">
        <f t="shared" si="1"/>
        <v>LT9NT2+1</v>
      </c>
      <c r="B44" s="52" t="str">
        <f t="shared" si="2"/>
        <v>LT9NT2+2</v>
      </c>
      <c r="C44" s="52" t="str">
        <f t="shared" si="3"/>
        <v>LT9NT2+3</v>
      </c>
      <c r="D44" s="52" t="str">
        <f t="shared" si="4"/>
        <v>LT9NT2+4</v>
      </c>
      <c r="F44" s="123"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370</v>
      </c>
      <c r="AY44" s="64"/>
      <c r="AZ44" s="65">
        <v>1080</v>
      </c>
    </row>
    <row r="45" spans="1:52" s="123" customFormat="1" ht="36.75" customHeight="1">
      <c r="A45" s="52" t="str">
        <f t="shared" si="1"/>
        <v>LT10NT2+1</v>
      </c>
      <c r="B45" s="52" t="str">
        <f t="shared" si="2"/>
        <v>LT10NT2+2</v>
      </c>
      <c r="C45" s="52" t="str">
        <f t="shared" si="3"/>
        <v>LT10NT2+3</v>
      </c>
      <c r="D45" s="52" t="str">
        <f t="shared" si="4"/>
        <v>LT10NT2+4</v>
      </c>
      <c r="F45" s="123"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370</v>
      </c>
      <c r="AY45" s="163"/>
      <c r="AZ45" s="65">
        <v>780</v>
      </c>
    </row>
    <row r="46" spans="1:52" s="123" customFormat="1">
      <c r="A46" s="52" t="str">
        <f t="shared" si="1"/>
        <v>LT11NT2+1</v>
      </c>
      <c r="B46" s="52" t="str">
        <f t="shared" si="2"/>
        <v>LT11NT2+2</v>
      </c>
      <c r="C46" s="52" t="str">
        <f t="shared" si="3"/>
        <v>LT11NT2+3</v>
      </c>
      <c r="D46" s="52" t="str">
        <f t="shared" si="4"/>
        <v>LT11NT2+4</v>
      </c>
      <c r="F46" s="123"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370</v>
      </c>
      <c r="AY46" s="64"/>
      <c r="AZ46" s="65"/>
    </row>
    <row r="47" spans="1:52" s="123" customFormat="1" ht="63">
      <c r="A47" s="52" t="str">
        <f t="shared" si="1"/>
        <v>LT11NT2_D1+1</v>
      </c>
      <c r="B47" s="52" t="str">
        <f t="shared" si="2"/>
        <v>LT11NT2_D1+2</v>
      </c>
      <c r="C47" s="52" t="str">
        <f t="shared" si="3"/>
        <v>LT11NT2_D1+3</v>
      </c>
      <c r="D47" s="52" t="str">
        <f t="shared" si="4"/>
        <v>LT11NT2_D1+4</v>
      </c>
      <c r="F47" s="123"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370</v>
      </c>
      <c r="AY47" s="64"/>
      <c r="AZ47" s="65">
        <v>1080</v>
      </c>
    </row>
    <row r="48" spans="1:52" s="123" customFormat="1" ht="110.25">
      <c r="A48" s="52" t="str">
        <f t="shared" si="1"/>
        <v>LT11NT2_D2+1</v>
      </c>
      <c r="B48" s="52" t="str">
        <f t="shared" si="2"/>
        <v>LT11NT2_D2+2</v>
      </c>
      <c r="C48" s="52" t="str">
        <f t="shared" si="3"/>
        <v>LT11NT2_D2+3</v>
      </c>
      <c r="D48" s="52" t="str">
        <f t="shared" si="4"/>
        <v>LT11NT2_D2+4</v>
      </c>
      <c r="F48" s="123"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370</v>
      </c>
      <c r="AY48" s="64"/>
      <c r="AZ48" s="65">
        <v>720</v>
      </c>
    </row>
    <row r="49" spans="1:52" s="123" customFormat="1" ht="43.5" customHeight="1">
      <c r="A49" s="52" t="str">
        <f t="shared" si="1"/>
        <v>LT12NT2+1</v>
      </c>
      <c r="B49" s="52" t="str">
        <f t="shared" si="2"/>
        <v>LT12NT2+2</v>
      </c>
      <c r="C49" s="52" t="str">
        <f t="shared" si="3"/>
        <v>LT12NT2+3</v>
      </c>
      <c r="D49" s="52" t="str">
        <f t="shared" si="4"/>
        <v>LT12NT2+4</v>
      </c>
      <c r="F49" s="123"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370</v>
      </c>
      <c r="AY49" s="64"/>
      <c r="AZ49" s="65"/>
    </row>
    <row r="50" spans="1:52" s="123" customFormat="1" ht="43.5" customHeight="1">
      <c r="A50" s="52" t="str">
        <f t="shared" si="1"/>
        <v>LT12NT2_D1+1</v>
      </c>
      <c r="B50" s="52" t="str">
        <f t="shared" si="2"/>
        <v>LT12NT2_D1+2</v>
      </c>
      <c r="C50" s="52" t="str">
        <f t="shared" si="3"/>
        <v>LT12NT2_D1+3</v>
      </c>
      <c r="D50" s="52" t="str">
        <f t="shared" si="4"/>
        <v>LT12NT2_D1+4</v>
      </c>
      <c r="F50" s="123"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370</v>
      </c>
      <c r="AY50" s="64"/>
      <c r="AZ50" s="65">
        <v>960</v>
      </c>
    </row>
    <row r="51" spans="1:52" s="123" customFormat="1" ht="47.25">
      <c r="A51" s="52" t="str">
        <f t="shared" si="1"/>
        <v>LT12NT2_D2+1</v>
      </c>
      <c r="B51" s="52" t="str">
        <f t="shared" si="2"/>
        <v>LT12NT2_D2+2</v>
      </c>
      <c r="C51" s="52" t="str">
        <f t="shared" si="3"/>
        <v>LT12NT2_D2+3</v>
      </c>
      <c r="D51" s="52" t="str">
        <f t="shared" si="4"/>
        <v>LT12NT2_D2+4</v>
      </c>
      <c r="F51" s="123"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370</v>
      </c>
      <c r="AY51" s="64"/>
      <c r="AZ51" s="65">
        <v>960</v>
      </c>
    </row>
    <row r="52" spans="1:52" s="123" customFormat="1" ht="47.25">
      <c r="A52" s="52" t="str">
        <f t="shared" si="1"/>
        <v>LT12NT2_D3+1</v>
      </c>
      <c r="B52" s="52" t="str">
        <f t="shared" si="2"/>
        <v>LT12NT2_D3+2</v>
      </c>
      <c r="C52" s="52" t="str">
        <f t="shared" si="3"/>
        <v>LT12NT2_D3+3</v>
      </c>
      <c r="D52" s="52" t="str">
        <f t="shared" si="4"/>
        <v>LT12NT2_D3+4</v>
      </c>
      <c r="F52" s="123"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370</v>
      </c>
      <c r="AY52" s="64"/>
      <c r="AZ52" s="65">
        <v>960</v>
      </c>
    </row>
    <row r="53" spans="1:52" s="123" customFormat="1" ht="47.25">
      <c r="A53" s="52" t="str">
        <f t="shared" si="1"/>
        <v>LT12NT2_D4+1</v>
      </c>
      <c r="B53" s="52" t="str">
        <f t="shared" si="2"/>
        <v>LT12NT2_D4+2</v>
      </c>
      <c r="C53" s="52" t="str">
        <f t="shared" si="3"/>
        <v>LT12NT2_D4+3</v>
      </c>
      <c r="D53" s="52" t="str">
        <f t="shared" si="4"/>
        <v>LT12NT2_D4+4</v>
      </c>
      <c r="F53" s="123"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370</v>
      </c>
      <c r="AY53" s="64"/>
      <c r="AZ53" s="65">
        <v>780</v>
      </c>
    </row>
    <row r="54" spans="1:52" s="123" customFormat="1">
      <c r="A54" s="52" t="str">
        <f t="shared" si="1"/>
        <v>LT13NT2+1</v>
      </c>
      <c r="B54" s="52" t="str">
        <f t="shared" si="2"/>
        <v>LT13NT2+2</v>
      </c>
      <c r="C54" s="52" t="str">
        <f t="shared" si="3"/>
        <v>LT13NT2+3</v>
      </c>
      <c r="D54" s="52" t="str">
        <f t="shared" si="4"/>
        <v>LT13NT2+4</v>
      </c>
      <c r="F54" s="123"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370</v>
      </c>
      <c r="AY54" s="64"/>
      <c r="AZ54" s="65"/>
    </row>
    <row r="55" spans="1:52" s="123" customFormat="1" ht="44.25" customHeight="1">
      <c r="A55" s="52" t="str">
        <f t="shared" si="1"/>
        <v>LT13NT2_D1+1</v>
      </c>
      <c r="B55" s="52" t="str">
        <f t="shared" si="2"/>
        <v>LT13NT2_D1+2</v>
      </c>
      <c r="C55" s="52" t="str">
        <f t="shared" si="3"/>
        <v>LT13NT2_D1+3</v>
      </c>
      <c r="D55" s="52" t="str">
        <f t="shared" si="4"/>
        <v>LT13NT2_D1+4</v>
      </c>
      <c r="F55" s="123"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370</v>
      </c>
      <c r="AY55" s="64"/>
      <c r="AZ55" s="65">
        <v>960</v>
      </c>
    </row>
    <row r="56" spans="1:52" s="123" customFormat="1" ht="39" customHeight="1">
      <c r="A56" s="52" t="str">
        <f t="shared" si="1"/>
        <v>LT13NT2_D2+1</v>
      </c>
      <c r="B56" s="52" t="str">
        <f t="shared" si="2"/>
        <v>LT13NT2_D2+2</v>
      </c>
      <c r="C56" s="52" t="str">
        <f t="shared" si="3"/>
        <v>LT13NT2_D2+3</v>
      </c>
      <c r="D56" s="52" t="str">
        <f t="shared" si="4"/>
        <v>LT13NT2_D2+4</v>
      </c>
      <c r="F56" s="123"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370</v>
      </c>
      <c r="AY56" s="64"/>
      <c r="AZ56" s="65">
        <v>780</v>
      </c>
    </row>
    <row r="57" spans="1:52" s="123" customFormat="1" ht="31.5">
      <c r="A57" s="52" t="str">
        <f t="shared" si="1"/>
        <v>LT14NT1+1</v>
      </c>
      <c r="B57" s="52" t="str">
        <f t="shared" si="2"/>
        <v>LT14NT1+2</v>
      </c>
      <c r="C57" s="52" t="str">
        <f t="shared" si="3"/>
        <v>LT14NT1+3</v>
      </c>
      <c r="D57" s="52" t="str">
        <f t="shared" si="4"/>
        <v>LT14NT1+4</v>
      </c>
      <c r="F57" s="123"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370</v>
      </c>
      <c r="AY57" s="64"/>
      <c r="AZ57" s="65">
        <v>780</v>
      </c>
    </row>
    <row r="58" spans="1:52" s="123" customFormat="1" ht="47.25">
      <c r="A58" s="52" t="str">
        <f t="shared" si="1"/>
        <v>LT15NT+1</v>
      </c>
      <c r="B58" s="52" t="str">
        <f t="shared" si="2"/>
        <v>LT15NT+2</v>
      </c>
      <c r="C58" s="52" t="str">
        <f t="shared" si="3"/>
        <v>LT15NT+3</v>
      </c>
      <c r="D58" s="52" t="str">
        <f t="shared" si="4"/>
        <v>LT15NT+4</v>
      </c>
      <c r="F58" s="123"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370</v>
      </c>
      <c r="AY58" s="64"/>
      <c r="AZ58" s="65">
        <v>1080</v>
      </c>
    </row>
    <row r="59" spans="1:52" s="123" customFormat="1" ht="20.100000000000001" customHeight="1">
      <c r="A59" s="52" t="str">
        <f t="shared" si="1"/>
        <v>LT16NT2+1</v>
      </c>
      <c r="B59" s="52" t="str">
        <f t="shared" si="2"/>
        <v>LT16NT2+2</v>
      </c>
      <c r="C59" s="52" t="str">
        <f t="shared" si="3"/>
        <v>LT16NT2+3</v>
      </c>
      <c r="D59" s="52" t="str">
        <f t="shared" si="4"/>
        <v>LT16NT2+4</v>
      </c>
      <c r="F59" s="123"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370</v>
      </c>
      <c r="AY59" s="163"/>
      <c r="AZ59" s="65">
        <v>960</v>
      </c>
    </row>
    <row r="60" spans="1:52" s="123" customFormat="1" ht="30.75" customHeight="1">
      <c r="A60" s="52" t="str">
        <f t="shared" si="1"/>
        <v>LT17NT2+1</v>
      </c>
      <c r="B60" s="52" t="str">
        <f t="shared" si="2"/>
        <v>LT17NT2+2</v>
      </c>
      <c r="C60" s="52" t="str">
        <f t="shared" si="3"/>
        <v>LT17NT2+3</v>
      </c>
      <c r="D60" s="52" t="str">
        <f t="shared" si="4"/>
        <v>LT17NT2+4</v>
      </c>
      <c r="F60" s="123"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370</v>
      </c>
      <c r="AY60" s="163"/>
      <c r="AZ60" s="65">
        <v>1080</v>
      </c>
    </row>
    <row r="61" spans="1:52" s="123" customFormat="1" ht="47.25">
      <c r="A61" s="52" t="str">
        <f t="shared" si="1"/>
        <v>LT18NT2+1</v>
      </c>
      <c r="B61" s="52" t="str">
        <f t="shared" si="2"/>
        <v>LT18NT2+2</v>
      </c>
      <c r="C61" s="52" t="str">
        <f t="shared" si="3"/>
        <v>LT18NT2+3</v>
      </c>
      <c r="D61" s="52" t="str">
        <f t="shared" si="4"/>
        <v>LT18NT2+4</v>
      </c>
      <c r="F61" s="123"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370</v>
      </c>
      <c r="AY61" s="64"/>
      <c r="AZ61" s="65">
        <v>1080</v>
      </c>
    </row>
    <row r="62" spans="1:52" s="123" customFormat="1" ht="31.5">
      <c r="A62" s="52" t="str">
        <f t="shared" si="1"/>
        <v>LT19NT2+1</v>
      </c>
      <c r="B62" s="52" t="str">
        <f t="shared" si="2"/>
        <v>LT19NT2+2</v>
      </c>
      <c r="C62" s="52" t="str">
        <f t="shared" si="3"/>
        <v>LT19NT2+3</v>
      </c>
      <c r="D62" s="52" t="str">
        <f t="shared" si="4"/>
        <v>LT19NT2+4</v>
      </c>
      <c r="F62" s="123"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370</v>
      </c>
      <c r="AY62" s="64"/>
      <c r="AZ62" s="65">
        <v>780</v>
      </c>
    </row>
    <row r="63" spans="1:52" s="123" customFormat="1" ht="47.25">
      <c r="A63" s="52" t="str">
        <f t="shared" si="1"/>
        <v>LT20NT2+1</v>
      </c>
      <c r="B63" s="52" t="str">
        <f t="shared" si="2"/>
        <v>LT20NT2+2</v>
      </c>
      <c r="C63" s="52" t="str">
        <f t="shared" si="3"/>
        <v>LT20NT2+3</v>
      </c>
      <c r="D63" s="52" t="str">
        <f t="shared" si="4"/>
        <v>LT20NT2+4</v>
      </c>
      <c r="F63" s="123"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370</v>
      </c>
      <c r="AY63" s="64"/>
      <c r="AZ63" s="65">
        <v>960</v>
      </c>
    </row>
    <row r="64" spans="1:52" s="123" customFormat="1" ht="31.5">
      <c r="A64" s="52" t="str">
        <f t="shared" si="1"/>
        <v>LT21NT+1</v>
      </c>
      <c r="B64" s="52" t="str">
        <f t="shared" si="2"/>
        <v>LT21NT+2</v>
      </c>
      <c r="C64" s="52" t="str">
        <f t="shared" si="3"/>
        <v>LT21NT+3</v>
      </c>
      <c r="D64" s="52" t="str">
        <f t="shared" si="4"/>
        <v>LT21NT+4</v>
      </c>
      <c r="F64" s="123"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370</v>
      </c>
      <c r="AY64" s="64"/>
      <c r="AZ64" s="65">
        <v>540</v>
      </c>
    </row>
    <row r="65" spans="1:52" s="123" customFormat="1" ht="31.5">
      <c r="A65" s="52" t="str">
        <f t="shared" si="1"/>
        <v>LT22NT2+1</v>
      </c>
      <c r="B65" s="52" t="str">
        <f t="shared" si="2"/>
        <v>LT22NT2+2</v>
      </c>
      <c r="C65" s="52" t="str">
        <f t="shared" si="3"/>
        <v>LT22NT2+3</v>
      </c>
      <c r="D65" s="52" t="str">
        <f t="shared" si="4"/>
        <v>LT22NT2+4</v>
      </c>
      <c r="F65" s="123"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370</v>
      </c>
      <c r="AY65" s="64"/>
      <c r="AZ65" s="65">
        <v>1080</v>
      </c>
    </row>
    <row r="66" spans="1:52" s="123" customFormat="1" ht="57" customHeight="1">
      <c r="A66" s="52" t="str">
        <f t="shared" si="1"/>
        <v>LT23NT2+1</v>
      </c>
      <c r="B66" s="52" t="str">
        <f t="shared" si="2"/>
        <v>LT23NT2+2</v>
      </c>
      <c r="C66" s="52" t="str">
        <f t="shared" si="3"/>
        <v>LT23NT2+3</v>
      </c>
      <c r="D66" s="52" t="str">
        <f t="shared" si="4"/>
        <v>LT23NT2+4</v>
      </c>
      <c r="F66" s="123"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370</v>
      </c>
      <c r="AY66" s="163"/>
      <c r="AZ66" s="65">
        <v>1080</v>
      </c>
    </row>
    <row r="67" spans="1:52" s="123" customFormat="1" ht="39" customHeight="1">
      <c r="A67" s="52" t="str">
        <f t="shared" si="1"/>
        <v>LT24NT+1</v>
      </c>
      <c r="B67" s="52" t="str">
        <f t="shared" si="2"/>
        <v>LT24NT+2</v>
      </c>
      <c r="C67" s="52" t="str">
        <f t="shared" si="3"/>
        <v>LT24NT+3</v>
      </c>
      <c r="D67" s="52" t="str">
        <f t="shared" si="4"/>
        <v>LT24NT+4</v>
      </c>
      <c r="F67" s="123"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370</v>
      </c>
      <c r="AY67" s="163"/>
      <c r="AZ67" s="65">
        <v>780</v>
      </c>
    </row>
    <row r="68" spans="1:52" s="123" customFormat="1" ht="42.75" customHeight="1">
      <c r="A68" s="52" t="str">
        <f t="shared" si="1"/>
        <v>LT25NT+1</v>
      </c>
      <c r="B68" s="52" t="str">
        <f t="shared" si="2"/>
        <v>LT25NT+2</v>
      </c>
      <c r="C68" s="52" t="str">
        <f t="shared" si="3"/>
        <v>LT25NT+3</v>
      </c>
      <c r="D68" s="52" t="str">
        <f t="shared" si="4"/>
        <v>LT25NT+4</v>
      </c>
      <c r="F68" s="123"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370</v>
      </c>
      <c r="AY68" s="163"/>
      <c r="AZ68" s="65">
        <v>780</v>
      </c>
    </row>
    <row r="69" spans="1:52" s="123" customFormat="1" ht="20.100000000000001" customHeight="1">
      <c r="A69" s="52" t="str">
        <f t="shared" si="1"/>
        <v>LT26NT2+1</v>
      </c>
      <c r="B69" s="52" t="str">
        <f t="shared" si="2"/>
        <v>LT26NT2+2</v>
      </c>
      <c r="C69" s="52" t="str">
        <f t="shared" si="3"/>
        <v>LT26NT2+3</v>
      </c>
      <c r="D69" s="52" t="str">
        <f t="shared" si="4"/>
        <v>LT26NT2+4</v>
      </c>
      <c r="F69" s="123"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370</v>
      </c>
      <c r="AY69" s="64"/>
      <c r="AZ69" s="65">
        <v>1080</v>
      </c>
    </row>
    <row r="70" spans="1:52" s="123" customFormat="1" ht="46.5" customHeight="1">
      <c r="A70" s="52" t="str">
        <f t="shared" si="1"/>
        <v>LT27NT2+1</v>
      </c>
      <c r="B70" s="52" t="str">
        <f t="shared" si="2"/>
        <v>LT27NT2+2</v>
      </c>
      <c r="C70" s="52" t="str">
        <f t="shared" si="3"/>
        <v>LT27NT2+3</v>
      </c>
      <c r="D70" s="52" t="str">
        <f t="shared" si="4"/>
        <v>LT27NT2+4</v>
      </c>
      <c r="F70" s="123"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370</v>
      </c>
      <c r="AY70" s="163"/>
      <c r="AZ70" s="65">
        <v>1080</v>
      </c>
    </row>
    <row r="71" spans="1:52" s="123" customFormat="1" ht="50.1" customHeight="1">
      <c r="A71" s="52" t="str">
        <f t="shared" si="1"/>
        <v>LT28NT2+1</v>
      </c>
      <c r="B71" s="52" t="str">
        <f t="shared" si="2"/>
        <v>LT28NT2+2</v>
      </c>
      <c r="C71" s="52" t="str">
        <f t="shared" si="3"/>
        <v>LT28NT2+3</v>
      </c>
      <c r="D71" s="52" t="str">
        <f t="shared" si="4"/>
        <v>LT28NT2+4</v>
      </c>
      <c r="F71" s="123"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370</v>
      </c>
      <c r="AY71" s="163"/>
      <c r="AZ71" s="65">
        <v>1080</v>
      </c>
    </row>
    <row r="72" spans="1:52" s="123" customFormat="1" ht="50.1" customHeight="1">
      <c r="A72" s="52" t="str">
        <f t="shared" si="1"/>
        <v>LT29NT2+1</v>
      </c>
      <c r="B72" s="52" t="str">
        <f t="shared" si="2"/>
        <v>LT29NT2+2</v>
      </c>
      <c r="C72" s="52" t="str">
        <f t="shared" si="3"/>
        <v>LT29NT2+3</v>
      </c>
      <c r="D72" s="52" t="str">
        <f t="shared" si="4"/>
        <v>LT29NT2+4</v>
      </c>
      <c r="F72" s="123"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370</v>
      </c>
      <c r="AY72" s="64"/>
      <c r="AZ72" s="65">
        <v>1080</v>
      </c>
    </row>
    <row r="73" spans="1:52" s="123" customFormat="1" ht="50.1" customHeight="1">
      <c r="A73" s="52" t="str">
        <f t="shared" si="1"/>
        <v>LT30NT2+1</v>
      </c>
      <c r="B73" s="52" t="str">
        <f t="shared" si="2"/>
        <v>LT30NT2+2</v>
      </c>
      <c r="C73" s="52" t="str">
        <f t="shared" si="3"/>
        <v>LT30NT2+3</v>
      </c>
      <c r="D73" s="52" t="str">
        <f t="shared" si="4"/>
        <v>LT30NT2+4</v>
      </c>
      <c r="F73" s="123"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370</v>
      </c>
      <c r="AY73" s="64"/>
      <c r="AZ73" s="65">
        <v>1080</v>
      </c>
    </row>
    <row r="74" spans="1:52" s="123" customFormat="1" ht="39.950000000000003" customHeight="1">
      <c r="A74" s="52" t="str">
        <f t="shared" si="1"/>
        <v>LT31NT2+1</v>
      </c>
      <c r="B74" s="52" t="str">
        <f t="shared" si="2"/>
        <v>LT31NT2+2</v>
      </c>
      <c r="C74" s="52" t="str">
        <f t="shared" si="3"/>
        <v>LT31NT2+3</v>
      </c>
      <c r="D74" s="52" t="str">
        <f t="shared" si="4"/>
        <v>LT31NT2+4</v>
      </c>
      <c r="F74" s="123" t="s">
        <v>370</v>
      </c>
      <c r="G74" s="54">
        <v>31</v>
      </c>
      <c r="H74" s="54" t="s">
        <v>559</v>
      </c>
      <c r="I74" s="55" t="s">
        <v>560</v>
      </c>
      <c r="J74" s="55" t="s">
        <v>561</v>
      </c>
      <c r="K74" s="55"/>
      <c r="L74" s="86"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370</v>
      </c>
      <c r="AY74" s="64"/>
      <c r="AZ74" s="65">
        <v>1080</v>
      </c>
    </row>
    <row r="75" spans="1:52" s="123" customFormat="1" ht="50.1" customHeight="1">
      <c r="A75" s="52" t="str">
        <f t="shared" si="1"/>
        <v>LT32NT+1</v>
      </c>
      <c r="B75" s="52" t="str">
        <f t="shared" si="2"/>
        <v>LT32NT+2</v>
      </c>
      <c r="C75" s="52" t="str">
        <f t="shared" si="3"/>
        <v>LT32NT+3</v>
      </c>
      <c r="D75" s="52" t="str">
        <f t="shared" si="4"/>
        <v>LT32NT+4</v>
      </c>
      <c r="F75" s="123"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370</v>
      </c>
      <c r="AY75" s="64"/>
      <c r="AZ75" s="65">
        <v>960</v>
      </c>
    </row>
    <row r="76" spans="1:52" s="123" customFormat="1" ht="55.5" customHeight="1">
      <c r="A76" s="52" t="str">
        <f t="shared" ref="A76:A139" si="16">H76&amp;"+1"</f>
        <v>LT33NT+1</v>
      </c>
      <c r="B76" s="52" t="str">
        <f t="shared" ref="B76:B139" si="17">H76&amp;"+2"</f>
        <v>LT33NT+2</v>
      </c>
      <c r="C76" s="52" t="str">
        <f t="shared" ref="C76:C139" si="18">H76&amp;"+3"</f>
        <v>LT33NT+3</v>
      </c>
      <c r="D76" s="52" t="str">
        <f t="shared" ref="D76:D139" si="19">H76&amp;"+4"</f>
        <v>LT33NT+4</v>
      </c>
      <c r="F76" s="123"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370</v>
      </c>
      <c r="AY76" s="64"/>
      <c r="AZ76" s="65">
        <v>1800</v>
      </c>
    </row>
    <row r="77" spans="1:52" s="123" customFormat="1" ht="55.5" customHeight="1">
      <c r="A77" s="52" t="str">
        <f t="shared" si="16"/>
        <v>LT34NT+1</v>
      </c>
      <c r="B77" s="52" t="str">
        <f t="shared" si="17"/>
        <v>LT34NT+2</v>
      </c>
      <c r="C77" s="52" t="str">
        <f t="shared" si="18"/>
        <v>LT34NT+3</v>
      </c>
      <c r="D77" s="52" t="str">
        <f t="shared" si="19"/>
        <v>LT34NT+4</v>
      </c>
      <c r="F77" s="123"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370</v>
      </c>
      <c r="AY77" s="64"/>
      <c r="AZ77" s="65">
        <v>960</v>
      </c>
    </row>
    <row r="78" spans="1:52" s="123" customFormat="1" ht="31.5">
      <c r="A78" s="52" t="str">
        <f t="shared" si="16"/>
        <v>LT35NT+1</v>
      </c>
      <c r="B78" s="52" t="str">
        <f t="shared" si="17"/>
        <v>LT35NT+2</v>
      </c>
      <c r="C78" s="52" t="str">
        <f t="shared" si="18"/>
        <v>LT35NT+3</v>
      </c>
      <c r="D78" s="52" t="str">
        <f t="shared" si="19"/>
        <v>LT35NT+4</v>
      </c>
      <c r="F78" s="123" t="s">
        <v>370</v>
      </c>
      <c r="G78" s="54">
        <v>35</v>
      </c>
      <c r="H78" s="54" t="s">
        <v>571</v>
      </c>
      <c r="I78" s="55" t="s">
        <v>572</v>
      </c>
      <c r="J78" s="86" t="s">
        <v>573</v>
      </c>
      <c r="K78" s="86"/>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370</v>
      </c>
      <c r="AY78" s="64"/>
      <c r="AZ78" s="65">
        <v>720</v>
      </c>
    </row>
    <row r="79" spans="1:52" s="123" customFormat="1" ht="31.5">
      <c r="A79" s="52" t="str">
        <f t="shared" si="16"/>
        <v>LT36NT+1</v>
      </c>
      <c r="B79" s="52" t="str">
        <f t="shared" si="17"/>
        <v>LT36NT+2</v>
      </c>
      <c r="C79" s="52" t="str">
        <f t="shared" si="18"/>
        <v>LT36NT+3</v>
      </c>
      <c r="D79" s="52" t="str">
        <f t="shared" si="19"/>
        <v>LT36NT+4</v>
      </c>
      <c r="F79" s="123"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370</v>
      </c>
      <c r="AY79" s="64"/>
      <c r="AZ79" s="65">
        <v>600</v>
      </c>
    </row>
    <row r="80" spans="1:52" s="123" customFormat="1" ht="55.5" customHeight="1">
      <c r="A80" s="52" t="str">
        <f t="shared" si="16"/>
        <v>LT37NT+1</v>
      </c>
      <c r="B80" s="52" t="str">
        <f t="shared" si="17"/>
        <v>LT37NT+2</v>
      </c>
      <c r="C80" s="52" t="str">
        <f t="shared" si="18"/>
        <v>LT37NT+3</v>
      </c>
      <c r="D80" s="52" t="str">
        <f t="shared" si="19"/>
        <v>LT37NT+4</v>
      </c>
      <c r="F80" s="123"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370</v>
      </c>
      <c r="AY80" s="64"/>
      <c r="AZ80" s="65">
        <v>1260</v>
      </c>
    </row>
    <row r="81" spans="1:52" s="123" customFormat="1" ht="55.5" customHeight="1">
      <c r="A81" s="52" t="str">
        <f t="shared" si="16"/>
        <v>LT38NT1+1</v>
      </c>
      <c r="B81" s="52" t="str">
        <f t="shared" si="17"/>
        <v>LT38NT1+2</v>
      </c>
      <c r="C81" s="52" t="str">
        <f t="shared" si="18"/>
        <v>LT38NT1+3</v>
      </c>
      <c r="D81" s="52" t="str">
        <f t="shared" si="19"/>
        <v>LT38NT1+4</v>
      </c>
      <c r="F81" s="123"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370</v>
      </c>
      <c r="AY81" s="64"/>
      <c r="AZ81" s="65">
        <v>780</v>
      </c>
    </row>
    <row r="82" spans="1:52" s="123" customFormat="1" ht="55.5" customHeight="1">
      <c r="A82" s="52" t="str">
        <f t="shared" si="16"/>
        <v>LT39NT+1</v>
      </c>
      <c r="B82" s="52" t="str">
        <f t="shared" si="17"/>
        <v>LT39NT+2</v>
      </c>
      <c r="C82" s="52" t="str">
        <f t="shared" si="18"/>
        <v>LT39NT+3</v>
      </c>
      <c r="D82" s="52" t="str">
        <f t="shared" si="19"/>
        <v>LT39NT+4</v>
      </c>
      <c r="F82" s="123"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370</v>
      </c>
      <c r="AY82" s="64"/>
      <c r="AZ82" s="65">
        <v>780</v>
      </c>
    </row>
    <row r="83" spans="1:52" s="123" customFormat="1" ht="55.5" customHeight="1">
      <c r="A83" s="52" t="str">
        <f t="shared" si="16"/>
        <v>LT40NT+1</v>
      </c>
      <c r="B83" s="52" t="str">
        <f t="shared" si="17"/>
        <v>LT40NT+2</v>
      </c>
      <c r="C83" s="52" t="str">
        <f t="shared" si="18"/>
        <v>LT40NT+3</v>
      </c>
      <c r="D83" s="52" t="str">
        <f t="shared" si="19"/>
        <v>LT40NT+4</v>
      </c>
      <c r="F83" s="123"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370</v>
      </c>
      <c r="AY83" s="64"/>
      <c r="AZ83" s="65">
        <v>780</v>
      </c>
    </row>
    <row r="84" spans="1:52" s="123" customFormat="1" ht="55.5" customHeight="1">
      <c r="A84" s="52" t="str">
        <f t="shared" si="16"/>
        <v>LT41NT+1</v>
      </c>
      <c r="B84" s="52" t="str">
        <f t="shared" si="17"/>
        <v>LT41NT+2</v>
      </c>
      <c r="C84" s="52" t="str">
        <f t="shared" si="18"/>
        <v>LT41NT+3</v>
      </c>
      <c r="D84" s="52" t="str">
        <f t="shared" si="19"/>
        <v>LT41NT+4</v>
      </c>
      <c r="F84" s="123"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370</v>
      </c>
      <c r="AY84" s="64"/>
      <c r="AZ84" s="65">
        <v>960</v>
      </c>
    </row>
    <row r="85" spans="1:52" s="123" customFormat="1" ht="55.5" customHeight="1">
      <c r="A85" s="52" t="str">
        <f t="shared" si="16"/>
        <v>LT42NT+1</v>
      </c>
      <c r="B85" s="52" t="str">
        <f t="shared" si="17"/>
        <v>LT42NT+2</v>
      </c>
      <c r="C85" s="52" t="str">
        <f t="shared" si="18"/>
        <v>LT42NT+3</v>
      </c>
      <c r="D85" s="52" t="str">
        <f t="shared" si="19"/>
        <v>LT42NT+4</v>
      </c>
      <c r="F85" s="123"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370</v>
      </c>
      <c r="AY85" s="64"/>
      <c r="AZ85" s="65">
        <v>780</v>
      </c>
    </row>
    <row r="86" spans="1:52" s="123" customFormat="1" ht="31.5">
      <c r="A86" s="52" t="str">
        <f t="shared" si="16"/>
        <v>LT43NT+1</v>
      </c>
      <c r="B86" s="52" t="str">
        <f t="shared" si="17"/>
        <v>LT43NT+2</v>
      </c>
      <c r="C86" s="52" t="str">
        <f t="shared" si="18"/>
        <v>LT43NT+3</v>
      </c>
      <c r="D86" s="52" t="str">
        <f t="shared" si="19"/>
        <v>LT43NT+4</v>
      </c>
      <c r="F86" s="123"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370</v>
      </c>
      <c r="AY86" s="64"/>
      <c r="AZ86" s="65">
        <v>1200</v>
      </c>
    </row>
    <row r="87" spans="1:52" s="123" customFormat="1" ht="37.5" customHeight="1">
      <c r="A87" s="52" t="str">
        <f t="shared" si="16"/>
        <v>LT44NT+1</v>
      </c>
      <c r="B87" s="52" t="str">
        <f t="shared" si="17"/>
        <v>LT44NT+2</v>
      </c>
      <c r="C87" s="52" t="str">
        <f t="shared" si="18"/>
        <v>LT44NT+3</v>
      </c>
      <c r="D87" s="52" t="str">
        <f t="shared" si="19"/>
        <v>LT44NT+4</v>
      </c>
      <c r="F87" s="123"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370</v>
      </c>
      <c r="AY87" s="163"/>
      <c r="AZ87" s="65">
        <v>1200</v>
      </c>
    </row>
    <row r="88" spans="1:52" s="123" customFormat="1" ht="47.25">
      <c r="A88" s="52" t="str">
        <f t="shared" si="16"/>
        <v>LT45NT+1</v>
      </c>
      <c r="B88" s="52" t="str">
        <f t="shared" si="17"/>
        <v>LT45NT+2</v>
      </c>
      <c r="C88" s="52" t="str">
        <f t="shared" si="18"/>
        <v>LT45NT+3</v>
      </c>
      <c r="D88" s="52" t="str">
        <f t="shared" si="19"/>
        <v>LT45NT+4</v>
      </c>
      <c r="F88" s="123"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370</v>
      </c>
      <c r="AY88" s="64"/>
      <c r="AZ88" s="65">
        <v>780</v>
      </c>
    </row>
    <row r="89" spans="1:52" s="123" customFormat="1" ht="31.5">
      <c r="A89" s="52" t="str">
        <f t="shared" si="16"/>
        <v>LT46NT+1</v>
      </c>
      <c r="B89" s="52" t="str">
        <f t="shared" si="17"/>
        <v>LT46NT+2</v>
      </c>
      <c r="C89" s="52" t="str">
        <f t="shared" si="18"/>
        <v>LT46NT+3</v>
      </c>
      <c r="D89" s="52" t="str">
        <f t="shared" si="19"/>
        <v>LT46NT+4</v>
      </c>
      <c r="F89" s="123"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609</v>
      </c>
      <c r="AY89" s="64"/>
      <c r="AZ89" s="65"/>
    </row>
    <row r="90" spans="1:52" s="180" customFormat="1" ht="42.75" customHeight="1">
      <c r="A90" s="179" t="str">
        <f t="shared" si="16"/>
        <v>NT+1</v>
      </c>
      <c r="B90" s="179" t="str">
        <f t="shared" si="17"/>
        <v>NT+2</v>
      </c>
      <c r="C90" s="179" t="str">
        <f t="shared" si="18"/>
        <v>NT+3</v>
      </c>
      <c r="D90" s="179" t="str">
        <f t="shared" si="19"/>
        <v>NT+4</v>
      </c>
      <c r="F90" s="180" t="s">
        <v>609</v>
      </c>
      <c r="G90" s="166" t="s">
        <v>610</v>
      </c>
      <c r="H90" s="166" t="s">
        <v>609</v>
      </c>
      <c r="I90" s="167" t="s">
        <v>611</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609</v>
      </c>
      <c r="AY90" s="189"/>
      <c r="AZ90" s="190">
        <v>840</v>
      </c>
    </row>
    <row r="91" spans="1:52" s="123" customFormat="1" ht="47.25">
      <c r="A91" s="52" t="str">
        <f t="shared" si="16"/>
        <v>NT1NT1+1</v>
      </c>
      <c r="B91" s="52" t="str">
        <f t="shared" si="17"/>
        <v>NT1NT1+2</v>
      </c>
      <c r="C91" s="52" t="str">
        <f t="shared" si="18"/>
        <v>NT1NT1+3</v>
      </c>
      <c r="D91" s="52" t="str">
        <f t="shared" si="19"/>
        <v>NT1NT1+4</v>
      </c>
      <c r="F91" s="123"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609</v>
      </c>
      <c r="AY91" s="64"/>
      <c r="AZ91" s="65"/>
    </row>
    <row r="92" spans="1:52" s="123" customFormat="1" ht="55.5" customHeight="1">
      <c r="A92" s="52" t="str">
        <f t="shared" si="16"/>
        <v>NT2NT1+1</v>
      </c>
      <c r="B92" s="52" t="str">
        <f t="shared" si="17"/>
        <v>NT2NT1+2</v>
      </c>
      <c r="C92" s="52" t="str">
        <f t="shared" si="18"/>
        <v>NT2NT1+3</v>
      </c>
      <c r="D92" s="52" t="str">
        <f t="shared" si="19"/>
        <v>NT2NT1+4</v>
      </c>
      <c r="F92" s="123"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609</v>
      </c>
      <c r="AY92" s="163"/>
      <c r="AZ92" s="65">
        <v>960</v>
      </c>
    </row>
    <row r="93" spans="1:52" s="123" customFormat="1" ht="27.75" customHeight="1">
      <c r="A93" s="52" t="str">
        <f t="shared" si="16"/>
        <v>NT2NT1_D1+1</v>
      </c>
      <c r="B93" s="52" t="str">
        <f t="shared" si="17"/>
        <v>NT2NT1_D1+2</v>
      </c>
      <c r="C93" s="52" t="str">
        <f t="shared" si="18"/>
        <v>NT2NT1_D1+3</v>
      </c>
      <c r="D93" s="52" t="str">
        <f t="shared" si="19"/>
        <v>NT2NT1_D1+4</v>
      </c>
      <c r="F93" s="123"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609</v>
      </c>
      <c r="AY93" s="163"/>
      <c r="AZ93" s="65">
        <v>840</v>
      </c>
    </row>
    <row r="94" spans="1:52" s="123" customFormat="1" ht="21.75" customHeight="1">
      <c r="A94" s="52" t="str">
        <f t="shared" si="16"/>
        <v>NT2NT1_D2+1</v>
      </c>
      <c r="B94" s="52" t="str">
        <f t="shared" si="17"/>
        <v>NT2NT1_D2+2</v>
      </c>
      <c r="C94" s="52" t="str">
        <f t="shared" si="18"/>
        <v>NT2NT1_D2+3</v>
      </c>
      <c r="D94" s="52" t="str">
        <f t="shared" si="19"/>
        <v>NT2NT1_D2+4</v>
      </c>
      <c r="F94" s="123"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609</v>
      </c>
      <c r="AY94" s="163"/>
      <c r="AZ94" s="65">
        <v>840</v>
      </c>
    </row>
    <row r="95" spans="1:52" s="123" customFormat="1" ht="48" customHeight="1">
      <c r="A95" s="52" t="str">
        <f t="shared" si="16"/>
        <v>NT3NT1+1</v>
      </c>
      <c r="B95" s="52" t="str">
        <f t="shared" si="17"/>
        <v>NT3NT1+2</v>
      </c>
      <c r="C95" s="52" t="str">
        <f t="shared" si="18"/>
        <v>NT3NT1+3</v>
      </c>
      <c r="D95" s="52" t="str">
        <f t="shared" si="19"/>
        <v>NT3NT1+4</v>
      </c>
      <c r="F95" s="123"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609</v>
      </c>
      <c r="AY95" s="64"/>
      <c r="AZ95" s="65"/>
    </row>
    <row r="96" spans="1:52" s="123" customFormat="1" ht="31.5">
      <c r="A96" s="52" t="str">
        <f t="shared" si="16"/>
        <v>NT4NT1+1</v>
      </c>
      <c r="B96" s="52" t="str">
        <f t="shared" si="17"/>
        <v>NT4NT1+2</v>
      </c>
      <c r="C96" s="52" t="str">
        <f t="shared" si="18"/>
        <v>NT4NT1+3</v>
      </c>
      <c r="D96" s="52" t="str">
        <f t="shared" si="19"/>
        <v>NT4NT1+4</v>
      </c>
      <c r="F96" s="123"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609</v>
      </c>
      <c r="AY96" s="64"/>
      <c r="AZ96" s="65">
        <v>840</v>
      </c>
    </row>
    <row r="97" spans="1:52" s="123" customFormat="1" ht="55.5" customHeight="1">
      <c r="A97" s="52" t="str">
        <f t="shared" si="16"/>
        <v>NT4NT1_D1+1</v>
      </c>
      <c r="B97" s="52" t="str">
        <f t="shared" si="17"/>
        <v>NT4NT1_D1+2</v>
      </c>
      <c r="C97" s="52" t="str">
        <f t="shared" si="18"/>
        <v>NT4NT1_D1+3</v>
      </c>
      <c r="D97" s="52" t="str">
        <f t="shared" si="19"/>
        <v>NT4NT1_D1+4</v>
      </c>
      <c r="F97" s="123"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609</v>
      </c>
      <c r="AY97" s="64"/>
      <c r="AZ97" s="65">
        <v>840</v>
      </c>
    </row>
    <row r="98" spans="1:52" s="123" customFormat="1" ht="55.5" customHeight="1">
      <c r="A98" s="52" t="str">
        <f t="shared" si="16"/>
        <v>NT4NT1_D2+1</v>
      </c>
      <c r="B98" s="52" t="str">
        <f t="shared" si="17"/>
        <v>NT4NT1_D2+2</v>
      </c>
      <c r="C98" s="52" t="str">
        <f t="shared" si="18"/>
        <v>NT4NT1_D2+3</v>
      </c>
      <c r="D98" s="52" t="str">
        <f t="shared" si="19"/>
        <v>NT4NT1_D2+4</v>
      </c>
      <c r="F98" s="123"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609</v>
      </c>
      <c r="AY98" s="163"/>
      <c r="AZ98" s="65">
        <v>840</v>
      </c>
    </row>
    <row r="99" spans="1:52" s="123" customFormat="1" ht="55.5" customHeight="1">
      <c r="A99" s="52" t="str">
        <f t="shared" si="16"/>
        <v>NT4NT1_D3+1</v>
      </c>
      <c r="B99" s="52" t="str">
        <f t="shared" si="17"/>
        <v>NT4NT1_D3+2</v>
      </c>
      <c r="C99" s="52" t="str">
        <f t="shared" si="18"/>
        <v>NT4NT1_D3+3</v>
      </c>
      <c r="D99" s="52" t="str">
        <f t="shared" si="19"/>
        <v>NT4NT1_D3+4</v>
      </c>
      <c r="F99" s="123"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609</v>
      </c>
      <c r="AY99" s="64"/>
      <c r="AZ99" s="65">
        <v>840</v>
      </c>
    </row>
    <row r="100" spans="1:52" s="123" customFormat="1" ht="55.5" customHeight="1">
      <c r="A100" s="52" t="str">
        <f t="shared" si="16"/>
        <v>NT4NT1_D4+1</v>
      </c>
      <c r="B100" s="52" t="str">
        <f t="shared" si="17"/>
        <v>NT4NT1_D4+2</v>
      </c>
      <c r="C100" s="52" t="str">
        <f t="shared" si="18"/>
        <v>NT4NT1_D4+3</v>
      </c>
      <c r="D100" s="52" t="str">
        <f t="shared" si="19"/>
        <v>NT4NT1_D4+4</v>
      </c>
      <c r="F100" s="123"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609</v>
      </c>
      <c r="AY100" s="64"/>
      <c r="AZ100" s="65">
        <v>960</v>
      </c>
    </row>
    <row r="101" spans="1:52" s="123" customFormat="1" ht="31.5">
      <c r="A101" s="52" t="str">
        <f t="shared" si="16"/>
        <v>NT4NT1_D5+1</v>
      </c>
      <c r="B101" s="52" t="str">
        <f t="shared" si="17"/>
        <v>NT4NT1_D5+2</v>
      </c>
      <c r="C101" s="52" t="str">
        <f t="shared" si="18"/>
        <v>NT4NT1_D5+3</v>
      </c>
      <c r="D101" s="52" t="str">
        <f t="shared" si="19"/>
        <v>NT4NT1_D5+4</v>
      </c>
      <c r="F101" s="123"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609</v>
      </c>
      <c r="AY101" s="64"/>
      <c r="AZ101" s="65"/>
    </row>
    <row r="102" spans="1:52" s="123" customFormat="1">
      <c r="A102" s="52" t="str">
        <f t="shared" si="16"/>
        <v>NT5NT1+1</v>
      </c>
      <c r="B102" s="52" t="str">
        <f t="shared" si="17"/>
        <v>NT5NT1+2</v>
      </c>
      <c r="C102" s="52" t="str">
        <f t="shared" si="18"/>
        <v>NT5NT1+3</v>
      </c>
      <c r="D102" s="52" t="str">
        <f t="shared" si="19"/>
        <v>NT5NT1+4</v>
      </c>
      <c r="F102" s="123"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609</v>
      </c>
      <c r="AY102" s="64"/>
      <c r="AZ102" s="65">
        <v>1200</v>
      </c>
    </row>
    <row r="103" spans="1:52" s="123" customFormat="1" ht="31.5">
      <c r="A103" s="52" t="str">
        <f t="shared" si="16"/>
        <v>NT5NT1_D1+1</v>
      </c>
      <c r="B103" s="52" t="str">
        <f t="shared" si="17"/>
        <v>NT5NT1_D1+2</v>
      </c>
      <c r="C103" s="52" t="str">
        <f t="shared" si="18"/>
        <v>NT5NT1_D1+3</v>
      </c>
      <c r="D103" s="52" t="str">
        <f t="shared" si="19"/>
        <v>NT5NT1_D1+4</v>
      </c>
      <c r="F103" s="123"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609</v>
      </c>
      <c r="AY103" s="64"/>
      <c r="AZ103" s="65">
        <v>1200</v>
      </c>
    </row>
    <row r="104" spans="1:52" s="123" customFormat="1" ht="47.25">
      <c r="A104" s="52" t="str">
        <f t="shared" si="16"/>
        <v>NT5NT1_D2+1</v>
      </c>
      <c r="B104" s="52" t="str">
        <f t="shared" si="17"/>
        <v>NT5NT1_D2+2</v>
      </c>
      <c r="C104" s="52" t="str">
        <f t="shared" si="18"/>
        <v>NT5NT1_D2+3</v>
      </c>
      <c r="D104" s="52" t="str">
        <f t="shared" si="19"/>
        <v>NT5NT1_D2+4</v>
      </c>
      <c r="F104" s="123"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609</v>
      </c>
      <c r="AY104" s="64"/>
      <c r="AZ104" s="65">
        <v>1200</v>
      </c>
    </row>
    <row r="105" spans="1:52" s="123" customFormat="1" ht="31.5">
      <c r="A105" s="52" t="str">
        <f t="shared" si="16"/>
        <v>NT5NT1_D3+1</v>
      </c>
      <c r="B105" s="52" t="str">
        <f t="shared" si="17"/>
        <v>NT5NT1_D3+2</v>
      </c>
      <c r="C105" s="52" t="str">
        <f t="shared" si="18"/>
        <v>NT5NT1_D3+3</v>
      </c>
      <c r="D105" s="52" t="str">
        <f t="shared" si="19"/>
        <v>NT5NT1_D3+4</v>
      </c>
      <c r="F105" s="123"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609</v>
      </c>
      <c r="AY105" s="64"/>
      <c r="AZ105" s="65">
        <v>1200</v>
      </c>
    </row>
    <row r="106" spans="1:52" s="123" customFormat="1" ht="20.100000000000001" customHeight="1">
      <c r="A106" s="52" t="str">
        <f t="shared" si="16"/>
        <v>NT5NT1_D4+1</v>
      </c>
      <c r="B106" s="52" t="str">
        <f t="shared" si="17"/>
        <v>NT5NT1_D4+2</v>
      </c>
      <c r="C106" s="52" t="str">
        <f t="shared" si="18"/>
        <v>NT5NT1_D4+3</v>
      </c>
      <c r="D106" s="52" t="str">
        <f t="shared" si="19"/>
        <v>NT5NT1_D4+4</v>
      </c>
      <c r="F106" s="123"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609</v>
      </c>
      <c r="AY106" s="163"/>
      <c r="AZ106" s="65">
        <v>1200</v>
      </c>
    </row>
    <row r="107" spans="1:52" s="123" customFormat="1" ht="55.5" customHeight="1">
      <c r="A107" s="52" t="str">
        <f t="shared" si="16"/>
        <v>NT5NT1_D5+1</v>
      </c>
      <c r="B107" s="52" t="str">
        <f t="shared" si="17"/>
        <v>NT5NT1_D5+2</v>
      </c>
      <c r="C107" s="52" t="str">
        <f t="shared" si="18"/>
        <v>NT5NT1_D5+3</v>
      </c>
      <c r="D107" s="52" t="str">
        <f t="shared" si="19"/>
        <v>NT5NT1_D5+4</v>
      </c>
      <c r="F107" s="123"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609</v>
      </c>
      <c r="AY107" s="64"/>
      <c r="AZ107" s="65">
        <v>960</v>
      </c>
    </row>
    <row r="108" spans="1:52" s="123" customFormat="1" ht="31.5">
      <c r="A108" s="52" t="str">
        <f t="shared" si="16"/>
        <v>NT5NT1_D6+1</v>
      </c>
      <c r="B108" s="52" t="str">
        <f t="shared" si="17"/>
        <v>NT5NT1_D6+2</v>
      </c>
      <c r="C108" s="52" t="str">
        <f t="shared" si="18"/>
        <v>NT5NT1_D6+3</v>
      </c>
      <c r="D108" s="52" t="str">
        <f t="shared" si="19"/>
        <v>NT5NT1_D6+4</v>
      </c>
      <c r="F108" s="123"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609</v>
      </c>
      <c r="AY108" s="163"/>
      <c r="AZ108" s="65">
        <v>1020</v>
      </c>
    </row>
    <row r="109" spans="1:52" s="123" customFormat="1" ht="31.5">
      <c r="A109" s="52" t="str">
        <f t="shared" si="16"/>
        <v>NT5NT1_D7+1</v>
      </c>
      <c r="B109" s="52" t="str">
        <f t="shared" si="17"/>
        <v>NT5NT1_D7+2</v>
      </c>
      <c r="C109" s="52" t="str">
        <f t="shared" si="18"/>
        <v>NT5NT1_D7+3</v>
      </c>
      <c r="D109" s="52" t="str">
        <f t="shared" si="19"/>
        <v>NT5NT1_D7+4</v>
      </c>
      <c r="F109" s="123"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609</v>
      </c>
      <c r="AY109" s="64"/>
      <c r="AZ109" s="65">
        <v>1260</v>
      </c>
    </row>
    <row r="110" spans="1:52" s="123" customFormat="1" ht="31.5">
      <c r="A110" s="52" t="str">
        <f t="shared" si="16"/>
        <v>NT5NT1_D8+1</v>
      </c>
      <c r="B110" s="52" t="str">
        <f t="shared" si="17"/>
        <v>NT5NT1_D8+2</v>
      </c>
      <c r="C110" s="52" t="str">
        <f t="shared" si="18"/>
        <v>NT5NT1_D8+3</v>
      </c>
      <c r="D110" s="52" t="str">
        <f t="shared" si="19"/>
        <v>NT5NT1_D8+4</v>
      </c>
      <c r="F110" s="123"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609</v>
      </c>
      <c r="AY110" s="64"/>
      <c r="AZ110" s="65">
        <v>1200</v>
      </c>
    </row>
    <row r="111" spans="1:52" s="123" customFormat="1" ht="55.5" customHeight="1">
      <c r="A111" s="52" t="str">
        <f t="shared" si="16"/>
        <v>NT5NT1_D9+1</v>
      </c>
      <c r="B111" s="52" t="str">
        <f t="shared" si="17"/>
        <v>NT5NT1_D9+2</v>
      </c>
      <c r="C111" s="52" t="str">
        <f t="shared" si="18"/>
        <v>NT5NT1_D9+3</v>
      </c>
      <c r="D111" s="52" t="str">
        <f t="shared" si="19"/>
        <v>NT5NT1_D9+4</v>
      </c>
      <c r="F111" s="123"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609</v>
      </c>
      <c r="AY111" s="64"/>
      <c r="AZ111" s="65">
        <v>1200</v>
      </c>
    </row>
    <row r="112" spans="1:52" s="123" customFormat="1" ht="53.25" customHeight="1">
      <c r="A112" s="52" t="str">
        <f t="shared" si="16"/>
        <v>NT5NT1_D10+1</v>
      </c>
      <c r="B112" s="52" t="str">
        <f t="shared" si="17"/>
        <v>NT5NT1_D10+2</v>
      </c>
      <c r="C112" s="52" t="str">
        <f t="shared" si="18"/>
        <v>NT5NT1_D10+3</v>
      </c>
      <c r="D112" s="52" t="str">
        <f t="shared" si="19"/>
        <v>NT5NT1_D10+4</v>
      </c>
      <c r="F112" s="123"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609</v>
      </c>
      <c r="AY112" s="64"/>
      <c r="AZ112" s="65">
        <v>1200</v>
      </c>
    </row>
    <row r="113" spans="1:52" s="123" customFormat="1" ht="39.950000000000003" customHeight="1">
      <c r="A113" s="52" t="str">
        <f t="shared" si="16"/>
        <v>NT5NT1_D11+1</v>
      </c>
      <c r="B113" s="52" t="str">
        <f t="shared" si="17"/>
        <v>NT5NT1_D11+2</v>
      </c>
      <c r="C113" s="52" t="str">
        <f t="shared" si="18"/>
        <v>NT5NT1_D11+3</v>
      </c>
      <c r="D113" s="52" t="str">
        <f t="shared" si="19"/>
        <v>NT5NT1_D11+4</v>
      </c>
      <c r="F113" s="123"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609</v>
      </c>
      <c r="AY113" s="64"/>
      <c r="AZ113" s="65">
        <v>1200</v>
      </c>
    </row>
    <row r="114" spans="1:52" s="123" customFormat="1" ht="39.950000000000003" customHeight="1">
      <c r="A114" s="52" t="str">
        <f t="shared" si="16"/>
        <v>NT5NT1_D12+1</v>
      </c>
      <c r="B114" s="52" t="str">
        <f t="shared" si="17"/>
        <v>NT5NT1_D12+2</v>
      </c>
      <c r="C114" s="52" t="str">
        <f t="shared" si="18"/>
        <v>NT5NT1_D12+3</v>
      </c>
      <c r="D114" s="52" t="str">
        <f t="shared" si="19"/>
        <v>NT5NT1_D12+4</v>
      </c>
      <c r="F114" s="123"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609</v>
      </c>
      <c r="AY114" s="64"/>
      <c r="AZ114" s="65">
        <v>1200</v>
      </c>
    </row>
    <row r="115" spans="1:52" s="123" customFormat="1" ht="47.25">
      <c r="A115" s="52" t="str">
        <f t="shared" si="16"/>
        <v>NT5NT1_D13+1</v>
      </c>
      <c r="B115" s="52" t="str">
        <f t="shared" si="17"/>
        <v>NT5NT1_D13+2</v>
      </c>
      <c r="C115" s="52" t="str">
        <f t="shared" si="18"/>
        <v>NT5NT1_D13+3</v>
      </c>
      <c r="D115" s="52" t="str">
        <f t="shared" si="19"/>
        <v>NT5NT1_D13+4</v>
      </c>
      <c r="F115" s="123"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609</v>
      </c>
      <c r="AY115" s="64"/>
      <c r="AZ115" s="65">
        <v>780</v>
      </c>
    </row>
    <row r="116" spans="1:52" s="123" customFormat="1" ht="59.25" customHeight="1">
      <c r="A116" s="52" t="str">
        <f t="shared" si="16"/>
        <v>NT5NT1_D14+1</v>
      </c>
      <c r="B116" s="52" t="str">
        <f t="shared" si="17"/>
        <v>NT5NT1_D14+2</v>
      </c>
      <c r="C116" s="52" t="str">
        <f t="shared" si="18"/>
        <v>NT5NT1_D14+3</v>
      </c>
      <c r="D116" s="52" t="str">
        <f t="shared" si="19"/>
        <v>NT5NT1_D14+4</v>
      </c>
      <c r="F116" s="123"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609</v>
      </c>
      <c r="AY116" s="163"/>
      <c r="AZ116" s="65">
        <v>1020</v>
      </c>
    </row>
    <row r="117" spans="1:52" s="123" customFormat="1" ht="63">
      <c r="A117" s="52" t="str">
        <f t="shared" si="16"/>
        <v>NT6NT1+1</v>
      </c>
      <c r="B117" s="52" t="str">
        <f t="shared" si="17"/>
        <v>NT6NT1+2</v>
      </c>
      <c r="C117" s="52" t="str">
        <f t="shared" si="18"/>
        <v>NT6NT1+3</v>
      </c>
      <c r="D117" s="52" t="str">
        <f t="shared" si="19"/>
        <v>NT6NT1+4</v>
      </c>
      <c r="F117" s="123"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609</v>
      </c>
      <c r="AY117" s="64"/>
      <c r="AZ117" s="65">
        <v>1200</v>
      </c>
    </row>
    <row r="118" spans="1:52" s="123" customFormat="1" ht="39.950000000000003" customHeight="1">
      <c r="A118" s="52" t="str">
        <f t="shared" si="16"/>
        <v>NT7NT1+1</v>
      </c>
      <c r="B118" s="52" t="str">
        <f t="shared" si="17"/>
        <v>NT7NT1+2</v>
      </c>
      <c r="C118" s="52" t="str">
        <f t="shared" si="18"/>
        <v>NT7NT1+3</v>
      </c>
      <c r="D118" s="52" t="str">
        <f t="shared" si="19"/>
        <v>NT7NT1+4</v>
      </c>
      <c r="F118" s="123"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609</v>
      </c>
      <c r="AY118" s="64"/>
      <c r="AZ118" s="65">
        <v>960</v>
      </c>
    </row>
    <row r="119" spans="1:52" s="123" customFormat="1" ht="47.25">
      <c r="A119" s="52" t="str">
        <f t="shared" si="16"/>
        <v>NT8NT2+1</v>
      </c>
      <c r="B119" s="52" t="str">
        <f t="shared" si="17"/>
        <v>NT8NT2+2</v>
      </c>
      <c r="C119" s="52" t="str">
        <f t="shared" si="18"/>
        <v>NT8NT2+3</v>
      </c>
      <c r="D119" s="52" t="str">
        <f t="shared" si="19"/>
        <v>NT8NT2+4</v>
      </c>
      <c r="F119" s="123"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609</v>
      </c>
      <c r="AY119" s="64"/>
      <c r="AZ119" s="65"/>
    </row>
    <row r="120" spans="1:52" s="123" customFormat="1" ht="31.5">
      <c r="A120" s="52" t="str">
        <f t="shared" si="16"/>
        <v>NT9NT2+1</v>
      </c>
      <c r="B120" s="52" t="str">
        <f t="shared" si="17"/>
        <v>NT9NT2+2</v>
      </c>
      <c r="C120" s="52" t="str">
        <f t="shared" si="18"/>
        <v>NT9NT2+3</v>
      </c>
      <c r="D120" s="52" t="str">
        <f t="shared" si="19"/>
        <v>NT9NT2+4</v>
      </c>
      <c r="F120" s="123"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609</v>
      </c>
      <c r="AY120" s="64"/>
      <c r="AZ120" s="65">
        <v>960</v>
      </c>
    </row>
    <row r="121" spans="1:52" s="123" customFormat="1" ht="31.5">
      <c r="A121" s="52" t="str">
        <f t="shared" si="16"/>
        <v>NT9NT2_D1+1</v>
      </c>
      <c r="B121" s="52" t="str">
        <f t="shared" si="17"/>
        <v>NT9NT2_D1+2</v>
      </c>
      <c r="C121" s="52" t="str">
        <f t="shared" si="18"/>
        <v>NT9NT2_D1+3</v>
      </c>
      <c r="D121" s="52" t="str">
        <f t="shared" si="19"/>
        <v>NT9NT2_D1+4</v>
      </c>
      <c r="F121" s="123"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609</v>
      </c>
      <c r="AY121" s="64"/>
      <c r="AZ121" s="65">
        <v>960</v>
      </c>
    </row>
    <row r="122" spans="1:52" s="123" customFormat="1" ht="31.5">
      <c r="A122" s="52" t="str">
        <f t="shared" si="16"/>
        <v>NT9NT2_D2+1</v>
      </c>
      <c r="B122" s="52" t="str">
        <f t="shared" si="17"/>
        <v>NT9NT2_D2+2</v>
      </c>
      <c r="C122" s="52" t="str">
        <f t="shared" si="18"/>
        <v>NT9NT2_D2+3</v>
      </c>
      <c r="D122" s="52" t="str">
        <f t="shared" si="19"/>
        <v>NT9NT2_D2+4</v>
      </c>
      <c r="F122" s="123"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609</v>
      </c>
      <c r="AY122" s="64"/>
      <c r="AZ122" s="65"/>
    </row>
    <row r="123" spans="1:52" s="123" customFormat="1" ht="83.25" customHeight="1">
      <c r="A123" s="52" t="str">
        <f t="shared" si="16"/>
        <v>NT10NT1+1</v>
      </c>
      <c r="B123" s="52" t="str">
        <f t="shared" si="17"/>
        <v>NT10NT1+2</v>
      </c>
      <c r="C123" s="52" t="str">
        <f t="shared" si="18"/>
        <v>NT10NT1+3</v>
      </c>
      <c r="D123" s="52" t="str">
        <f t="shared" si="19"/>
        <v>NT10NT1+4</v>
      </c>
      <c r="F123" s="123"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609</v>
      </c>
      <c r="AY123" s="64"/>
      <c r="AZ123" s="65">
        <v>1200</v>
      </c>
    </row>
    <row r="124" spans="1:52" s="123" customFormat="1" ht="39.950000000000003" customHeight="1">
      <c r="A124" s="52" t="str">
        <f t="shared" si="16"/>
        <v>NT10NT1_D1+1</v>
      </c>
      <c r="B124" s="52" t="str">
        <f t="shared" si="17"/>
        <v>NT10NT1_D1+2</v>
      </c>
      <c r="C124" s="52" t="str">
        <f t="shared" si="18"/>
        <v>NT10NT1_D1+3</v>
      </c>
      <c r="D124" s="52" t="str">
        <f t="shared" si="19"/>
        <v>NT10NT1_D1+4</v>
      </c>
      <c r="F124" s="123"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609</v>
      </c>
      <c r="AY124" s="64"/>
      <c r="AZ124" s="65">
        <v>1080</v>
      </c>
    </row>
    <row r="125" spans="1:52" s="123" customFormat="1" ht="39.950000000000003" customHeight="1">
      <c r="A125" s="52" t="str">
        <f t="shared" si="16"/>
        <v>NT10NT1_D2+1</v>
      </c>
      <c r="B125" s="52" t="str">
        <f t="shared" si="17"/>
        <v>NT10NT1_D2+2</v>
      </c>
      <c r="C125" s="52" t="str">
        <f t="shared" si="18"/>
        <v>NT10NT1_D2+3</v>
      </c>
      <c r="D125" s="52" t="str">
        <f t="shared" si="19"/>
        <v>NT10NT1_D2+4</v>
      </c>
      <c r="F125" s="123"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609</v>
      </c>
      <c r="AY125" s="64"/>
      <c r="AZ125" s="65">
        <v>960</v>
      </c>
    </row>
    <row r="126" spans="1:52" s="123" customFormat="1" ht="39.950000000000003" customHeight="1">
      <c r="A126" s="52" t="str">
        <f t="shared" si="16"/>
        <v>NT10NT1_D3+1</v>
      </c>
      <c r="B126" s="52" t="str">
        <f t="shared" si="17"/>
        <v>NT10NT1_D3+2</v>
      </c>
      <c r="C126" s="52" t="str">
        <f t="shared" si="18"/>
        <v>NT10NT1_D3+3</v>
      </c>
      <c r="D126" s="52" t="str">
        <f t="shared" si="19"/>
        <v>NT10NT1_D3+4</v>
      </c>
      <c r="F126" s="123"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609</v>
      </c>
      <c r="AY126" s="64"/>
      <c r="AZ126" s="65">
        <v>960</v>
      </c>
    </row>
    <row r="127" spans="1:52" s="123" customFormat="1" ht="20.100000000000001" customHeight="1">
      <c r="A127" s="52" t="str">
        <f t="shared" si="16"/>
        <v>NT10NT1_D4+1</v>
      </c>
      <c r="B127" s="52" t="str">
        <f t="shared" si="17"/>
        <v>NT10NT1_D4+2</v>
      </c>
      <c r="C127" s="52" t="str">
        <f t="shared" si="18"/>
        <v>NT10NT1_D4+3</v>
      </c>
      <c r="D127" s="52" t="str">
        <f t="shared" si="19"/>
        <v>NT10NT1_D4+4</v>
      </c>
      <c r="F127" s="123"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609</v>
      </c>
      <c r="AY127" s="64"/>
      <c r="AZ127" s="65">
        <v>780</v>
      </c>
    </row>
    <row r="128" spans="1:52" s="123" customFormat="1" ht="45.75" customHeight="1">
      <c r="A128" s="52" t="str">
        <f t="shared" si="16"/>
        <v>NT11NT2+1</v>
      </c>
      <c r="B128" s="52" t="str">
        <f t="shared" si="17"/>
        <v>NT11NT2+2</v>
      </c>
      <c r="C128" s="52" t="str">
        <f t="shared" si="18"/>
        <v>NT11NT2+3</v>
      </c>
      <c r="D128" s="52" t="str">
        <f t="shared" si="19"/>
        <v>NT11NT2+4</v>
      </c>
      <c r="F128" s="123"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609</v>
      </c>
      <c r="AY128" s="64"/>
      <c r="AZ128" s="65">
        <v>780</v>
      </c>
    </row>
    <row r="129" spans="1:52" s="123" customFormat="1" ht="55.5" customHeight="1">
      <c r="A129" s="52" t="str">
        <f t="shared" si="16"/>
        <v>NT12NT2+1</v>
      </c>
      <c r="B129" s="52" t="str">
        <f t="shared" si="17"/>
        <v>NT12NT2+2</v>
      </c>
      <c r="C129" s="52" t="str">
        <f t="shared" si="18"/>
        <v>NT12NT2+3</v>
      </c>
      <c r="D129" s="52" t="str">
        <f t="shared" si="19"/>
        <v>NT12NT2+4</v>
      </c>
      <c r="F129" s="123"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609</v>
      </c>
      <c r="AY129" s="163"/>
      <c r="AZ129" s="65">
        <v>780</v>
      </c>
    </row>
    <row r="130" spans="1:52" s="123" customFormat="1" ht="65.25" customHeight="1">
      <c r="A130" s="52" t="str">
        <f t="shared" si="16"/>
        <v>NT13NT2+1</v>
      </c>
      <c r="B130" s="52" t="str">
        <f t="shared" si="17"/>
        <v>NT13NT2+2</v>
      </c>
      <c r="C130" s="52" t="str">
        <f t="shared" si="18"/>
        <v>NT13NT2+3</v>
      </c>
      <c r="D130" s="52" t="str">
        <f t="shared" si="19"/>
        <v>NT13NT2+4</v>
      </c>
      <c r="F130" s="123"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609</v>
      </c>
      <c r="AY130" s="64"/>
      <c r="AZ130" s="65">
        <v>780</v>
      </c>
    </row>
    <row r="131" spans="1:52" s="123" customFormat="1" ht="36.75" customHeight="1">
      <c r="A131" s="52" t="str">
        <f t="shared" si="16"/>
        <v>NT14NT2+1</v>
      </c>
      <c r="B131" s="52" t="str">
        <f t="shared" si="17"/>
        <v>NT14NT2+2</v>
      </c>
      <c r="C131" s="52" t="str">
        <f t="shared" si="18"/>
        <v>NT14NT2+3</v>
      </c>
      <c r="D131" s="52" t="str">
        <f t="shared" si="19"/>
        <v>NT14NT2+4</v>
      </c>
      <c r="F131" s="123"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609</v>
      </c>
      <c r="AY131" s="64"/>
      <c r="AZ131" s="65">
        <v>840</v>
      </c>
    </row>
    <row r="132" spans="1:52" s="123" customFormat="1" ht="47.25">
      <c r="A132" s="52" t="str">
        <f t="shared" si="16"/>
        <v>NT15NT2+1</v>
      </c>
      <c r="B132" s="52" t="str">
        <f t="shared" si="17"/>
        <v>NT15NT2+2</v>
      </c>
      <c r="C132" s="52" t="str">
        <f t="shared" si="18"/>
        <v>NT15NT2+3</v>
      </c>
      <c r="D132" s="52" t="str">
        <f t="shared" si="19"/>
        <v>NT15NT2+4</v>
      </c>
      <c r="F132" s="123"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609</v>
      </c>
      <c r="AY132" s="64"/>
      <c r="AZ132" s="65"/>
    </row>
    <row r="133" spans="1:52" s="123" customFormat="1" ht="57" customHeight="1">
      <c r="A133" s="52" t="str">
        <f t="shared" si="16"/>
        <v>NT16NT2+1</v>
      </c>
      <c r="B133" s="52" t="str">
        <f t="shared" si="17"/>
        <v>NT16NT2+2</v>
      </c>
      <c r="C133" s="52" t="str">
        <f t="shared" si="18"/>
        <v>NT16NT2+3</v>
      </c>
      <c r="D133" s="52" t="str">
        <f t="shared" si="19"/>
        <v>NT16NT2+4</v>
      </c>
      <c r="F133" s="123"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609</v>
      </c>
      <c r="AY133" s="64"/>
      <c r="AZ133" s="65">
        <v>780</v>
      </c>
    </row>
    <row r="134" spans="1:52" s="123" customFormat="1" ht="41.25" customHeight="1">
      <c r="A134" s="52" t="str">
        <f t="shared" si="16"/>
        <v>NT16NT2_D1+1</v>
      </c>
      <c r="B134" s="52" t="str">
        <f t="shared" si="17"/>
        <v>NT16NT2_D1+2</v>
      </c>
      <c r="C134" s="52" t="str">
        <f t="shared" si="18"/>
        <v>NT16NT2_D1+3</v>
      </c>
      <c r="D134" s="52" t="str">
        <f t="shared" si="19"/>
        <v>NT16NT2_D1+4</v>
      </c>
      <c r="F134" s="123"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609</v>
      </c>
      <c r="AY134" s="163"/>
      <c r="AZ134" s="65">
        <v>780</v>
      </c>
    </row>
    <row r="135" spans="1:52" s="123" customFormat="1" ht="63">
      <c r="A135" s="52" t="str">
        <f t="shared" si="16"/>
        <v>NT16NT2_D2+1</v>
      </c>
      <c r="B135" s="52" t="str">
        <f t="shared" si="17"/>
        <v>NT16NT2_D2+2</v>
      </c>
      <c r="C135" s="52" t="str">
        <f t="shared" si="18"/>
        <v>NT16NT2_D2+3</v>
      </c>
      <c r="D135" s="52" t="str">
        <f t="shared" si="19"/>
        <v>NT16NT2_D2+4</v>
      </c>
      <c r="F135" s="123"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609</v>
      </c>
      <c r="AY135" s="64"/>
      <c r="AZ135" s="65">
        <v>780</v>
      </c>
    </row>
    <row r="136" spans="1:52" s="123" customFormat="1" ht="20.100000000000001" customHeight="1">
      <c r="A136" s="52" t="str">
        <f t="shared" si="16"/>
        <v>NT17NT2+1</v>
      </c>
      <c r="B136" s="52" t="str">
        <f t="shared" si="17"/>
        <v>NT17NT2+2</v>
      </c>
      <c r="C136" s="52" t="str">
        <f t="shared" si="18"/>
        <v>NT17NT2+3</v>
      </c>
      <c r="D136" s="52" t="str">
        <f t="shared" si="19"/>
        <v>NT17NT2+4</v>
      </c>
      <c r="F136" s="123"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609</v>
      </c>
      <c r="AY136" s="64"/>
      <c r="AZ136" s="65">
        <v>780</v>
      </c>
    </row>
    <row r="137" spans="1:52" s="123" customFormat="1" ht="47.25">
      <c r="A137" s="52" t="str">
        <f t="shared" si="16"/>
        <v>NT18NT+1</v>
      </c>
      <c r="B137" s="52" t="str">
        <f t="shared" si="17"/>
        <v>NT18NT+2</v>
      </c>
      <c r="C137" s="52" t="str">
        <f t="shared" si="18"/>
        <v>NT18NT+3</v>
      </c>
      <c r="D137" s="52" t="str">
        <f t="shared" si="19"/>
        <v>NT18NT+4</v>
      </c>
      <c r="F137" s="123"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609</v>
      </c>
      <c r="AY137" s="64"/>
      <c r="AZ137" s="65">
        <v>840</v>
      </c>
    </row>
    <row r="138" spans="1:52" s="123" customFormat="1" ht="20.100000000000001" customHeight="1">
      <c r="A138" s="52" t="str">
        <f t="shared" si="16"/>
        <v>NT19NT1+1</v>
      </c>
      <c r="B138" s="52" t="str">
        <f t="shared" si="17"/>
        <v>NT19NT1+2</v>
      </c>
      <c r="C138" s="52" t="str">
        <f t="shared" si="18"/>
        <v>NT19NT1+3</v>
      </c>
      <c r="D138" s="52" t="str">
        <f t="shared" si="19"/>
        <v>NT19NT1+4</v>
      </c>
      <c r="F138" s="123"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609</v>
      </c>
      <c r="AY138" s="64"/>
      <c r="AZ138" s="65"/>
    </row>
    <row r="139" spans="1:52" s="123" customFormat="1" ht="51.75" customHeight="1">
      <c r="A139" s="52" t="str">
        <f t="shared" si="16"/>
        <v>NT20NT+1</v>
      </c>
      <c r="B139" s="52" t="str">
        <f t="shared" si="17"/>
        <v>NT20NT+2</v>
      </c>
      <c r="C139" s="52" t="str">
        <f t="shared" si="18"/>
        <v>NT20NT+3</v>
      </c>
      <c r="D139" s="52" t="str">
        <f t="shared" si="19"/>
        <v>NT20NT+4</v>
      </c>
      <c r="F139" s="123"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609</v>
      </c>
      <c r="AY139" s="64"/>
      <c r="AZ139" s="65">
        <v>960</v>
      </c>
    </row>
    <row r="140" spans="1:52" s="123" customFormat="1" ht="39" customHeight="1">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609</v>
      </c>
      <c r="AY140" s="64"/>
      <c r="AZ140" s="65">
        <v>960</v>
      </c>
    </row>
    <row r="141" spans="1:52" s="123" customFormat="1" ht="20.100000000000001" customHeight="1">
      <c r="A141" s="52" t="str">
        <f t="shared" si="28"/>
        <v>NT20NT_D2+1</v>
      </c>
      <c r="B141" s="52" t="str">
        <f t="shared" si="29"/>
        <v>NT20NT_D2+2</v>
      </c>
      <c r="C141" s="52" t="str">
        <f t="shared" si="30"/>
        <v>NT20NT_D2+3</v>
      </c>
      <c r="D141" s="52" t="str">
        <f t="shared" si="31"/>
        <v>NT20NT_D2+4</v>
      </c>
      <c r="F141" s="123"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609</v>
      </c>
      <c r="AY141" s="64"/>
      <c r="AZ141" s="65"/>
    </row>
    <row r="142" spans="1:52" s="123" customFormat="1" ht="39.950000000000003" customHeight="1">
      <c r="A142" s="52" t="str">
        <f t="shared" si="28"/>
        <v>NT21NT1+1</v>
      </c>
      <c r="B142" s="52" t="str">
        <f t="shared" si="29"/>
        <v>NT21NT1+2</v>
      </c>
      <c r="C142" s="52" t="str">
        <f t="shared" si="30"/>
        <v>NT21NT1+3</v>
      </c>
      <c r="D142" s="52" t="str">
        <f t="shared" si="31"/>
        <v>NT21NT1+4</v>
      </c>
      <c r="F142" s="123"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609</v>
      </c>
      <c r="AY142" s="64"/>
      <c r="AZ142" s="65">
        <v>840</v>
      </c>
    </row>
    <row r="143" spans="1:52" s="123" customFormat="1" ht="39.950000000000003" customHeight="1">
      <c r="A143" s="52" t="str">
        <f t="shared" si="28"/>
        <v>NT22NT2+1</v>
      </c>
      <c r="B143" s="52" t="str">
        <f t="shared" si="29"/>
        <v>NT22NT2+2</v>
      </c>
      <c r="C143" s="52" t="str">
        <f t="shared" si="30"/>
        <v>NT22NT2+3</v>
      </c>
      <c r="D143" s="52" t="str">
        <f t="shared" si="31"/>
        <v>NT22NT2+4</v>
      </c>
      <c r="F143" s="123"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609</v>
      </c>
      <c r="AY143" s="64"/>
      <c r="AZ143" s="65">
        <v>840</v>
      </c>
    </row>
    <row r="144" spans="1:52" s="123" customFormat="1" ht="39.950000000000003" customHeight="1">
      <c r="A144" s="52" t="str">
        <f t="shared" si="28"/>
        <v>NT23NT2+1</v>
      </c>
      <c r="B144" s="52" t="str">
        <f t="shared" si="29"/>
        <v>NT23NT2+2</v>
      </c>
      <c r="C144" s="52" t="str">
        <f t="shared" si="30"/>
        <v>NT23NT2+3</v>
      </c>
      <c r="D144" s="52" t="str">
        <f t="shared" si="31"/>
        <v>NT23NT2+4</v>
      </c>
      <c r="F144" s="123"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609</v>
      </c>
      <c r="AY144" s="163"/>
      <c r="AZ144" s="65">
        <v>1200</v>
      </c>
    </row>
    <row r="145" spans="1:52" s="123" customFormat="1" ht="39.950000000000003" customHeight="1">
      <c r="A145" s="52" t="str">
        <f t="shared" si="28"/>
        <v>NT24NT2+1</v>
      </c>
      <c r="B145" s="52" t="str">
        <f t="shared" si="29"/>
        <v>NT24NT2+2</v>
      </c>
      <c r="C145" s="52" t="str">
        <f t="shared" si="30"/>
        <v>NT24NT2+3</v>
      </c>
      <c r="D145" s="52" t="str">
        <f t="shared" si="31"/>
        <v>NT24NT2+4</v>
      </c>
      <c r="F145" s="123"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609</v>
      </c>
      <c r="AY145" s="64"/>
      <c r="AZ145" s="65">
        <v>840</v>
      </c>
    </row>
    <row r="146" spans="1:52" s="123" customFormat="1" ht="20.100000000000001" customHeight="1">
      <c r="A146" s="52" t="str">
        <f t="shared" si="28"/>
        <v>NT25NT2+1</v>
      </c>
      <c r="B146" s="52" t="str">
        <f t="shared" si="29"/>
        <v>NT25NT2+2</v>
      </c>
      <c r="C146" s="52" t="str">
        <f t="shared" si="30"/>
        <v>NT25NT2+3</v>
      </c>
      <c r="D146" s="52" t="str">
        <f t="shared" si="31"/>
        <v>NT25NT2+4</v>
      </c>
      <c r="F146" s="123"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609</v>
      </c>
      <c r="AY146" s="64"/>
      <c r="AZ146" s="65">
        <v>840</v>
      </c>
    </row>
    <row r="147" spans="1:52" s="123" customFormat="1" ht="20.100000000000001" customHeight="1">
      <c r="A147" s="52" t="str">
        <f t="shared" si="28"/>
        <v>NT26NT2+1</v>
      </c>
      <c r="B147" s="52" t="str">
        <f t="shared" si="29"/>
        <v>NT26NT2+2</v>
      </c>
      <c r="C147" s="52" t="str">
        <f t="shared" si="30"/>
        <v>NT26NT2+3</v>
      </c>
      <c r="D147" s="52" t="str">
        <f t="shared" si="31"/>
        <v>NT26NT2+4</v>
      </c>
      <c r="F147" s="123"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609</v>
      </c>
      <c r="AY147" s="64"/>
      <c r="AZ147" s="65">
        <v>840</v>
      </c>
    </row>
    <row r="148" spans="1:52" s="123" customFormat="1" ht="20.100000000000001" customHeight="1">
      <c r="A148" s="52" t="str">
        <f t="shared" si="28"/>
        <v>NT26NT2_D1+1</v>
      </c>
      <c r="B148" s="52" t="str">
        <f t="shared" si="29"/>
        <v>NT26NT2_D1+2</v>
      </c>
      <c r="C148" s="52" t="str">
        <f t="shared" si="30"/>
        <v>NT26NT2_D1+3</v>
      </c>
      <c r="D148" s="52" t="str">
        <f t="shared" si="31"/>
        <v>NT26NT2_D1+4</v>
      </c>
      <c r="F148" s="123"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609</v>
      </c>
      <c r="AY148" s="64"/>
      <c r="AZ148" s="65"/>
    </row>
    <row r="149" spans="1:52" s="123" customFormat="1" ht="60.75" customHeight="1">
      <c r="A149" s="52" t="str">
        <f t="shared" si="28"/>
        <v>NT26NT2_D2+1</v>
      </c>
      <c r="B149" s="52" t="str">
        <f t="shared" si="29"/>
        <v>NT26NT2_D2+2</v>
      </c>
      <c r="C149" s="52" t="str">
        <f t="shared" si="30"/>
        <v>NT26NT2_D2+3</v>
      </c>
      <c r="D149" s="52" t="str">
        <f t="shared" si="31"/>
        <v>NT26NT2_D2+4</v>
      </c>
      <c r="F149" s="123"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609</v>
      </c>
      <c r="AY149" s="64"/>
      <c r="AZ149" s="65">
        <v>840</v>
      </c>
    </row>
    <row r="150" spans="1:52" s="123" customFormat="1" ht="78.75">
      <c r="A150" s="52" t="str">
        <f t="shared" si="28"/>
        <v>NT27NT+1</v>
      </c>
      <c r="B150" s="52" t="str">
        <f t="shared" si="29"/>
        <v>NT27NT+2</v>
      </c>
      <c r="C150" s="52" t="str">
        <f t="shared" si="30"/>
        <v>NT27NT+3</v>
      </c>
      <c r="D150" s="52" t="str">
        <f t="shared" si="31"/>
        <v>NT27NT+4</v>
      </c>
      <c r="F150" s="123"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609</v>
      </c>
      <c r="AY150" s="64"/>
      <c r="AZ150" s="65">
        <v>840</v>
      </c>
    </row>
    <row r="151" spans="1:52" s="123" customFormat="1" ht="20.100000000000001" customHeight="1">
      <c r="A151" s="52" t="str">
        <f t="shared" si="28"/>
        <v>NT28NT2+1</v>
      </c>
      <c r="B151" s="52" t="str">
        <f t="shared" si="29"/>
        <v>NT28NT2+2</v>
      </c>
      <c r="C151" s="52" t="str">
        <f t="shared" si="30"/>
        <v>NT28NT2+3</v>
      </c>
      <c r="D151" s="52" t="str">
        <f t="shared" si="31"/>
        <v>NT28NT2+4</v>
      </c>
      <c r="F151" s="123"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609</v>
      </c>
      <c r="AY151" s="64"/>
      <c r="AZ151" s="65">
        <v>780</v>
      </c>
    </row>
    <row r="152" spans="1:52" s="123" customFormat="1" ht="20.100000000000001" customHeight="1">
      <c r="A152" s="52" t="str">
        <f t="shared" si="28"/>
        <v>NT28NT2_D1+1</v>
      </c>
      <c r="B152" s="52" t="str">
        <f t="shared" si="29"/>
        <v>NT28NT2_D1+2</v>
      </c>
      <c r="C152" s="52" t="str">
        <f t="shared" si="30"/>
        <v>NT28NT2_D1+3</v>
      </c>
      <c r="D152" s="52" t="str">
        <f t="shared" si="31"/>
        <v>NT28NT2_D1+4</v>
      </c>
      <c r="F152" s="123"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609</v>
      </c>
      <c r="AY152" s="64"/>
      <c r="AZ152" s="65"/>
    </row>
    <row r="153" spans="1:52" s="123" customFormat="1" ht="39.950000000000003" customHeight="1">
      <c r="A153" s="52" t="str">
        <f t="shared" si="28"/>
        <v>NT28NT2_D2+1</v>
      </c>
      <c r="B153" s="52" t="str">
        <f t="shared" si="29"/>
        <v>NT28NT2_D2+2</v>
      </c>
      <c r="C153" s="52" t="str">
        <f t="shared" si="30"/>
        <v>NT28NT2_D2+3</v>
      </c>
      <c r="D153" s="52" t="str">
        <f t="shared" si="31"/>
        <v>NT28NT2_D2+4</v>
      </c>
      <c r="F153" s="123"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609</v>
      </c>
      <c r="AY153" s="64"/>
      <c r="AZ153" s="65">
        <v>840</v>
      </c>
    </row>
    <row r="154" spans="1:52" s="123" customFormat="1" ht="39.950000000000003" customHeight="1">
      <c r="A154" s="52" t="str">
        <f t="shared" si="28"/>
        <v>NT29NT2+1</v>
      </c>
      <c r="B154" s="52" t="str">
        <f t="shared" si="29"/>
        <v>NT29NT2+2</v>
      </c>
      <c r="C154" s="52" t="str">
        <f t="shared" si="30"/>
        <v>NT29NT2+3</v>
      </c>
      <c r="D154" s="52" t="str">
        <f t="shared" si="31"/>
        <v>NT29NT2+4</v>
      </c>
      <c r="F154" s="123"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609</v>
      </c>
      <c r="AY154" s="163"/>
      <c r="AZ154" s="65">
        <v>780</v>
      </c>
    </row>
    <row r="155" spans="1:52" s="123" customFormat="1" ht="72.75" customHeight="1">
      <c r="A155" s="52" t="str">
        <f t="shared" si="28"/>
        <v>NT30NT+1</v>
      </c>
      <c r="B155" s="52" t="str">
        <f t="shared" si="29"/>
        <v>NT30NT+2</v>
      </c>
      <c r="C155" s="52" t="str">
        <f t="shared" si="30"/>
        <v>NT30NT+3</v>
      </c>
      <c r="D155" s="52" t="str">
        <f t="shared" si="31"/>
        <v>NT30NT+4</v>
      </c>
      <c r="F155" s="123"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609</v>
      </c>
      <c r="AY155" s="64"/>
      <c r="AZ155" s="65">
        <v>780</v>
      </c>
    </row>
    <row r="156" spans="1:52" s="123" customFormat="1" ht="39.950000000000003" customHeight="1">
      <c r="A156" s="52" t="str">
        <f t="shared" si="28"/>
        <v>NT31NT+1</v>
      </c>
      <c r="B156" s="52" t="str">
        <f t="shared" si="29"/>
        <v>NT31NT+2</v>
      </c>
      <c r="C156" s="52" t="str">
        <f t="shared" si="30"/>
        <v>NT31NT+3</v>
      </c>
      <c r="D156" s="52" t="str">
        <f t="shared" si="31"/>
        <v>NT31NT+4</v>
      </c>
      <c r="F156" s="123"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609</v>
      </c>
      <c r="AY156" s="64"/>
      <c r="AZ156" s="65">
        <v>780</v>
      </c>
    </row>
    <row r="157" spans="1:52" s="123" customFormat="1" ht="39.950000000000003" customHeight="1">
      <c r="A157" s="52" t="str">
        <f t="shared" si="28"/>
        <v>NT32NT+1</v>
      </c>
      <c r="B157" s="52" t="str">
        <f t="shared" si="29"/>
        <v>NT32NT+2</v>
      </c>
      <c r="C157" s="52" t="str">
        <f t="shared" si="30"/>
        <v>NT32NT+3</v>
      </c>
      <c r="D157" s="52" t="str">
        <f t="shared" si="31"/>
        <v>NT32NT+4</v>
      </c>
      <c r="F157" s="123"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609</v>
      </c>
      <c r="AY157" s="64"/>
      <c r="AZ157" s="65">
        <v>780</v>
      </c>
    </row>
    <row r="158" spans="1:52" s="123" customFormat="1" ht="39.950000000000003" customHeight="1">
      <c r="A158" s="52" t="str">
        <f t="shared" si="28"/>
        <v>NT33NT+1</v>
      </c>
      <c r="B158" s="52" t="str">
        <f t="shared" si="29"/>
        <v>NT33NT+2</v>
      </c>
      <c r="C158" s="52" t="str">
        <f t="shared" si="30"/>
        <v>NT33NT+3</v>
      </c>
      <c r="D158" s="52" t="str">
        <f t="shared" si="31"/>
        <v>NT33NT+4</v>
      </c>
      <c r="F158" s="123"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609</v>
      </c>
      <c r="AY158" s="64"/>
      <c r="AZ158" s="65">
        <v>780</v>
      </c>
    </row>
    <row r="159" spans="1:52" s="123" customFormat="1" ht="63.75" customHeight="1">
      <c r="A159" s="52" t="str">
        <f t="shared" si="28"/>
        <v>NT34NT+1</v>
      </c>
      <c r="B159" s="52" t="str">
        <f t="shared" si="29"/>
        <v>NT34NT+2</v>
      </c>
      <c r="C159" s="52" t="str">
        <f t="shared" si="30"/>
        <v>NT34NT+3</v>
      </c>
      <c r="D159" s="52" t="str">
        <f t="shared" si="31"/>
        <v>NT34NT+4</v>
      </c>
      <c r="F159" s="123"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609</v>
      </c>
      <c r="AY159" s="64"/>
      <c r="AZ159" s="65">
        <v>780</v>
      </c>
    </row>
    <row r="160" spans="1:52" s="123" customFormat="1" ht="63.75" customHeight="1">
      <c r="A160" s="52" t="str">
        <f t="shared" si="28"/>
        <v>NT35NT+1</v>
      </c>
      <c r="B160" s="52" t="str">
        <f t="shared" si="29"/>
        <v>NT35NT+2</v>
      </c>
      <c r="C160" s="52" t="str">
        <f t="shared" si="30"/>
        <v>NT35NT+3</v>
      </c>
      <c r="D160" s="52" t="str">
        <f t="shared" si="31"/>
        <v>NT35NT+4</v>
      </c>
      <c r="F160" s="123"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609</v>
      </c>
      <c r="AY160" s="64"/>
      <c r="AZ160" s="65">
        <v>780</v>
      </c>
    </row>
    <row r="161" spans="1:52" s="123" customFormat="1" ht="39.950000000000003" customHeight="1">
      <c r="A161" s="52" t="str">
        <f t="shared" si="28"/>
        <v>NT36NT+1</v>
      </c>
      <c r="B161" s="52" t="str">
        <f t="shared" si="29"/>
        <v>NT36NT+2</v>
      </c>
      <c r="C161" s="52" t="str">
        <f t="shared" si="30"/>
        <v>NT36NT+3</v>
      </c>
      <c r="D161" s="52" t="str">
        <f t="shared" si="31"/>
        <v>NT36NT+4</v>
      </c>
      <c r="F161" s="123"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609</v>
      </c>
      <c r="AY161" s="64"/>
      <c r="AZ161" s="65">
        <v>780</v>
      </c>
    </row>
    <row r="162" spans="1:52" s="123" customFormat="1" ht="39.950000000000003" customHeight="1">
      <c r="A162" s="52" t="str">
        <f t="shared" si="28"/>
        <v>NT37NT+1</v>
      </c>
      <c r="B162" s="52" t="str">
        <f t="shared" si="29"/>
        <v>NT37NT+2</v>
      </c>
      <c r="C162" s="52" t="str">
        <f t="shared" si="30"/>
        <v>NT37NT+3</v>
      </c>
      <c r="D162" s="52" t="str">
        <f t="shared" si="31"/>
        <v>NT37NT+4</v>
      </c>
      <c r="F162" s="123"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609</v>
      </c>
      <c r="AY162" s="64"/>
      <c r="AZ162" s="65">
        <v>780</v>
      </c>
    </row>
    <row r="163" spans="1:52" s="123" customFormat="1" ht="63">
      <c r="A163" s="52" t="str">
        <f t="shared" si="28"/>
        <v>NT38NT+1</v>
      </c>
      <c r="B163" s="52" t="str">
        <f t="shared" si="29"/>
        <v>NT38NT+2</v>
      </c>
      <c r="C163" s="52" t="str">
        <f t="shared" si="30"/>
        <v>NT38NT+3</v>
      </c>
      <c r="D163" s="52" t="str">
        <f t="shared" si="31"/>
        <v>NT38NT+4</v>
      </c>
      <c r="F163" s="123"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609</v>
      </c>
      <c r="AY163" s="64"/>
      <c r="AZ163" s="65">
        <v>780</v>
      </c>
    </row>
    <row r="164" spans="1:52" s="123" customFormat="1" ht="31.5">
      <c r="A164" s="52" t="str">
        <f t="shared" si="28"/>
        <v>NT39NT+1</v>
      </c>
      <c r="B164" s="52" t="str">
        <f t="shared" si="29"/>
        <v>NT39NT+2</v>
      </c>
      <c r="C164" s="52" t="str">
        <f t="shared" si="30"/>
        <v>NT39NT+3</v>
      </c>
      <c r="D164" s="52" t="str">
        <f t="shared" si="31"/>
        <v>NT39NT+4</v>
      </c>
      <c r="F164" s="123"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609</v>
      </c>
      <c r="AY164" s="64"/>
      <c r="AZ164" s="65">
        <v>780</v>
      </c>
    </row>
    <row r="165" spans="1:52" s="123" customFormat="1" ht="39.950000000000003" customHeight="1">
      <c r="A165" s="52" t="str">
        <f t="shared" si="28"/>
        <v>NT40NT+1</v>
      </c>
      <c r="B165" s="52" t="str">
        <f t="shared" si="29"/>
        <v>NT40NT+2</v>
      </c>
      <c r="C165" s="52" t="str">
        <f t="shared" si="30"/>
        <v>NT40NT+3</v>
      </c>
      <c r="D165" s="52" t="str">
        <f t="shared" si="31"/>
        <v>NT40NT+4</v>
      </c>
      <c r="F165" s="123"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609</v>
      </c>
      <c r="AY165" s="64"/>
      <c r="AZ165" s="65">
        <v>780</v>
      </c>
    </row>
    <row r="166" spans="1:52" s="123" customFormat="1" ht="39.950000000000003" customHeight="1">
      <c r="A166" s="52" t="str">
        <f t="shared" si="28"/>
        <v>NT41NT+1</v>
      </c>
      <c r="B166" s="52" t="str">
        <f t="shared" si="29"/>
        <v>NT41NT+2</v>
      </c>
      <c r="C166" s="52" t="str">
        <f t="shared" si="30"/>
        <v>NT41NT+3</v>
      </c>
      <c r="D166" s="52" t="str">
        <f t="shared" si="31"/>
        <v>NT41NT+4</v>
      </c>
      <c r="F166" s="123"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609</v>
      </c>
      <c r="AY166" s="64"/>
      <c r="AZ166" s="65">
        <v>780</v>
      </c>
    </row>
    <row r="167" spans="1:52" s="123" customFormat="1" ht="39.950000000000003" customHeight="1">
      <c r="A167" s="52" t="str">
        <f t="shared" si="28"/>
        <v>NT42NT+1</v>
      </c>
      <c r="B167" s="52" t="str">
        <f t="shared" si="29"/>
        <v>NT42NT+2</v>
      </c>
      <c r="C167" s="52" t="str">
        <f t="shared" si="30"/>
        <v>NT42NT+3</v>
      </c>
      <c r="D167" s="52" t="str">
        <f t="shared" si="31"/>
        <v>NT42NT+4</v>
      </c>
      <c r="F167" s="123"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609</v>
      </c>
      <c r="AY167" s="64"/>
      <c r="AZ167" s="65">
        <v>780</v>
      </c>
    </row>
    <row r="168" spans="1:52" s="123" customFormat="1" ht="39.950000000000003" customHeight="1">
      <c r="A168" s="52" t="str">
        <f t="shared" si="28"/>
        <v>NT43NT+1</v>
      </c>
      <c r="B168" s="52" t="str">
        <f t="shared" si="29"/>
        <v>NT43NT+2</v>
      </c>
      <c r="C168" s="52" t="str">
        <f t="shared" si="30"/>
        <v>NT43NT+3</v>
      </c>
      <c r="D168" s="52" t="str">
        <f t="shared" si="31"/>
        <v>NT43NT+4</v>
      </c>
      <c r="F168" s="123"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609</v>
      </c>
      <c r="AY168" s="64"/>
      <c r="AZ168" s="65">
        <v>780</v>
      </c>
    </row>
    <row r="169" spans="1:52" s="123" customFormat="1" ht="39.950000000000003" customHeight="1">
      <c r="A169" s="52" t="str">
        <f t="shared" si="28"/>
        <v>NT44NT+1</v>
      </c>
      <c r="B169" s="52" t="str">
        <f t="shared" si="29"/>
        <v>NT44NT+2</v>
      </c>
      <c r="C169" s="52" t="str">
        <f t="shared" si="30"/>
        <v>NT44NT+3</v>
      </c>
      <c r="D169" s="52" t="str">
        <f t="shared" si="31"/>
        <v>NT44NT+4</v>
      </c>
      <c r="F169" s="123"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609</v>
      </c>
      <c r="AY169" s="64"/>
      <c r="AZ169" s="65">
        <v>780</v>
      </c>
    </row>
    <row r="170" spans="1:52" s="123" customFormat="1" ht="39.950000000000003" customHeight="1">
      <c r="A170" s="52" t="str">
        <f t="shared" si="28"/>
        <v>NT45NT+1</v>
      </c>
      <c r="B170" s="52" t="str">
        <f t="shared" si="29"/>
        <v>NT45NT+2</v>
      </c>
      <c r="C170" s="52" t="str">
        <f t="shared" si="30"/>
        <v>NT45NT+3</v>
      </c>
      <c r="D170" s="52" t="str">
        <f t="shared" si="31"/>
        <v>NT45NT+4</v>
      </c>
      <c r="F170" s="123"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609</v>
      </c>
      <c r="AY170" s="64"/>
      <c r="AZ170" s="65">
        <v>780</v>
      </c>
    </row>
    <row r="171" spans="1:52" s="123" customFormat="1" ht="39.950000000000003" customHeight="1">
      <c r="A171" s="52" t="str">
        <f t="shared" si="28"/>
        <v>NT46NT+1</v>
      </c>
      <c r="B171" s="52" t="str">
        <f t="shared" si="29"/>
        <v>NT46NT+2</v>
      </c>
      <c r="C171" s="52" t="str">
        <f t="shared" si="30"/>
        <v>NT46NT+3</v>
      </c>
      <c r="D171" s="52" t="str">
        <f t="shared" si="31"/>
        <v>NT46NT+4</v>
      </c>
      <c r="F171" s="123"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609</v>
      </c>
      <c r="AY171" s="64"/>
      <c r="AZ171" s="65">
        <v>780</v>
      </c>
    </row>
    <row r="172" spans="1:52" s="123" customFormat="1" ht="39.950000000000003" customHeight="1">
      <c r="A172" s="52" t="str">
        <f t="shared" si="28"/>
        <v>NT47NT+1</v>
      </c>
      <c r="B172" s="52" t="str">
        <f t="shared" si="29"/>
        <v>NT47NT+2</v>
      </c>
      <c r="C172" s="52" t="str">
        <f t="shared" si="30"/>
        <v>NT47NT+3</v>
      </c>
      <c r="D172" s="52" t="str">
        <f t="shared" si="31"/>
        <v>NT47NT+4</v>
      </c>
      <c r="F172" s="123"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609</v>
      </c>
      <c r="AY172" s="64"/>
      <c r="AZ172" s="65">
        <v>780</v>
      </c>
    </row>
    <row r="173" spans="1:52" s="123" customFormat="1" ht="39.950000000000003" customHeight="1">
      <c r="A173" s="52" t="str">
        <f t="shared" si="28"/>
        <v>NT48NT+1</v>
      </c>
      <c r="B173" s="52" t="str">
        <f t="shared" si="29"/>
        <v>NT48NT+2</v>
      </c>
      <c r="C173" s="52" t="str">
        <f t="shared" si="30"/>
        <v>NT48NT+3</v>
      </c>
      <c r="D173" s="52" t="str">
        <f t="shared" si="31"/>
        <v>NT48NT+4</v>
      </c>
      <c r="F173" s="123"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609</v>
      </c>
      <c r="AY173" s="64"/>
      <c r="AZ173" s="65">
        <v>780</v>
      </c>
    </row>
    <row r="174" spans="1:52" s="123" customFormat="1" ht="39.950000000000003" customHeight="1">
      <c r="A174" s="52" t="str">
        <f t="shared" si="28"/>
        <v>NT49NT+1</v>
      </c>
      <c r="B174" s="52" t="str">
        <f t="shared" si="29"/>
        <v>NT49NT+2</v>
      </c>
      <c r="C174" s="52" t="str">
        <f t="shared" si="30"/>
        <v>NT49NT+3</v>
      </c>
      <c r="D174" s="52" t="str">
        <f t="shared" si="31"/>
        <v>NT49NT+4</v>
      </c>
      <c r="F174" s="123"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609</v>
      </c>
      <c r="AY174" s="64"/>
      <c r="AZ174" s="65">
        <v>780</v>
      </c>
    </row>
    <row r="175" spans="1:52" s="123" customFormat="1" ht="39.950000000000003" customHeight="1">
      <c r="A175" s="52" t="str">
        <f t="shared" si="28"/>
        <v>NT50NT+1</v>
      </c>
      <c r="B175" s="52" t="str">
        <f t="shared" si="29"/>
        <v>NT50NT+2</v>
      </c>
      <c r="C175" s="52" t="str">
        <f t="shared" si="30"/>
        <v>NT50NT+3</v>
      </c>
      <c r="D175" s="52" t="str">
        <f t="shared" si="31"/>
        <v>NT50NT+4</v>
      </c>
      <c r="F175" s="123"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609</v>
      </c>
      <c r="AY175" s="64"/>
      <c r="AZ175" s="65">
        <v>780</v>
      </c>
    </row>
    <row r="176" spans="1:52" s="123" customFormat="1" ht="39.950000000000003" customHeight="1">
      <c r="A176" s="52" t="str">
        <f t="shared" si="28"/>
        <v>NT51NT+1</v>
      </c>
      <c r="B176" s="52" t="str">
        <f t="shared" si="29"/>
        <v>NT51NT+2</v>
      </c>
      <c r="C176" s="52" t="str">
        <f t="shared" si="30"/>
        <v>NT51NT+3</v>
      </c>
      <c r="D176" s="52" t="str">
        <f t="shared" si="31"/>
        <v>NT51NT+4</v>
      </c>
      <c r="F176" s="123"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609</v>
      </c>
      <c r="AY176" s="64"/>
      <c r="AZ176" s="65">
        <v>780</v>
      </c>
    </row>
    <row r="177" spans="1:52" s="123" customFormat="1" ht="39.950000000000003" customHeight="1">
      <c r="A177" s="52" t="str">
        <f t="shared" si="28"/>
        <v>NT52NT+1</v>
      </c>
      <c r="B177" s="52" t="str">
        <f t="shared" si="29"/>
        <v>NT52NT+2</v>
      </c>
      <c r="C177" s="52" t="str">
        <f t="shared" si="30"/>
        <v>NT52NT+3</v>
      </c>
      <c r="D177" s="52" t="str">
        <f t="shared" si="31"/>
        <v>NT52NT+4</v>
      </c>
      <c r="F177" s="123"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609</v>
      </c>
      <c r="AY177" s="64"/>
      <c r="AZ177" s="65">
        <v>780</v>
      </c>
    </row>
    <row r="178" spans="1:52" s="123" customFormat="1" ht="39.950000000000003" customHeight="1">
      <c r="A178" s="52" t="str">
        <f t="shared" si="28"/>
        <v>NT53NT+1</v>
      </c>
      <c r="B178" s="52" t="str">
        <f t="shared" si="29"/>
        <v>NT53NT+2</v>
      </c>
      <c r="C178" s="52" t="str">
        <f t="shared" si="30"/>
        <v>NT53NT+3</v>
      </c>
      <c r="D178" s="52" t="str">
        <f t="shared" si="31"/>
        <v>NT53NT+4</v>
      </c>
      <c r="F178" s="123"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609</v>
      </c>
      <c r="AY178" s="64"/>
      <c r="AZ178" s="65">
        <v>780</v>
      </c>
    </row>
    <row r="179" spans="1:52" s="123" customFormat="1" ht="39.950000000000003" customHeight="1">
      <c r="A179" s="52" t="str">
        <f t="shared" si="28"/>
        <v>NT54NT+1</v>
      </c>
      <c r="B179" s="52" t="str">
        <f t="shared" si="29"/>
        <v>NT54NT+2</v>
      </c>
      <c r="C179" s="52" t="str">
        <f t="shared" si="30"/>
        <v>NT54NT+3</v>
      </c>
      <c r="D179" s="52" t="str">
        <f t="shared" si="31"/>
        <v>NT54NT+4</v>
      </c>
      <c r="F179" s="123"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609</v>
      </c>
      <c r="AY179" s="64"/>
      <c r="AZ179" s="65"/>
    </row>
    <row r="180" spans="1:52" s="123" customFormat="1" ht="39.950000000000003" customHeight="1">
      <c r="A180" s="52" t="str">
        <f t="shared" si="28"/>
        <v>NT54NT_D1+1</v>
      </c>
      <c r="B180" s="52" t="str">
        <f t="shared" si="29"/>
        <v>NT54NT_D1+2</v>
      </c>
      <c r="C180" s="52" t="str">
        <f t="shared" si="30"/>
        <v>NT54NT_D1+3</v>
      </c>
      <c r="D180" s="52" t="str">
        <f t="shared" si="31"/>
        <v>NT54NT_D1+4</v>
      </c>
      <c r="F180" s="123"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609</v>
      </c>
      <c r="AY180" s="64"/>
      <c r="AZ180" s="65">
        <v>780</v>
      </c>
    </row>
    <row r="181" spans="1:52" s="123" customFormat="1" ht="63" customHeight="1">
      <c r="A181" s="52" t="str">
        <f t="shared" si="28"/>
        <v>NT54NT_D2+1</v>
      </c>
      <c r="B181" s="52" t="str">
        <f t="shared" si="29"/>
        <v>NT54NT_D2+2</v>
      </c>
      <c r="C181" s="52" t="str">
        <f t="shared" si="30"/>
        <v>NT54NT_D2+3</v>
      </c>
      <c r="D181" s="52" t="str">
        <f t="shared" si="31"/>
        <v>NT54NT_D2+4</v>
      </c>
      <c r="F181" s="123"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609</v>
      </c>
      <c r="AY181" s="64"/>
      <c r="AZ181" s="65"/>
    </row>
    <row r="182" spans="1:52" s="123" customFormat="1" ht="39.950000000000003" customHeight="1">
      <c r="A182" s="52" t="str">
        <f t="shared" si="28"/>
        <v>NT54NT_D3+1</v>
      </c>
      <c r="B182" s="52" t="str">
        <f t="shared" si="29"/>
        <v>NT54NT_D3+2</v>
      </c>
      <c r="C182" s="52" t="str">
        <f t="shared" si="30"/>
        <v>NT54NT_D3+3</v>
      </c>
      <c r="D182" s="52" t="str">
        <f t="shared" si="31"/>
        <v>NT54NT_D3+4</v>
      </c>
      <c r="F182" s="123"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609</v>
      </c>
      <c r="AY182" s="64"/>
      <c r="AZ182" s="65">
        <v>780</v>
      </c>
    </row>
    <row r="183" spans="1:52" s="123" customFormat="1" ht="61.5" customHeight="1">
      <c r="A183" s="52" t="str">
        <f t="shared" si="28"/>
        <v>NT55NT+1</v>
      </c>
      <c r="B183" s="52" t="str">
        <f t="shared" si="29"/>
        <v>NT55NT+2</v>
      </c>
      <c r="C183" s="52" t="str">
        <f t="shared" si="30"/>
        <v>NT55NT+3</v>
      </c>
      <c r="D183" s="52" t="str">
        <f t="shared" si="31"/>
        <v>NT55NT+4</v>
      </c>
      <c r="F183" s="123"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609</v>
      </c>
      <c r="AY183" s="64"/>
      <c r="AZ183" s="65">
        <v>780</v>
      </c>
    </row>
    <row r="184" spans="1:52" s="123" customFormat="1" ht="54.75" customHeight="1">
      <c r="A184" s="52" t="str">
        <f t="shared" si="28"/>
        <v>NT56NT+1</v>
      </c>
      <c r="B184" s="52" t="str">
        <f t="shared" si="29"/>
        <v>NT56NT+2</v>
      </c>
      <c r="C184" s="52" t="str">
        <f t="shared" si="30"/>
        <v>NT56NT+3</v>
      </c>
      <c r="D184" s="52" t="str">
        <f t="shared" si="31"/>
        <v>NT56NT+4</v>
      </c>
      <c r="F184" s="123"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609</v>
      </c>
      <c r="AY184" s="64"/>
      <c r="AZ184" s="65">
        <v>780</v>
      </c>
    </row>
    <row r="185" spans="1:52" s="123" customFormat="1" ht="43.5" customHeight="1">
      <c r="A185" s="52" t="str">
        <f t="shared" si="28"/>
        <v>NT57NT+1</v>
      </c>
      <c r="B185" s="52" t="str">
        <f t="shared" si="29"/>
        <v>NT57NT+2</v>
      </c>
      <c r="C185" s="52" t="str">
        <f t="shared" si="30"/>
        <v>NT57NT+3</v>
      </c>
      <c r="D185" s="52" t="str">
        <f t="shared" si="31"/>
        <v>NT57NT+4</v>
      </c>
      <c r="F185" s="123"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609</v>
      </c>
      <c r="AY185" s="64"/>
      <c r="AZ185" s="65">
        <v>780</v>
      </c>
    </row>
    <row r="186" spans="1:52" s="123" customFormat="1" ht="39.950000000000003" customHeight="1">
      <c r="A186" s="52" t="str">
        <f t="shared" si="28"/>
        <v>NT58NT+1</v>
      </c>
      <c r="B186" s="52" t="str">
        <f t="shared" si="29"/>
        <v>NT58NT+2</v>
      </c>
      <c r="C186" s="52" t="str">
        <f t="shared" si="30"/>
        <v>NT58NT+3</v>
      </c>
      <c r="D186" s="52" t="str">
        <f t="shared" si="31"/>
        <v>NT58NT+4</v>
      </c>
      <c r="F186" s="123"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609</v>
      </c>
      <c r="AY186" s="64"/>
      <c r="AZ186" s="65">
        <v>780</v>
      </c>
    </row>
    <row r="187" spans="1:52" s="123" customFormat="1" ht="39.950000000000003" customHeight="1">
      <c r="A187" s="52" t="str">
        <f t="shared" si="28"/>
        <v>NT59NT+1</v>
      </c>
      <c r="B187" s="52" t="str">
        <f t="shared" si="29"/>
        <v>NT59NT+2</v>
      </c>
      <c r="C187" s="52" t="str">
        <f t="shared" si="30"/>
        <v>NT59NT+3</v>
      </c>
      <c r="D187" s="52" t="str">
        <f t="shared" si="31"/>
        <v>NT59NT+4</v>
      </c>
      <c r="F187" s="123"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609</v>
      </c>
      <c r="AY187" s="64"/>
      <c r="AZ187" s="65">
        <v>780</v>
      </c>
    </row>
    <row r="188" spans="1:52" s="123" customFormat="1" ht="39.950000000000003" customHeight="1">
      <c r="A188" s="52" t="str">
        <f t="shared" si="28"/>
        <v>NT60NT+1</v>
      </c>
      <c r="B188" s="52" t="str">
        <f t="shared" si="29"/>
        <v>NT60NT+2</v>
      </c>
      <c r="C188" s="52" t="str">
        <f t="shared" si="30"/>
        <v>NT60NT+3</v>
      </c>
      <c r="D188" s="52" t="str">
        <f t="shared" si="31"/>
        <v>NT60NT+4</v>
      </c>
      <c r="F188" s="123"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609</v>
      </c>
      <c r="AY188" s="64"/>
      <c r="AZ188" s="65">
        <v>780</v>
      </c>
    </row>
    <row r="189" spans="1:52" s="123" customFormat="1" ht="39.950000000000003" customHeight="1">
      <c r="A189" s="52" t="str">
        <f t="shared" si="28"/>
        <v>NT61NT+1</v>
      </c>
      <c r="B189" s="52" t="str">
        <f t="shared" si="29"/>
        <v>NT61NT+2</v>
      </c>
      <c r="C189" s="52" t="str">
        <f t="shared" si="30"/>
        <v>NT61NT+3</v>
      </c>
      <c r="D189" s="52" t="str">
        <f t="shared" si="31"/>
        <v>NT61NT+4</v>
      </c>
      <c r="F189" s="123"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609</v>
      </c>
      <c r="AY189" s="64"/>
      <c r="AZ189" s="65">
        <v>780</v>
      </c>
    </row>
    <row r="190" spans="1:52" s="123" customFormat="1" ht="39.950000000000003" customHeight="1">
      <c r="A190" s="52" t="str">
        <f t="shared" si="28"/>
        <v>NT62NT+1</v>
      </c>
      <c r="B190" s="52" t="str">
        <f t="shared" si="29"/>
        <v>NT62NT+2</v>
      </c>
      <c r="C190" s="52" t="str">
        <f t="shared" si="30"/>
        <v>NT62NT+3</v>
      </c>
      <c r="D190" s="52" t="str">
        <f t="shared" si="31"/>
        <v>NT62NT+4</v>
      </c>
      <c r="F190" s="123"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609</v>
      </c>
      <c r="AY190" s="64"/>
      <c r="AZ190" s="65">
        <v>780</v>
      </c>
    </row>
    <row r="191" spans="1:52" s="123" customFormat="1" ht="39.950000000000003" customHeight="1">
      <c r="A191" s="52" t="str">
        <f t="shared" si="28"/>
        <v>NT63NT+1</v>
      </c>
      <c r="B191" s="52" t="str">
        <f t="shared" si="29"/>
        <v>NT63NT+2</v>
      </c>
      <c r="C191" s="52" t="str">
        <f t="shared" si="30"/>
        <v>NT63NT+3</v>
      </c>
      <c r="D191" s="52" t="str">
        <f t="shared" si="31"/>
        <v>NT63NT+4</v>
      </c>
      <c r="F191" s="123"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609</v>
      </c>
      <c r="AY191" s="64"/>
      <c r="AZ191" s="65">
        <v>780</v>
      </c>
    </row>
    <row r="192" spans="1:52" s="123" customFormat="1" ht="39.950000000000003" customHeight="1">
      <c r="A192" s="52" t="str">
        <f t="shared" si="28"/>
        <v>NT64NT2+1</v>
      </c>
      <c r="B192" s="52" t="str">
        <f t="shared" si="29"/>
        <v>NT64NT2+2</v>
      </c>
      <c r="C192" s="52" t="str">
        <f t="shared" si="30"/>
        <v>NT64NT2+3</v>
      </c>
      <c r="D192" s="52" t="str">
        <f t="shared" si="31"/>
        <v>NT64NT2+4</v>
      </c>
      <c r="F192" s="123"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609</v>
      </c>
      <c r="AY192" s="64"/>
      <c r="AZ192" s="65">
        <v>780</v>
      </c>
    </row>
    <row r="193" spans="1:52" s="123" customFormat="1" ht="39.950000000000003" customHeight="1">
      <c r="A193" s="52" t="str">
        <f t="shared" si="28"/>
        <v>NT65NT+1</v>
      </c>
      <c r="B193" s="52" t="str">
        <f t="shared" si="29"/>
        <v>NT65NT+2</v>
      </c>
      <c r="C193" s="52" t="str">
        <f t="shared" si="30"/>
        <v>NT65NT+3</v>
      </c>
      <c r="D193" s="52" t="str">
        <f t="shared" si="31"/>
        <v>NT65NT+4</v>
      </c>
      <c r="F193" s="123"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609</v>
      </c>
      <c r="AY193" s="64"/>
      <c r="AZ193" s="65">
        <v>780</v>
      </c>
    </row>
    <row r="194" spans="1:52" s="123" customFormat="1" ht="39.950000000000003" customHeight="1">
      <c r="A194" s="52" t="str">
        <f t="shared" si="28"/>
        <v>NT66NT+1</v>
      </c>
      <c r="B194" s="52" t="str">
        <f t="shared" si="29"/>
        <v>NT66NT+2</v>
      </c>
      <c r="C194" s="52" t="str">
        <f t="shared" si="30"/>
        <v>NT66NT+3</v>
      </c>
      <c r="D194" s="52" t="str">
        <f t="shared" si="31"/>
        <v>NT66NT+4</v>
      </c>
      <c r="F194" s="123"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609</v>
      </c>
      <c r="AY194" s="64"/>
      <c r="AZ194" s="65">
        <v>780</v>
      </c>
    </row>
    <row r="195" spans="1:52" s="123" customFormat="1" ht="39.950000000000003" customHeight="1">
      <c r="A195" s="52" t="str">
        <f t="shared" si="28"/>
        <v>NT67NT+1</v>
      </c>
      <c r="B195" s="52" t="str">
        <f t="shared" si="29"/>
        <v>NT67NT+2</v>
      </c>
      <c r="C195" s="52" t="str">
        <f t="shared" si="30"/>
        <v>NT67NT+3</v>
      </c>
      <c r="D195" s="52" t="str">
        <f t="shared" si="31"/>
        <v>NT67NT+4</v>
      </c>
      <c r="F195" s="123"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609</v>
      </c>
      <c r="AY195" s="64"/>
      <c r="AZ195" s="65">
        <v>780</v>
      </c>
    </row>
    <row r="196" spans="1:52" s="123" customFormat="1" ht="39.950000000000003" customHeight="1">
      <c r="A196" s="52" t="str">
        <f t="shared" si="28"/>
        <v>NT68NT+1</v>
      </c>
      <c r="B196" s="52" t="str">
        <f t="shared" si="29"/>
        <v>NT68NT+2</v>
      </c>
      <c r="C196" s="52" t="str">
        <f t="shared" si="30"/>
        <v>NT68NT+3</v>
      </c>
      <c r="D196" s="52" t="str">
        <f t="shared" si="31"/>
        <v>NT68NT+4</v>
      </c>
      <c r="F196" s="123"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609</v>
      </c>
      <c r="AY196" s="64"/>
      <c r="AZ196" s="65">
        <v>780</v>
      </c>
    </row>
    <row r="197" spans="1:52" s="123" customFormat="1" ht="39.950000000000003" customHeight="1">
      <c r="A197" s="52" t="str">
        <f t="shared" si="28"/>
        <v>NT69NT+1</v>
      </c>
      <c r="B197" s="52" t="str">
        <f t="shared" si="29"/>
        <v>NT69NT+2</v>
      </c>
      <c r="C197" s="52" t="str">
        <f t="shared" si="30"/>
        <v>NT69NT+3</v>
      </c>
      <c r="D197" s="52" t="str">
        <f t="shared" si="31"/>
        <v>NT69NT+4</v>
      </c>
      <c r="F197" s="123"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609</v>
      </c>
      <c r="AY197" s="64"/>
      <c r="AZ197" s="65">
        <v>780</v>
      </c>
    </row>
    <row r="198" spans="1:52" s="123" customFormat="1" ht="39.950000000000003" customHeight="1">
      <c r="A198" s="52" t="str">
        <f t="shared" si="28"/>
        <v>NT70NT+1</v>
      </c>
      <c r="B198" s="52" t="str">
        <f t="shared" si="29"/>
        <v>NT70NT+2</v>
      </c>
      <c r="C198" s="52" t="str">
        <f t="shared" si="30"/>
        <v>NT70NT+3</v>
      </c>
      <c r="D198" s="52" t="str">
        <f t="shared" si="31"/>
        <v>NT70NT+4</v>
      </c>
      <c r="F198" s="123"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609</v>
      </c>
      <c r="AY198" s="64"/>
      <c r="AZ198" s="65">
        <v>780</v>
      </c>
    </row>
    <row r="199" spans="1:52" s="123" customFormat="1" ht="39.950000000000003" customHeight="1">
      <c r="A199" s="52" t="str">
        <f t="shared" si="28"/>
        <v>NT71NT+1</v>
      </c>
      <c r="B199" s="52" t="str">
        <f t="shared" si="29"/>
        <v>NT71NT+2</v>
      </c>
      <c r="C199" s="52" t="str">
        <f t="shared" si="30"/>
        <v>NT71NT+3</v>
      </c>
      <c r="D199" s="52" t="str">
        <f t="shared" si="31"/>
        <v>NT71NT+4</v>
      </c>
      <c r="F199" s="123"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609</v>
      </c>
      <c r="AY199" s="64"/>
      <c r="AZ199" s="65">
        <v>780</v>
      </c>
    </row>
    <row r="200" spans="1:52" s="123" customFormat="1" ht="39.950000000000003" customHeight="1">
      <c r="A200" s="52" t="str">
        <f t="shared" si="28"/>
        <v>NT72NT+1</v>
      </c>
      <c r="B200" s="52" t="str">
        <f t="shared" si="29"/>
        <v>NT72NT+2</v>
      </c>
      <c r="C200" s="52" t="str">
        <f t="shared" si="30"/>
        <v>NT72NT+3</v>
      </c>
      <c r="D200" s="52" t="str">
        <f t="shared" si="31"/>
        <v>NT72NT+4</v>
      </c>
      <c r="F200" s="123"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609</v>
      </c>
      <c r="AY200" s="64"/>
      <c r="AZ200" s="65">
        <v>780</v>
      </c>
    </row>
    <row r="201" spans="1:52" s="123" customFormat="1" ht="39.950000000000003" customHeight="1">
      <c r="A201" s="52" t="str">
        <f t="shared" si="28"/>
        <v>NT73NT+1</v>
      </c>
      <c r="B201" s="52" t="str">
        <f t="shared" si="29"/>
        <v>NT73NT+2</v>
      </c>
      <c r="C201" s="52" t="str">
        <f t="shared" si="30"/>
        <v>NT73NT+3</v>
      </c>
      <c r="D201" s="52" t="str">
        <f t="shared" si="31"/>
        <v>NT73NT+4</v>
      </c>
      <c r="F201" s="123"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609</v>
      </c>
      <c r="AY201" s="64"/>
      <c r="AZ201" s="65">
        <v>780</v>
      </c>
    </row>
    <row r="202" spans="1:52" s="123" customFormat="1" ht="39.950000000000003" customHeight="1">
      <c r="A202" s="52" t="str">
        <f t="shared" si="28"/>
        <v>NT74NT+1</v>
      </c>
      <c r="B202" s="52" t="str">
        <f t="shared" si="29"/>
        <v>NT74NT+2</v>
      </c>
      <c r="C202" s="52" t="str">
        <f t="shared" si="30"/>
        <v>NT74NT+3</v>
      </c>
      <c r="D202" s="52" t="str">
        <f t="shared" si="31"/>
        <v>NT74NT+4</v>
      </c>
      <c r="F202" s="123"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609</v>
      </c>
      <c r="AY202" s="64"/>
      <c r="AZ202" s="65">
        <v>780</v>
      </c>
    </row>
    <row r="203" spans="1:52" s="123" customFormat="1" ht="64.5" customHeight="1">
      <c r="A203" s="52" t="str">
        <f t="shared" si="28"/>
        <v>NT75NT+1</v>
      </c>
      <c r="B203" s="52" t="str">
        <f t="shared" si="29"/>
        <v>NT75NT+2</v>
      </c>
      <c r="C203" s="52" t="str">
        <f t="shared" si="30"/>
        <v>NT75NT+3</v>
      </c>
      <c r="D203" s="52" t="str">
        <f t="shared" si="31"/>
        <v>NT75NT+4</v>
      </c>
      <c r="F203" s="123"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609</v>
      </c>
      <c r="AY203" s="64"/>
      <c r="AZ203" s="65">
        <v>780</v>
      </c>
    </row>
    <row r="204" spans="1:52" s="123" customFormat="1" ht="55.5" customHeight="1">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609</v>
      </c>
      <c r="AY204" s="64"/>
      <c r="AZ204" s="65">
        <v>780</v>
      </c>
    </row>
    <row r="205" spans="1:52" s="123" customFormat="1" ht="39.950000000000003" customHeight="1">
      <c r="A205" s="52" t="str">
        <f t="shared" si="41"/>
        <v>NT77NT+1</v>
      </c>
      <c r="B205" s="52" t="str">
        <f t="shared" si="42"/>
        <v>NT77NT+2</v>
      </c>
      <c r="C205" s="52" t="str">
        <f t="shared" si="43"/>
        <v>NT77NT+3</v>
      </c>
      <c r="D205" s="52" t="str">
        <f t="shared" si="44"/>
        <v>NT77NT+4</v>
      </c>
      <c r="F205" s="123"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609</v>
      </c>
      <c r="AY205" s="64"/>
      <c r="AZ205" s="65">
        <v>780</v>
      </c>
    </row>
    <row r="206" spans="1:52" s="123" customFormat="1" ht="39.950000000000003" customHeight="1">
      <c r="A206" s="52" t="str">
        <f t="shared" si="41"/>
        <v>NT78NT+1</v>
      </c>
      <c r="B206" s="52" t="str">
        <f t="shared" si="42"/>
        <v>NT78NT+2</v>
      </c>
      <c r="C206" s="52" t="str">
        <f t="shared" si="43"/>
        <v>NT78NT+3</v>
      </c>
      <c r="D206" s="52" t="str">
        <f t="shared" si="44"/>
        <v>NT78NT+4</v>
      </c>
      <c r="F206" s="123"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609</v>
      </c>
      <c r="AY206" s="64"/>
      <c r="AZ206" s="65">
        <v>780</v>
      </c>
    </row>
    <row r="207" spans="1:52" s="123" customFormat="1" ht="39.950000000000003" customHeight="1">
      <c r="A207" s="52" t="str">
        <f t="shared" si="41"/>
        <v>NT79NT1+1</v>
      </c>
      <c r="B207" s="52" t="str">
        <f t="shared" si="42"/>
        <v>NT79NT1+2</v>
      </c>
      <c r="C207" s="52" t="str">
        <f t="shared" si="43"/>
        <v>NT79NT1+3</v>
      </c>
      <c r="D207" s="52" t="str">
        <f t="shared" si="44"/>
        <v>NT79NT1+4</v>
      </c>
      <c r="F207" s="123"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609</v>
      </c>
      <c r="AY207" s="64"/>
      <c r="AZ207" s="65">
        <v>780</v>
      </c>
    </row>
    <row r="208" spans="1:52" s="123" customFormat="1" ht="39.950000000000003" customHeight="1">
      <c r="A208" s="52" t="str">
        <f t="shared" si="41"/>
        <v>NT79NT1_D1+1</v>
      </c>
      <c r="B208" s="52" t="str">
        <f t="shared" si="42"/>
        <v>NT79NT1_D1+2</v>
      </c>
      <c r="C208" s="52" t="str">
        <f t="shared" si="43"/>
        <v>NT79NT1_D1+3</v>
      </c>
      <c r="D208" s="52" t="str">
        <f t="shared" si="44"/>
        <v>NT79NT1_D1+4</v>
      </c>
      <c r="F208" s="123"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609</v>
      </c>
      <c r="AY208" s="64"/>
      <c r="AZ208" s="65">
        <v>780</v>
      </c>
    </row>
    <row r="209" spans="1:52" s="123" customFormat="1" ht="39.950000000000003" customHeight="1">
      <c r="A209" s="52" t="str">
        <f t="shared" si="41"/>
        <v>NT79NT1_D2+1</v>
      </c>
      <c r="B209" s="52" t="str">
        <f t="shared" si="42"/>
        <v>NT79NT1_D2+2</v>
      </c>
      <c r="C209" s="52" t="str">
        <f t="shared" si="43"/>
        <v>NT79NT1_D2+3</v>
      </c>
      <c r="D209" s="52" t="str">
        <f t="shared" si="44"/>
        <v>NT79NT1_D2+4</v>
      </c>
      <c r="F209" s="123"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609</v>
      </c>
      <c r="AY209" s="64"/>
      <c r="AZ209" s="65"/>
    </row>
    <row r="210" spans="1:52" s="123" customFormat="1" ht="39.950000000000003" customHeight="1">
      <c r="A210" s="52" t="str">
        <f t="shared" si="41"/>
        <v>NT80NT1+1</v>
      </c>
      <c r="B210" s="52" t="str">
        <f t="shared" si="42"/>
        <v>NT80NT1+2</v>
      </c>
      <c r="C210" s="52" t="str">
        <f t="shared" si="43"/>
        <v>NT80NT1+3</v>
      </c>
      <c r="D210" s="52" t="str">
        <f t="shared" si="44"/>
        <v>NT80NT1+4</v>
      </c>
      <c r="F210" s="123"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609</v>
      </c>
      <c r="AY210" s="64"/>
      <c r="AZ210" s="65">
        <v>1200</v>
      </c>
    </row>
    <row r="211" spans="1:52" s="123" customFormat="1" ht="39.950000000000003" customHeight="1">
      <c r="A211" s="52" t="str">
        <f t="shared" si="41"/>
        <v>NT80NT1_D1+1</v>
      </c>
      <c r="B211" s="52" t="str">
        <f t="shared" si="42"/>
        <v>NT80NT1_D1+2</v>
      </c>
      <c r="C211" s="52" t="str">
        <f t="shared" si="43"/>
        <v>NT80NT1_D1+3</v>
      </c>
      <c r="D211" s="52" t="str">
        <f t="shared" si="44"/>
        <v>NT80NT1_D1+4</v>
      </c>
      <c r="F211" s="123"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609</v>
      </c>
      <c r="AY211" s="64"/>
      <c r="AZ211" s="65">
        <v>960</v>
      </c>
    </row>
    <row r="212" spans="1:52" s="123" customFormat="1" ht="39.950000000000003" customHeight="1">
      <c r="A212" s="52" t="str">
        <f t="shared" si="41"/>
        <v>NT80NT1_D2+1</v>
      </c>
      <c r="B212" s="52" t="str">
        <f t="shared" si="42"/>
        <v>NT80NT1_D2+2</v>
      </c>
      <c r="C212" s="52" t="str">
        <f t="shared" si="43"/>
        <v>NT80NT1_D2+3</v>
      </c>
      <c r="D212" s="52" t="str">
        <f t="shared" si="44"/>
        <v>NT80NT1_D2+4</v>
      </c>
      <c r="F212" s="123"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609</v>
      </c>
      <c r="AY212" s="64"/>
      <c r="AZ212" s="65"/>
    </row>
    <row r="213" spans="1:52" s="123" customFormat="1" ht="39.950000000000003" customHeight="1">
      <c r="A213" s="52" t="str">
        <f t="shared" si="41"/>
        <v>NT81NT+1</v>
      </c>
      <c r="B213" s="52" t="str">
        <f t="shared" si="42"/>
        <v>NT81NT+2</v>
      </c>
      <c r="C213" s="52" t="str">
        <f t="shared" si="43"/>
        <v>NT81NT+3</v>
      </c>
      <c r="D213" s="52" t="str">
        <f t="shared" si="44"/>
        <v>NT81NT+4</v>
      </c>
      <c r="F213" s="123"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609</v>
      </c>
      <c r="AY213" s="64"/>
      <c r="AZ213" s="65">
        <v>840</v>
      </c>
    </row>
    <row r="214" spans="1:52" s="123" customFormat="1" ht="39.950000000000003" customHeight="1">
      <c r="A214" s="52" t="str">
        <f t="shared" si="41"/>
        <v>NT82NT+1</v>
      </c>
      <c r="B214" s="52" t="str">
        <f t="shared" si="42"/>
        <v>NT82NT+2</v>
      </c>
      <c r="C214" s="52" t="str">
        <f t="shared" si="43"/>
        <v>NT82NT+3</v>
      </c>
      <c r="D214" s="52" t="str">
        <f t="shared" si="44"/>
        <v>NT82NT+4</v>
      </c>
      <c r="F214" s="123"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609</v>
      </c>
      <c r="AY214" s="64"/>
      <c r="AZ214" s="65">
        <v>840</v>
      </c>
    </row>
    <row r="215" spans="1:52" s="123" customFormat="1" ht="39.950000000000003" customHeight="1">
      <c r="A215" s="52" t="str">
        <f t="shared" si="41"/>
        <v>NT83NT2+1</v>
      </c>
      <c r="B215" s="52" t="str">
        <f t="shared" si="42"/>
        <v>NT83NT2+2</v>
      </c>
      <c r="C215" s="52" t="str">
        <f t="shared" si="43"/>
        <v>NT83NT2+3</v>
      </c>
      <c r="D215" s="52" t="str">
        <f t="shared" si="44"/>
        <v>NT83NT2+4</v>
      </c>
      <c r="F215" s="123"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609</v>
      </c>
      <c r="AY215" s="64"/>
      <c r="AZ215" s="65">
        <v>840</v>
      </c>
    </row>
    <row r="216" spans="1:52" s="123" customFormat="1" ht="39.950000000000003" customHeight="1">
      <c r="A216" s="52" t="str">
        <f t="shared" si="41"/>
        <v>NT84NT+1</v>
      </c>
      <c r="B216" s="52" t="str">
        <f t="shared" si="42"/>
        <v>NT84NT+2</v>
      </c>
      <c r="C216" s="52" t="str">
        <f t="shared" si="43"/>
        <v>NT84NT+3</v>
      </c>
      <c r="D216" s="52" t="str">
        <f t="shared" si="44"/>
        <v>NT84NT+4</v>
      </c>
      <c r="F216" s="123"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609</v>
      </c>
      <c r="AY216" s="64"/>
      <c r="AZ216" s="65">
        <v>840</v>
      </c>
    </row>
    <row r="217" spans="1:52" s="123" customFormat="1" ht="39.950000000000003" customHeight="1">
      <c r="A217" s="52" t="str">
        <f t="shared" si="41"/>
        <v>NT85NT+1</v>
      </c>
      <c r="B217" s="52" t="str">
        <f t="shared" si="42"/>
        <v>NT85NT+2</v>
      </c>
      <c r="C217" s="52" t="str">
        <f t="shared" si="43"/>
        <v>NT85NT+3</v>
      </c>
      <c r="D217" s="52" t="str">
        <f t="shared" si="44"/>
        <v>NT85NT+4</v>
      </c>
      <c r="F217" s="123"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609</v>
      </c>
      <c r="AY217" s="64"/>
      <c r="AZ217" s="65"/>
    </row>
    <row r="218" spans="1:52" s="123" customFormat="1" ht="47.25">
      <c r="A218" s="52" t="str">
        <f t="shared" si="41"/>
        <v>NT86NT2+1</v>
      </c>
      <c r="B218" s="52" t="str">
        <f t="shared" si="42"/>
        <v>NT86NT2+2</v>
      </c>
      <c r="C218" s="52" t="str">
        <f t="shared" si="43"/>
        <v>NT86NT2+3</v>
      </c>
      <c r="D218" s="52" t="str">
        <f t="shared" si="44"/>
        <v>NT86NT2+4</v>
      </c>
      <c r="F218" s="123"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c r="A219" s="52" t="str">
        <f t="shared" si="41"/>
        <v>NT87NT1+1</v>
      </c>
      <c r="B219" s="52" t="str">
        <f t="shared" si="42"/>
        <v>NT87NT1+2</v>
      </c>
      <c r="C219" s="52" t="str">
        <f t="shared" si="43"/>
        <v>NT87NT1+3</v>
      </c>
      <c r="D219" s="52" t="str">
        <f t="shared" si="44"/>
        <v>NT87NT1+4</v>
      </c>
      <c r="F219" s="123"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c r="A220" s="52" t="str">
        <f t="shared" si="41"/>
        <v>NT87NT_D1+1</v>
      </c>
      <c r="B220" s="52" t="str">
        <f t="shared" si="42"/>
        <v>NT87NT_D1+2</v>
      </c>
      <c r="C220" s="52" t="str">
        <f t="shared" si="43"/>
        <v>NT87NT_D1+3</v>
      </c>
      <c r="D220" s="52" t="str">
        <f t="shared" si="44"/>
        <v>NT87NT_D1+4</v>
      </c>
      <c r="F220" s="123"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c r="A221" s="52" t="str">
        <f t="shared" si="41"/>
        <v>NT87NT_D2+1</v>
      </c>
      <c r="B221" s="52" t="str">
        <f t="shared" si="42"/>
        <v>NT87NT_D2+2</v>
      </c>
      <c r="C221" s="52" t="str">
        <f t="shared" si="43"/>
        <v>NT87NT_D2+3</v>
      </c>
      <c r="D221" s="52" t="str">
        <f t="shared" si="44"/>
        <v>NT87NT_D2+4</v>
      </c>
      <c r="F221" s="123"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c r="A222" s="52" t="str">
        <f t="shared" si="41"/>
        <v>NT87NT_D3+1</v>
      </c>
      <c r="B222" s="52" t="str">
        <f t="shared" si="42"/>
        <v>NT87NT_D3+2</v>
      </c>
      <c r="C222" s="52" t="str">
        <f t="shared" si="43"/>
        <v>NT87NT_D3+3</v>
      </c>
      <c r="D222" s="52" t="str">
        <f t="shared" si="44"/>
        <v>NT87NT_D3+4</v>
      </c>
      <c r="F222" s="123"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c r="A223" s="179" t="str">
        <f t="shared" si="41"/>
        <v>LK+1</v>
      </c>
      <c r="B223" s="179" t="str">
        <f t="shared" si="42"/>
        <v>LK+2</v>
      </c>
      <c r="C223" s="179" t="str">
        <f t="shared" si="43"/>
        <v>LK+3</v>
      </c>
      <c r="D223" s="179" t="str">
        <f t="shared" si="44"/>
        <v>LK+4</v>
      </c>
      <c r="F223" s="180" t="s">
        <v>3</v>
      </c>
      <c r="G223" s="166" t="s">
        <v>1024</v>
      </c>
      <c r="H223" s="166" t="s">
        <v>3</v>
      </c>
      <c r="I223" s="167" t="s">
        <v>1025</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c r="A224" s="52" t="str">
        <f t="shared" si="41"/>
        <v>LK1NT1+1</v>
      </c>
      <c r="B224" s="52" t="str">
        <f t="shared" si="42"/>
        <v>LK1NT1+2</v>
      </c>
      <c r="C224" s="52" t="str">
        <f t="shared" si="43"/>
        <v>LK1NT1+3</v>
      </c>
      <c r="D224" s="52" t="str">
        <f t="shared" si="44"/>
        <v>LK1NT1+4</v>
      </c>
      <c r="F224" s="123"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c r="A225" s="52" t="str">
        <f t="shared" si="41"/>
        <v>LK2NT2+1</v>
      </c>
      <c r="B225" s="52" t="str">
        <f t="shared" si="42"/>
        <v>LK2NT2+2</v>
      </c>
      <c r="C225" s="52" t="str">
        <f t="shared" si="43"/>
        <v>LK2NT2+3</v>
      </c>
      <c r="D225" s="52" t="str">
        <f t="shared" si="44"/>
        <v>LK2NT2+4</v>
      </c>
      <c r="F225" s="123"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c r="A226" s="52" t="str">
        <f t="shared" si="41"/>
        <v>LK2NT2_D1+1</v>
      </c>
      <c r="B226" s="52" t="str">
        <f t="shared" si="42"/>
        <v>LK2NT2_D1+2</v>
      </c>
      <c r="C226" s="52" t="str">
        <f t="shared" si="43"/>
        <v>LK2NT2_D1+3</v>
      </c>
      <c r="D226" s="52" t="str">
        <f t="shared" si="44"/>
        <v>LK2NT2_D1+4</v>
      </c>
      <c r="F226" s="123"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c r="A227" s="52" t="str">
        <f t="shared" si="41"/>
        <v>LK2NT2_D2+1</v>
      </c>
      <c r="B227" s="52" t="str">
        <f t="shared" si="42"/>
        <v>LK2NT2_D2+2</v>
      </c>
      <c r="C227" s="52" t="str">
        <f t="shared" si="43"/>
        <v>LK2NT2_D2+3</v>
      </c>
      <c r="D227" s="52" t="str">
        <f t="shared" si="44"/>
        <v>LK2NT2_D2+4</v>
      </c>
      <c r="F227" s="123"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c r="A228" s="52" t="str">
        <f t="shared" si="41"/>
        <v>LK3NT2+1</v>
      </c>
      <c r="B228" s="52" t="str">
        <f t="shared" si="42"/>
        <v>LK3NT2+2</v>
      </c>
      <c r="C228" s="52" t="str">
        <f t="shared" si="43"/>
        <v>LK3NT2+3</v>
      </c>
      <c r="D228" s="52" t="str">
        <f t="shared" si="44"/>
        <v>LK3NT2+4</v>
      </c>
      <c r="F228" s="123"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c r="A229" s="52" t="str">
        <f t="shared" si="41"/>
        <v>LK4NT2+1</v>
      </c>
      <c r="B229" s="52" t="str">
        <f t="shared" si="42"/>
        <v>LK4NT2+2</v>
      </c>
      <c r="C229" s="52" t="str">
        <f t="shared" si="43"/>
        <v>LK4NT2+3</v>
      </c>
      <c r="D229" s="52" t="str">
        <f t="shared" si="44"/>
        <v>LK4NT2+4</v>
      </c>
      <c r="F229" s="123"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c r="A230" s="52" t="str">
        <f t="shared" si="41"/>
        <v>LK5NT1+1</v>
      </c>
      <c r="B230" s="52" t="str">
        <f t="shared" si="42"/>
        <v>LK5NT1+2</v>
      </c>
      <c r="C230" s="52" t="str">
        <f t="shared" si="43"/>
        <v>LK5NT1+3</v>
      </c>
      <c r="D230" s="52" t="str">
        <f t="shared" si="44"/>
        <v>LK5NT1+4</v>
      </c>
      <c r="F230" s="123"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c r="A231" s="52" t="str">
        <f t="shared" si="41"/>
        <v>LK6NT2+1</v>
      </c>
      <c r="B231" s="52" t="str">
        <f t="shared" si="42"/>
        <v>LK6NT2+2</v>
      </c>
      <c r="C231" s="52" t="str">
        <f t="shared" si="43"/>
        <v>LK6NT2+3</v>
      </c>
      <c r="D231" s="52" t="str">
        <f t="shared" si="44"/>
        <v>LK6NT2+4</v>
      </c>
      <c r="F231" s="123"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c r="A232" s="52" t="str">
        <f t="shared" si="41"/>
        <v>LK6NT2_D1+1</v>
      </c>
      <c r="B232" s="52" t="str">
        <f t="shared" si="42"/>
        <v>LK6NT2_D1+2</v>
      </c>
      <c r="C232" s="52" t="str">
        <f t="shared" si="43"/>
        <v>LK6NT2_D1+3</v>
      </c>
      <c r="D232" s="52" t="str">
        <f t="shared" si="44"/>
        <v>LK6NT2_D1+4</v>
      </c>
      <c r="F232" s="123"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c r="A233" s="52" t="str">
        <f t="shared" si="41"/>
        <v>LK6NT2_D2+1</v>
      </c>
      <c r="B233" s="52" t="str">
        <f t="shared" si="42"/>
        <v>LK6NT2_D2+2</v>
      </c>
      <c r="C233" s="52" t="str">
        <f t="shared" si="43"/>
        <v>LK6NT2_D2+3</v>
      </c>
      <c r="D233" s="52" t="str">
        <f t="shared" si="44"/>
        <v>LK6NT2_D2+4</v>
      </c>
      <c r="F233" s="123"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c r="A234" s="52" t="str">
        <f t="shared" si="41"/>
        <v>LK7NT+1</v>
      </c>
      <c r="B234" s="52" t="str">
        <f t="shared" si="42"/>
        <v>LK7NT+2</v>
      </c>
      <c r="C234" s="52" t="str">
        <f t="shared" si="43"/>
        <v>LK7NT+3</v>
      </c>
      <c r="D234" s="52" t="str">
        <f t="shared" si="44"/>
        <v>LK7NT+4</v>
      </c>
      <c r="F234" s="123"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c r="A235" s="52" t="str">
        <f t="shared" si="41"/>
        <v>LK8NT2+1</v>
      </c>
      <c r="B235" s="52" t="str">
        <f t="shared" si="42"/>
        <v>LK8NT2+2</v>
      </c>
      <c r="C235" s="52" t="str">
        <f t="shared" si="43"/>
        <v>LK8NT2+3</v>
      </c>
      <c r="D235" s="52" t="str">
        <f t="shared" si="44"/>
        <v>LK8NT2+4</v>
      </c>
      <c r="F235" s="123"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c r="A236" s="52" t="str">
        <f t="shared" si="41"/>
        <v>LK8NT2_D1+1</v>
      </c>
      <c r="B236" s="52" t="str">
        <f t="shared" si="42"/>
        <v>LK8NT2_D1+2</v>
      </c>
      <c r="C236" s="52" t="str">
        <f t="shared" si="43"/>
        <v>LK8NT2_D1+3</v>
      </c>
      <c r="D236" s="52" t="str">
        <f t="shared" si="44"/>
        <v>LK8NT2_D1+4</v>
      </c>
      <c r="F236" s="123"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c r="A237" s="52" t="str">
        <f t="shared" si="41"/>
        <v>LK8NT2_D2+1</v>
      </c>
      <c r="B237" s="52" t="str">
        <f t="shared" si="42"/>
        <v>LK8NT2_D2+2</v>
      </c>
      <c r="C237" s="52" t="str">
        <f t="shared" si="43"/>
        <v>LK8NT2_D2+3</v>
      </c>
      <c r="D237" s="52" t="str">
        <f t="shared" si="44"/>
        <v>LK8NT2_D2+4</v>
      </c>
      <c r="F237" s="123"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c r="A238" s="52" t="str">
        <f t="shared" si="41"/>
        <v>LK8NT2_D3+1</v>
      </c>
      <c r="B238" s="52" t="str">
        <f t="shared" si="42"/>
        <v>LK8NT2_D3+2</v>
      </c>
      <c r="C238" s="52" t="str">
        <f t="shared" si="43"/>
        <v>LK8NT2_D3+3</v>
      </c>
      <c r="D238" s="52" t="str">
        <f t="shared" si="44"/>
        <v>LK8NT2_D3+4</v>
      </c>
      <c r="F238" s="123"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c r="A239" s="52" t="str">
        <f t="shared" si="41"/>
        <v>LK9NT2+1</v>
      </c>
      <c r="B239" s="52" t="str">
        <f t="shared" si="42"/>
        <v>LK9NT2+2</v>
      </c>
      <c r="C239" s="52" t="str">
        <f t="shared" si="43"/>
        <v>LK9NT2+3</v>
      </c>
      <c r="D239" s="52" t="str">
        <f t="shared" si="44"/>
        <v>LK9NT2+4</v>
      </c>
      <c r="F239" s="123"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c r="A240" s="52" t="str">
        <f t="shared" si="41"/>
        <v>LK10NT2+1</v>
      </c>
      <c r="B240" s="52" t="str">
        <f t="shared" si="42"/>
        <v>LK10NT2+2</v>
      </c>
      <c r="C240" s="52" t="str">
        <f t="shared" si="43"/>
        <v>LK10NT2+3</v>
      </c>
      <c r="D240" s="52" t="str">
        <f t="shared" si="44"/>
        <v>LK10NT2+4</v>
      </c>
      <c r="F240" s="123"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c r="A241" s="52" t="str">
        <f t="shared" si="41"/>
        <v>LK10NT2_D1+1</v>
      </c>
      <c r="B241" s="52" t="str">
        <f t="shared" si="42"/>
        <v>LK10NT2_D1+2</v>
      </c>
      <c r="C241" s="52" t="str">
        <f t="shared" si="43"/>
        <v>LK10NT2_D1+3</v>
      </c>
      <c r="D241" s="52" t="str">
        <f t="shared" si="44"/>
        <v>LK10NT2_D1+4</v>
      </c>
      <c r="F241" s="123"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c r="A242" s="52" t="str">
        <f t="shared" si="41"/>
        <v>LK10NT2_D2+1</v>
      </c>
      <c r="B242" s="52" t="str">
        <f t="shared" si="42"/>
        <v>LK10NT2_D2+2</v>
      </c>
      <c r="C242" s="52" t="str">
        <f t="shared" si="43"/>
        <v>LK10NT2_D2+3</v>
      </c>
      <c r="D242" s="52" t="str">
        <f t="shared" si="44"/>
        <v>LK10NT2_D2+4</v>
      </c>
      <c r="F242" s="123"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c r="A243" s="52" t="str">
        <f t="shared" si="41"/>
        <v>LK11NT2+1</v>
      </c>
      <c r="B243" s="52" t="str">
        <f t="shared" si="42"/>
        <v>LK11NT2+2</v>
      </c>
      <c r="C243" s="52" t="str">
        <f t="shared" si="43"/>
        <v>LK11NT2+3</v>
      </c>
      <c r="D243" s="52" t="str">
        <f t="shared" si="44"/>
        <v>LK11NT2+4</v>
      </c>
      <c r="F243" s="123"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c r="A244" s="52" t="str">
        <f t="shared" si="41"/>
        <v>LK12NT2+1</v>
      </c>
      <c r="B244" s="52" t="str">
        <f t="shared" si="42"/>
        <v>LK12NT2+2</v>
      </c>
      <c r="C244" s="52" t="str">
        <f t="shared" si="43"/>
        <v>LK12NT2+3</v>
      </c>
      <c r="D244" s="52" t="str">
        <f t="shared" si="44"/>
        <v>LK12NT2+4</v>
      </c>
      <c r="F244" s="123"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c r="A245" s="52" t="str">
        <f t="shared" si="41"/>
        <v>LK13NT2+1</v>
      </c>
      <c r="B245" s="52" t="str">
        <f t="shared" si="42"/>
        <v>LK13NT2+2</v>
      </c>
      <c r="C245" s="52" t="str">
        <f t="shared" si="43"/>
        <v>LK13NT2+3</v>
      </c>
      <c r="D245" s="52" t="str">
        <f t="shared" si="44"/>
        <v>LK13NT2+4</v>
      </c>
      <c r="F245" s="123"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c r="A246" s="52" t="str">
        <f t="shared" si="41"/>
        <v>LK14NT2+1</v>
      </c>
      <c r="B246" s="52" t="str">
        <f t="shared" si="42"/>
        <v>LK14NT2+2</v>
      </c>
      <c r="C246" s="52" t="str">
        <f t="shared" si="43"/>
        <v>LK14NT2+3</v>
      </c>
      <c r="D246" s="52" t="str">
        <f t="shared" si="44"/>
        <v>LK14NT2+4</v>
      </c>
      <c r="F246" s="123"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c r="A247" s="52" t="str">
        <f t="shared" si="41"/>
        <v>LK15NT+1</v>
      </c>
      <c r="B247" s="52" t="str">
        <f t="shared" si="42"/>
        <v>LK15NT+2</v>
      </c>
      <c r="C247" s="52" t="str">
        <f t="shared" si="43"/>
        <v>LK15NT+3</v>
      </c>
      <c r="D247" s="52" t="str">
        <f t="shared" si="44"/>
        <v>LK15NT+4</v>
      </c>
      <c r="F247" s="123"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c r="A248" s="52" t="str">
        <f t="shared" si="41"/>
        <v>LK16NT2+1</v>
      </c>
      <c r="B248" s="52" t="str">
        <f t="shared" si="42"/>
        <v>LK16NT2+2</v>
      </c>
      <c r="C248" s="52" t="str">
        <f t="shared" si="43"/>
        <v>LK16NT2+3</v>
      </c>
      <c r="D248" s="52" t="str">
        <f t="shared" si="44"/>
        <v>LK16NT2+4</v>
      </c>
      <c r="F248" s="123"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c r="A249" s="52" t="str">
        <f t="shared" si="41"/>
        <v>LK16NT2_D1+1</v>
      </c>
      <c r="B249" s="52" t="str">
        <f t="shared" si="42"/>
        <v>LK16NT2_D1+2</v>
      </c>
      <c r="C249" s="52" t="str">
        <f t="shared" si="43"/>
        <v>LK16NT2_D1+3</v>
      </c>
      <c r="D249" s="52" t="str">
        <f t="shared" si="44"/>
        <v>LK16NT2_D1+4</v>
      </c>
      <c r="F249" s="123"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c r="A250" s="52" t="str">
        <f t="shared" si="41"/>
        <v>LK16NT2_D2+1</v>
      </c>
      <c r="B250" s="52" t="str">
        <f t="shared" si="42"/>
        <v>LK16NT2_D2+2</v>
      </c>
      <c r="C250" s="52" t="str">
        <f t="shared" si="43"/>
        <v>LK16NT2_D2+3</v>
      </c>
      <c r="D250" s="52" t="str">
        <f t="shared" si="44"/>
        <v>LK16NT2_D2+4</v>
      </c>
      <c r="F250" s="123"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c r="A251" s="52" t="str">
        <f t="shared" si="41"/>
        <v>LK16NT2_D3+1</v>
      </c>
      <c r="B251" s="52" t="str">
        <f t="shared" si="42"/>
        <v>LK16NT2_D3+2</v>
      </c>
      <c r="C251" s="52" t="str">
        <f t="shared" si="43"/>
        <v>LK16NT2_D3+3</v>
      </c>
      <c r="D251" s="52" t="str">
        <f t="shared" si="44"/>
        <v>LK16NT2_D3+4</v>
      </c>
      <c r="F251" s="123"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c r="A252" s="52" t="str">
        <f t="shared" si="41"/>
        <v>LK17NT2+1</v>
      </c>
      <c r="B252" s="52" t="str">
        <f t="shared" si="42"/>
        <v>LK17NT2+2</v>
      </c>
      <c r="C252" s="52" t="str">
        <f t="shared" si="43"/>
        <v>LK17NT2+3</v>
      </c>
      <c r="D252" s="52" t="str">
        <f t="shared" si="44"/>
        <v>LK17NT2+4</v>
      </c>
      <c r="F252" s="123"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c r="A253" s="52" t="str">
        <f t="shared" si="41"/>
        <v>LK17NT2_D1+1</v>
      </c>
      <c r="B253" s="52" t="str">
        <f t="shared" si="42"/>
        <v>LK17NT2_D1+2</v>
      </c>
      <c r="C253" s="52" t="str">
        <f t="shared" si="43"/>
        <v>LK17NT2_D1+3</v>
      </c>
      <c r="D253" s="52" t="str">
        <f t="shared" si="44"/>
        <v>LK17NT2_D1+4</v>
      </c>
      <c r="F253" s="123"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c r="A254" s="52" t="str">
        <f t="shared" si="41"/>
        <v>LK17NT2_D2+1</v>
      </c>
      <c r="B254" s="52" t="str">
        <f t="shared" si="42"/>
        <v>LK17NT2_D2+2</v>
      </c>
      <c r="C254" s="52" t="str">
        <f t="shared" si="43"/>
        <v>LK17NT2_D2+3</v>
      </c>
      <c r="D254" s="52" t="str">
        <f t="shared" si="44"/>
        <v>LK17NT2_D2+4</v>
      </c>
      <c r="F254" s="123"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c r="A255" s="52" t="str">
        <f t="shared" si="41"/>
        <v>LK18NT2+1</v>
      </c>
      <c r="B255" s="52" t="str">
        <f t="shared" si="42"/>
        <v>LK18NT2+2</v>
      </c>
      <c r="C255" s="52" t="str">
        <f t="shared" si="43"/>
        <v>LK18NT2+3</v>
      </c>
      <c r="D255" s="52" t="str">
        <f t="shared" si="44"/>
        <v>LK18NT2+4</v>
      </c>
      <c r="F255" s="123"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c r="A256" s="52" t="str">
        <f t="shared" si="41"/>
        <v>LK19NT2+1</v>
      </c>
      <c r="B256" s="52" t="str">
        <f t="shared" si="42"/>
        <v>LK19NT2+2</v>
      </c>
      <c r="C256" s="52" t="str">
        <f t="shared" si="43"/>
        <v>LK19NT2+3</v>
      </c>
      <c r="D256" s="52" t="str">
        <f t="shared" si="44"/>
        <v>LK19NT2+4</v>
      </c>
      <c r="F256" s="123"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c r="A257" s="52" t="str">
        <f t="shared" si="41"/>
        <v>LK20NT1+1</v>
      </c>
      <c r="B257" s="52" t="str">
        <f t="shared" si="42"/>
        <v>LK20NT1+2</v>
      </c>
      <c r="C257" s="52" t="str">
        <f t="shared" si="43"/>
        <v>LK20NT1+3</v>
      </c>
      <c r="D257" s="52" t="str">
        <f t="shared" si="44"/>
        <v>LK20NT1+4</v>
      </c>
      <c r="F257" s="123"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c r="A258" s="52" t="str">
        <f t="shared" si="41"/>
        <v>LK21NT2+1</v>
      </c>
      <c r="B258" s="52" t="str">
        <f t="shared" si="42"/>
        <v>LK21NT2+2</v>
      </c>
      <c r="C258" s="52" t="str">
        <f t="shared" si="43"/>
        <v>LK21NT2+3</v>
      </c>
      <c r="D258" s="52" t="str">
        <f t="shared" si="44"/>
        <v>LK21NT2+4</v>
      </c>
      <c r="F258" s="123"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c r="A259" s="52" t="str">
        <f t="shared" si="41"/>
        <v>LK22NT2+1</v>
      </c>
      <c r="B259" s="52" t="str">
        <f t="shared" si="42"/>
        <v>LK22NT2+2</v>
      </c>
      <c r="C259" s="52" t="str">
        <f t="shared" si="43"/>
        <v>LK22NT2+3</v>
      </c>
      <c r="D259" s="52" t="str">
        <f t="shared" si="44"/>
        <v>LK22NT2+4</v>
      </c>
      <c r="F259" s="123"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c r="A260" s="52" t="str">
        <f t="shared" si="41"/>
        <v>LK22NT2_D1+1</v>
      </c>
      <c r="B260" s="52" t="str">
        <f t="shared" si="42"/>
        <v>LK22NT2_D1+2</v>
      </c>
      <c r="C260" s="52" t="str">
        <f t="shared" si="43"/>
        <v>LK22NT2_D1+3</v>
      </c>
      <c r="D260" s="52" t="str">
        <f t="shared" si="44"/>
        <v>LK22NT2_D1+4</v>
      </c>
      <c r="F260" s="123"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c r="A261" s="52" t="str">
        <f t="shared" si="41"/>
        <v>LK22NT2_D2+1</v>
      </c>
      <c r="B261" s="52" t="str">
        <f t="shared" si="42"/>
        <v>LK22NT2_D2+2</v>
      </c>
      <c r="C261" s="52" t="str">
        <f t="shared" si="43"/>
        <v>LK22NT2_D2+3</v>
      </c>
      <c r="D261" s="52" t="str">
        <f t="shared" si="44"/>
        <v>LK22NT2_D2+4</v>
      </c>
      <c r="F261" s="123"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99</v>
      </c>
      <c r="AY261" s="64"/>
      <c r="AZ261" s="65"/>
    </row>
    <row r="262" spans="1:52" s="32" customFormat="1">
      <c r="A262" s="52" t="str">
        <f t="shared" si="41"/>
        <v>LK23NT2+1</v>
      </c>
      <c r="B262" s="52" t="str">
        <f t="shared" si="42"/>
        <v>LK23NT2+2</v>
      </c>
      <c r="C262" s="52" t="str">
        <f t="shared" si="43"/>
        <v>LK23NT2+3</v>
      </c>
      <c r="D262" s="52" t="str">
        <f t="shared" si="44"/>
        <v>LK23NT2+4</v>
      </c>
      <c r="F262" s="123"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99</v>
      </c>
      <c r="AY262" s="64"/>
      <c r="AZ262" s="65"/>
    </row>
    <row r="263" spans="1:52" s="32" customFormat="1" ht="47.25">
      <c r="A263" s="52" t="str">
        <f t="shared" si="41"/>
        <v>LK23NT2_D1+1</v>
      </c>
      <c r="B263" s="52" t="str">
        <f t="shared" si="42"/>
        <v>LK23NT2_D1+2</v>
      </c>
      <c r="C263" s="52" t="str">
        <f t="shared" si="43"/>
        <v>LK23NT2_D1+3</v>
      </c>
      <c r="D263" s="52" t="str">
        <f t="shared" si="44"/>
        <v>LK23NT2_D1+4</v>
      </c>
      <c r="F263" s="123"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99</v>
      </c>
      <c r="AY263" s="64"/>
      <c r="AZ263" s="65">
        <v>330</v>
      </c>
    </row>
    <row r="264" spans="1:52" s="32" customFormat="1" ht="54" customHeight="1">
      <c r="A264" s="52" t="str">
        <f t="shared" si="41"/>
        <v>LK23NT2_D2+1</v>
      </c>
      <c r="B264" s="52" t="str">
        <f t="shared" si="42"/>
        <v>LK23NT2_D2+2</v>
      </c>
      <c r="C264" s="52" t="str">
        <f t="shared" si="43"/>
        <v>LK23NT2_D2+3</v>
      </c>
      <c r="D264" s="52" t="str">
        <f t="shared" si="44"/>
        <v>LK23NT2_D2+4</v>
      </c>
      <c r="F264" s="123"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99</v>
      </c>
      <c r="AY264" s="64"/>
      <c r="AZ264" s="65">
        <v>330</v>
      </c>
    </row>
    <row r="265" spans="1:52" s="32" customFormat="1" ht="54" customHeight="1">
      <c r="A265" s="52" t="str">
        <f t="shared" si="41"/>
        <v>LK24NT2+1</v>
      </c>
      <c r="B265" s="52" t="str">
        <f t="shared" si="42"/>
        <v>LK24NT2+2</v>
      </c>
      <c r="C265" s="52" t="str">
        <f t="shared" si="43"/>
        <v>LK24NT2+3</v>
      </c>
      <c r="D265" s="52" t="str">
        <f t="shared" si="44"/>
        <v>LK24NT2+4</v>
      </c>
      <c r="F265" s="88"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99</v>
      </c>
      <c r="AY265" s="64"/>
      <c r="AZ265" s="65"/>
    </row>
    <row r="266" spans="1:52" s="191" customFormat="1">
      <c r="A266" s="179" t="str">
        <f t="shared" si="41"/>
        <v>XL+1</v>
      </c>
      <c r="B266" s="179" t="str">
        <f t="shared" si="42"/>
        <v>XL+2</v>
      </c>
      <c r="C266" s="179" t="str">
        <f t="shared" si="43"/>
        <v>XL+3</v>
      </c>
      <c r="D266" s="179" t="str">
        <f t="shared" si="44"/>
        <v>XL+4</v>
      </c>
      <c r="F266" s="192" t="s">
        <v>99</v>
      </c>
      <c r="G266" s="166" t="s">
        <v>1159</v>
      </c>
      <c r="H266" s="166" t="s">
        <v>99</v>
      </c>
      <c r="I266" s="167" t="s">
        <v>1160</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99</v>
      </c>
      <c r="AY266" s="189"/>
      <c r="AZ266" s="190">
        <v>330</v>
      </c>
    </row>
    <row r="267" spans="1:52" s="32" customFormat="1" ht="31.5">
      <c r="A267" s="52" t="str">
        <f t="shared" si="41"/>
        <v>XL1NT1+1</v>
      </c>
      <c r="B267" s="52" t="str">
        <f t="shared" si="42"/>
        <v>XL1NT1+2</v>
      </c>
      <c r="C267" s="52" t="str">
        <f t="shared" si="43"/>
        <v>XL1NT1+3</v>
      </c>
      <c r="D267" s="52" t="str">
        <f t="shared" si="44"/>
        <v>XL1NT1+4</v>
      </c>
      <c r="F267" s="88"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99</v>
      </c>
      <c r="AY267" s="64"/>
      <c r="AZ267" s="65">
        <v>330</v>
      </c>
    </row>
    <row r="268" spans="1:52" s="32" customFormat="1" ht="75" customHeight="1">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99</v>
      </c>
      <c r="AY268" s="64"/>
      <c r="AZ268" s="65">
        <v>330</v>
      </c>
    </row>
    <row r="269" spans="1:52" s="32" customFormat="1" ht="63">
      <c r="A269" s="52" t="str">
        <f t="shared" si="53"/>
        <v>XL1NT1_D1+1</v>
      </c>
      <c r="B269" s="52" t="str">
        <f t="shared" si="54"/>
        <v>XL1NT1_D1+2</v>
      </c>
      <c r="C269" s="52" t="str">
        <f t="shared" si="55"/>
        <v>XL1NT1_D1+3</v>
      </c>
      <c r="D269" s="52" t="str">
        <f t="shared" si="56"/>
        <v>XL1NT1_D1+4</v>
      </c>
      <c r="F269" s="88"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99</v>
      </c>
      <c r="AY269" s="64"/>
      <c r="AZ269" s="65"/>
    </row>
    <row r="270" spans="1:52" s="32" customFormat="1" ht="63">
      <c r="A270" s="52" t="str">
        <f t="shared" si="53"/>
        <v>XL1NT1_D2+1</v>
      </c>
      <c r="B270" s="52" t="str">
        <f t="shared" si="54"/>
        <v>XL1NT1_D2+2</v>
      </c>
      <c r="C270" s="52" t="str">
        <f t="shared" si="55"/>
        <v>XL1NT1_D2+3</v>
      </c>
      <c r="D270" s="52" t="str">
        <f t="shared" si="56"/>
        <v>XL1NT1_D2+4</v>
      </c>
      <c r="F270" s="88"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99</v>
      </c>
      <c r="AY270" s="64"/>
      <c r="AZ270" s="65">
        <v>300</v>
      </c>
    </row>
    <row r="271" spans="1:52" s="32" customFormat="1" ht="54" customHeight="1">
      <c r="A271" s="52" t="str">
        <f t="shared" si="53"/>
        <v>XL1NT1_baohoa+1</v>
      </c>
      <c r="B271" s="52" t="str">
        <f t="shared" si="54"/>
        <v>XL1NT1_baohoa+2</v>
      </c>
      <c r="C271" s="52" t="str">
        <f t="shared" si="55"/>
        <v>XL1NT1_baohoa+3</v>
      </c>
      <c r="D271" s="52" t="str">
        <f t="shared" si="56"/>
        <v>XL1NT1_baohoa+4</v>
      </c>
      <c r="F271" s="88"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99</v>
      </c>
      <c r="AY271" s="64"/>
      <c r="AZ271" s="65">
        <v>300</v>
      </c>
    </row>
    <row r="272" spans="1:52" s="32" customFormat="1" ht="54" customHeight="1">
      <c r="A272" s="52" t="str">
        <f t="shared" si="53"/>
        <v>XL1NT1_D3+1</v>
      </c>
      <c r="B272" s="52" t="str">
        <f t="shared" si="54"/>
        <v>XL1NT1_D3+2</v>
      </c>
      <c r="C272" s="52" t="str">
        <f t="shared" si="55"/>
        <v>XL1NT1_D3+3</v>
      </c>
      <c r="D272" s="52" t="str">
        <f t="shared" si="56"/>
        <v>XL1NT1_D3+4</v>
      </c>
      <c r="F272" s="88"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99</v>
      </c>
      <c r="AY272" s="64"/>
      <c r="AZ272" s="65"/>
    </row>
    <row r="273" spans="1:52" s="32" customFormat="1" ht="47.25">
      <c r="A273" s="52" t="str">
        <f t="shared" si="53"/>
        <v>XL1NT1_D4+1</v>
      </c>
      <c r="B273" s="52" t="str">
        <f t="shared" si="54"/>
        <v>XL1NT1_D4+2</v>
      </c>
      <c r="C273" s="52" t="str">
        <f t="shared" si="55"/>
        <v>XL1NT1_D4+3</v>
      </c>
      <c r="D273" s="52" t="str">
        <f t="shared" si="56"/>
        <v>XL1NT1_D4+4</v>
      </c>
      <c r="F273" s="88"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99</v>
      </c>
      <c r="AY273" s="64"/>
      <c r="AZ273" s="65">
        <v>330</v>
      </c>
    </row>
    <row r="274" spans="1:52" s="32" customFormat="1" ht="54" customHeight="1">
      <c r="A274" s="52" t="str">
        <f t="shared" si="53"/>
        <v>XL1NT1_D5+1</v>
      </c>
      <c r="B274" s="52" t="str">
        <f t="shared" si="54"/>
        <v>XL1NT1_D5+2</v>
      </c>
      <c r="C274" s="52" t="str">
        <f t="shared" si="55"/>
        <v>XL1NT1_D5+3</v>
      </c>
      <c r="D274" s="52" t="str">
        <f t="shared" si="56"/>
        <v>XL1NT1_D5+4</v>
      </c>
      <c r="F274" s="88"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99</v>
      </c>
      <c r="AY274" s="64"/>
      <c r="AZ274" s="65">
        <v>330</v>
      </c>
    </row>
    <row r="275" spans="1:52" s="32" customFormat="1" ht="54" customHeight="1">
      <c r="A275" s="52" t="str">
        <f t="shared" si="53"/>
        <v>XL1NT1_xuanphu+1</v>
      </c>
      <c r="B275" s="52" t="str">
        <f t="shared" si="54"/>
        <v>XL1NT1_xuanphu+2</v>
      </c>
      <c r="C275" s="52" t="str">
        <f t="shared" si="55"/>
        <v>XL1NT1_xuanphu+3</v>
      </c>
      <c r="D275" s="52" t="str">
        <f t="shared" si="56"/>
        <v>XL1NT1_xuanphu+4</v>
      </c>
      <c r="F275" s="88"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99</v>
      </c>
      <c r="AY275" s="64"/>
      <c r="AZ275" s="65">
        <v>330</v>
      </c>
    </row>
    <row r="276" spans="1:52" s="32" customFormat="1" ht="54" customHeight="1">
      <c r="A276" s="52" t="str">
        <f t="shared" si="53"/>
        <v>XL1NT1_D6+1</v>
      </c>
      <c r="B276" s="52" t="str">
        <f t="shared" si="54"/>
        <v>XL1NT1_D6+2</v>
      </c>
      <c r="C276" s="52" t="str">
        <f t="shared" si="55"/>
        <v>XL1NT1_D6+3</v>
      </c>
      <c r="D276" s="52" t="str">
        <f t="shared" si="56"/>
        <v>XL1NT1_D6+4</v>
      </c>
      <c r="F276" s="88" t="s">
        <v>99</v>
      </c>
      <c r="G276" s="54"/>
      <c r="H276" s="55" t="s">
        <v>1197</v>
      </c>
      <c r="I276" s="55" t="s">
        <v>1198</v>
      </c>
      <c r="J276" s="55" t="s">
        <v>1199</v>
      </c>
      <c r="K276" s="55"/>
      <c r="L276" s="55" t="s">
        <v>1200</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99</v>
      </c>
      <c r="AY276" s="64"/>
      <c r="AZ276" s="65"/>
    </row>
    <row r="277" spans="1:52" s="32" customFormat="1" ht="47.25">
      <c r="A277" s="52" t="str">
        <f t="shared" si="53"/>
        <v>XL1NT1_D7+1</v>
      </c>
      <c r="B277" s="52" t="str">
        <f t="shared" si="54"/>
        <v>XL1NT1_D7+2</v>
      </c>
      <c r="C277" s="52" t="str">
        <f t="shared" si="55"/>
        <v>XL1NT1_D7+3</v>
      </c>
      <c r="D277" s="52" t="str">
        <f t="shared" si="56"/>
        <v>XL1NT1_D7+4</v>
      </c>
      <c r="F277" s="88" t="s">
        <v>99</v>
      </c>
      <c r="G277" s="41"/>
      <c r="H277" s="55" t="s">
        <v>1201</v>
      </c>
      <c r="I277" s="55" t="s">
        <v>1202</v>
      </c>
      <c r="J277" s="55" t="s">
        <v>1203</v>
      </c>
      <c r="K277" s="55"/>
      <c r="L277" s="55" t="s">
        <v>1204</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99</v>
      </c>
      <c r="AY277" s="64"/>
      <c r="AZ277" s="65">
        <v>330</v>
      </c>
    </row>
    <row r="278" spans="1:52" s="32" customFormat="1" ht="31.5">
      <c r="A278" s="52" t="str">
        <f t="shared" si="53"/>
        <v>XL1NT1_suoicat+1</v>
      </c>
      <c r="B278" s="52" t="str">
        <f t="shared" si="54"/>
        <v>XL1NT1_suoicat+2</v>
      </c>
      <c r="C278" s="52" t="str">
        <f t="shared" si="55"/>
        <v>XL1NT1_suoicat+3</v>
      </c>
      <c r="D278" s="52" t="str">
        <f t="shared" si="56"/>
        <v>XL1NT1_suoicat+4</v>
      </c>
      <c r="F278" s="88" t="s">
        <v>99</v>
      </c>
      <c r="G278" s="54" t="s">
        <v>1205</v>
      </c>
      <c r="H278" s="55" t="s">
        <v>1206</v>
      </c>
      <c r="I278" s="55" t="s">
        <v>1207</v>
      </c>
      <c r="J278" s="55" t="s">
        <v>1208</v>
      </c>
      <c r="K278" s="55"/>
      <c r="L278" s="55" t="s">
        <v>1209</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99</v>
      </c>
      <c r="AY278" s="64"/>
      <c r="AZ278" s="65">
        <v>330</v>
      </c>
    </row>
    <row r="279" spans="1:52" s="32" customFormat="1" ht="31.5">
      <c r="A279" s="52" t="str">
        <f t="shared" si="53"/>
        <v>XL1NT1_D8+1</v>
      </c>
      <c r="B279" s="52" t="str">
        <f t="shared" si="54"/>
        <v>XL1NT1_D8+2</v>
      </c>
      <c r="C279" s="52" t="str">
        <f t="shared" si="55"/>
        <v>XL1NT1_D8+3</v>
      </c>
      <c r="D279" s="52" t="str">
        <f t="shared" si="56"/>
        <v>XL1NT1_D8+4</v>
      </c>
      <c r="F279" s="88" t="s">
        <v>99</v>
      </c>
      <c r="G279" s="54"/>
      <c r="H279" s="55" t="s">
        <v>148</v>
      </c>
      <c r="I279" s="55" t="s">
        <v>1210</v>
      </c>
      <c r="J279" s="55" t="s">
        <v>1211</v>
      </c>
      <c r="K279" s="55"/>
      <c r="L279" s="55" t="s">
        <v>1212</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99</v>
      </c>
      <c r="AY279" s="64"/>
      <c r="AZ279" s="65">
        <v>330</v>
      </c>
    </row>
    <row r="280" spans="1:52" s="32" customFormat="1" ht="47.25">
      <c r="A280" s="52" t="str">
        <f t="shared" si="53"/>
        <v>XL1NT1_D9+1</v>
      </c>
      <c r="B280" s="52" t="str">
        <f t="shared" si="54"/>
        <v>XL1NT1_D9+2</v>
      </c>
      <c r="C280" s="52" t="str">
        <f t="shared" si="55"/>
        <v>XL1NT1_D9+3</v>
      </c>
      <c r="D280" s="52" t="str">
        <f t="shared" si="56"/>
        <v>XL1NT1_D9+4</v>
      </c>
      <c r="F280" s="88" t="s">
        <v>99</v>
      </c>
      <c r="G280" s="41"/>
      <c r="H280" s="55" t="s">
        <v>150</v>
      </c>
      <c r="I280" s="55" t="s">
        <v>1213</v>
      </c>
      <c r="J280" s="55" t="s">
        <v>1214</v>
      </c>
      <c r="K280" s="55"/>
      <c r="L280" s="55" t="s">
        <v>1215</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99</v>
      </c>
      <c r="AY280" s="64"/>
      <c r="AZ280" s="65"/>
    </row>
    <row r="281" spans="1:52" s="32" customFormat="1" ht="47.25">
      <c r="A281" s="52" t="str">
        <f t="shared" si="53"/>
        <v>XL1NT1_D10+1</v>
      </c>
      <c r="B281" s="52" t="str">
        <f t="shared" si="54"/>
        <v>XL1NT1_D10+2</v>
      </c>
      <c r="C281" s="52" t="str">
        <f t="shared" si="55"/>
        <v>XL1NT1_D10+3</v>
      </c>
      <c r="D281" s="52" t="str">
        <f t="shared" si="56"/>
        <v>XL1NT1_D10+4</v>
      </c>
      <c r="F281" s="88"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99</v>
      </c>
      <c r="AY281" s="64"/>
      <c r="AZ281" s="65">
        <v>300</v>
      </c>
    </row>
    <row r="282" spans="1:52" s="32" customFormat="1" ht="31.5">
      <c r="A282" s="52" t="str">
        <f t="shared" si="53"/>
        <v>XL1NT1_xuanhiep+1</v>
      </c>
      <c r="B282" s="52" t="str">
        <f t="shared" si="54"/>
        <v>XL1NT1_xuanhiep+2</v>
      </c>
      <c r="C282" s="52" t="str">
        <f t="shared" si="55"/>
        <v>XL1NT1_xuanhiep+3</v>
      </c>
      <c r="D282" s="52" t="str">
        <f t="shared" si="56"/>
        <v>XL1NT1_xuanhiep+4</v>
      </c>
      <c r="F282" s="88"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99</v>
      </c>
      <c r="AY282" s="64"/>
      <c r="AZ282" s="65">
        <v>300</v>
      </c>
    </row>
    <row r="283" spans="1:52" s="32" customFormat="1" ht="47.25">
      <c r="A283" s="52" t="str">
        <f t="shared" si="53"/>
        <v>XL1NT1_D11+1</v>
      </c>
      <c r="B283" s="52" t="str">
        <f t="shared" si="54"/>
        <v>XL1NT1_D11+2</v>
      </c>
      <c r="C283" s="52" t="str">
        <f t="shared" si="55"/>
        <v>XL1NT1_D11+3</v>
      </c>
      <c r="D283" s="52" t="str">
        <f t="shared" si="56"/>
        <v>XL1NT1_D11+4</v>
      </c>
      <c r="F283" s="88"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99</v>
      </c>
      <c r="AY283" s="64"/>
      <c r="AZ283" s="65">
        <v>300</v>
      </c>
    </row>
    <row r="284" spans="1:52" s="32" customFormat="1" ht="47.25">
      <c r="A284" s="52" t="str">
        <f t="shared" si="53"/>
        <v>XL1NT1_D12+1</v>
      </c>
      <c r="B284" s="52" t="str">
        <f t="shared" si="54"/>
        <v>XL1NT1_D12+2</v>
      </c>
      <c r="C284" s="52" t="str">
        <f t="shared" si="55"/>
        <v>XL1NT1_D12+3</v>
      </c>
      <c r="D284" s="52" t="str">
        <f t="shared" si="56"/>
        <v>XL1NT1_D12+4</v>
      </c>
      <c r="F284" s="88"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99</v>
      </c>
      <c r="AY284" s="64"/>
      <c r="AZ284" s="65">
        <v>300</v>
      </c>
    </row>
    <row r="285" spans="1:52" s="32" customFormat="1" ht="47.25">
      <c r="A285" s="52" t="str">
        <f t="shared" si="53"/>
        <v>XL1NT1_D13+1</v>
      </c>
      <c r="B285" s="52" t="str">
        <f t="shared" si="54"/>
        <v>XL1NT1_D13+2</v>
      </c>
      <c r="C285" s="52" t="str">
        <f t="shared" si="55"/>
        <v>XL1NT1_D13+3</v>
      </c>
      <c r="D285" s="52" t="str">
        <f t="shared" si="56"/>
        <v>XL1NT1_D13+4</v>
      </c>
      <c r="F285" s="88"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99</v>
      </c>
      <c r="AY285" s="64"/>
      <c r="AZ285" s="65"/>
    </row>
    <row r="286" spans="1:52" s="32" customFormat="1" ht="31.5">
      <c r="A286" s="52" t="str">
        <f t="shared" si="53"/>
        <v>XL1NT1_xuantam+1</v>
      </c>
      <c r="B286" s="52" t="str">
        <f t="shared" si="54"/>
        <v>XL1NT1_xuantam+2</v>
      </c>
      <c r="C286" s="52" t="str">
        <f t="shared" si="55"/>
        <v>XL1NT1_xuantam+3</v>
      </c>
      <c r="D286" s="52" t="str">
        <f t="shared" si="56"/>
        <v>XL1NT1_xuantam+4</v>
      </c>
      <c r="F286" s="88"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99</v>
      </c>
      <c r="AY286" s="64"/>
      <c r="AZ286" s="65">
        <v>300</v>
      </c>
    </row>
    <row r="287" spans="1:52" s="32" customFormat="1" ht="47.25">
      <c r="A287" s="52" t="str">
        <f t="shared" si="53"/>
        <v>XL1NT1_D14+1</v>
      </c>
      <c r="B287" s="52" t="str">
        <f t="shared" si="54"/>
        <v>XL1NT1_D14+2</v>
      </c>
      <c r="C287" s="52" t="str">
        <f t="shared" si="55"/>
        <v>XL1NT1_D14+3</v>
      </c>
      <c r="D287" s="52" t="str">
        <f t="shared" si="56"/>
        <v>XL1NT1_D14+4</v>
      </c>
      <c r="F287" s="88"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99</v>
      </c>
      <c r="AY287" s="64"/>
      <c r="AZ287" s="65">
        <v>300</v>
      </c>
    </row>
    <row r="288" spans="1:52" s="32" customFormat="1" ht="47.25">
      <c r="A288" s="52" t="str">
        <f t="shared" si="53"/>
        <v>XL1NT1_D15+1</v>
      </c>
      <c r="B288" s="52" t="str">
        <f t="shared" si="54"/>
        <v>XL1NT1_D15+2</v>
      </c>
      <c r="C288" s="52" t="str">
        <f t="shared" si="55"/>
        <v>XL1NT1_D15+3</v>
      </c>
      <c r="D288" s="52" t="str">
        <f t="shared" si="56"/>
        <v>XL1NT1_D15+4</v>
      </c>
      <c r="F288" s="88"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99</v>
      </c>
      <c r="AY288" s="64"/>
      <c r="AZ288" s="65">
        <v>300</v>
      </c>
    </row>
    <row r="289" spans="1:52" s="32" customFormat="1" ht="47.25">
      <c r="A289" s="52" t="str">
        <f t="shared" si="53"/>
        <v>XL1NT1_D16+1</v>
      </c>
      <c r="B289" s="52" t="str">
        <f t="shared" si="54"/>
        <v>XL1NT1_D16+2</v>
      </c>
      <c r="C289" s="52" t="str">
        <f t="shared" si="55"/>
        <v>XL1NT1_D16+3</v>
      </c>
      <c r="D289" s="52" t="str">
        <f t="shared" si="56"/>
        <v>XL1NT1_D16+4</v>
      </c>
      <c r="F289" s="88" t="s">
        <v>99</v>
      </c>
      <c r="G289" s="447"/>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99</v>
      </c>
      <c r="AY289" s="64"/>
      <c r="AZ289" s="65">
        <v>300</v>
      </c>
    </row>
    <row r="290" spans="1:52" s="32" customFormat="1" ht="47.25">
      <c r="A290" s="52" t="str">
        <f t="shared" si="53"/>
        <v>XL1NT1_D17+1</v>
      </c>
      <c r="B290" s="52" t="str">
        <f t="shared" si="54"/>
        <v>XL1NT1_D17+2</v>
      </c>
      <c r="C290" s="52" t="str">
        <f t="shared" si="55"/>
        <v>XL1NT1_D17+3</v>
      </c>
      <c r="D290" s="52" t="str">
        <f t="shared" si="56"/>
        <v>XL1NT1_D17+4</v>
      </c>
      <c r="F290" s="88" t="s">
        <v>99</v>
      </c>
      <c r="G290" s="448"/>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99</v>
      </c>
      <c r="AY290" s="64"/>
      <c r="AZ290" s="65">
        <v>300</v>
      </c>
    </row>
    <row r="291" spans="1:52" s="32" customFormat="1" ht="31.5">
      <c r="A291" s="52" t="str">
        <f t="shared" si="53"/>
        <v>XL1NT1_xuanhung+1</v>
      </c>
      <c r="B291" s="52" t="str">
        <f t="shared" si="54"/>
        <v>XL1NT1_xuanhung+2</v>
      </c>
      <c r="C291" s="52" t="str">
        <f t="shared" si="55"/>
        <v>XL1NT1_xuanhung+3</v>
      </c>
      <c r="D291" s="52" t="str">
        <f t="shared" si="56"/>
        <v>XL1NT1_xuanhung+4</v>
      </c>
      <c r="F291" s="88"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99</v>
      </c>
      <c r="AY291" s="64"/>
      <c r="AZ291" s="65"/>
    </row>
    <row r="292" spans="1:52" s="32" customFormat="1" ht="47.25">
      <c r="A292" s="52" t="str">
        <f t="shared" si="53"/>
        <v>XL1NT1_D18+1</v>
      </c>
      <c r="B292" s="52" t="str">
        <f t="shared" si="54"/>
        <v>XL1NT1_D18+2</v>
      </c>
      <c r="C292" s="52" t="str">
        <f t="shared" si="55"/>
        <v>XL1NT1_D18+3</v>
      </c>
      <c r="D292" s="52" t="str">
        <f t="shared" si="56"/>
        <v>XL1NT1_D18+4</v>
      </c>
      <c r="F292" s="88"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99</v>
      </c>
      <c r="AY292" s="64"/>
      <c r="AZ292" s="65">
        <v>300</v>
      </c>
    </row>
    <row r="293" spans="1:52" s="32" customFormat="1" ht="47.25">
      <c r="A293" s="52" t="str">
        <f t="shared" si="53"/>
        <v>XL1NT1_D19+1</v>
      </c>
      <c r="B293" s="52" t="str">
        <f t="shared" si="54"/>
        <v>XL1NT1_D19+2</v>
      </c>
      <c r="C293" s="52" t="str">
        <f t="shared" si="55"/>
        <v>XL1NT1_D19+3</v>
      </c>
      <c r="D293" s="52" t="str">
        <f t="shared" si="56"/>
        <v>XL1NT1_D19+4</v>
      </c>
      <c r="F293" s="88"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99</v>
      </c>
      <c r="AY293" s="64"/>
      <c r="AZ293" s="65">
        <v>300</v>
      </c>
    </row>
    <row r="294" spans="1:52" s="32" customFormat="1" ht="47.25">
      <c r="A294" s="52" t="str">
        <f t="shared" si="53"/>
        <v>XL1NT1_D20+1</v>
      </c>
      <c r="B294" s="52" t="str">
        <f t="shared" si="54"/>
        <v>XL1NT1_D20+2</v>
      </c>
      <c r="C294" s="52" t="str">
        <f t="shared" si="55"/>
        <v>XL1NT1_D20+3</v>
      </c>
      <c r="D294" s="52" t="str">
        <f t="shared" si="56"/>
        <v>XL1NT1_D20+4</v>
      </c>
      <c r="F294" s="88"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99</v>
      </c>
      <c r="AY294" s="64"/>
      <c r="AZ294" s="65"/>
    </row>
    <row r="295" spans="1:52" s="32" customFormat="1" ht="47.25">
      <c r="A295" s="52" t="str">
        <f t="shared" si="53"/>
        <v>XL1NT1_D21+1</v>
      </c>
      <c r="B295" s="52" t="str">
        <f t="shared" si="54"/>
        <v>XL1NT1_D21+2</v>
      </c>
      <c r="C295" s="52" t="str">
        <f t="shared" si="55"/>
        <v>XL1NT1_D21+3</v>
      </c>
      <c r="D295" s="52" t="str">
        <f t="shared" si="56"/>
        <v>XL1NT1_D21+4</v>
      </c>
      <c r="F295" s="88"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99</v>
      </c>
      <c r="AY295" s="64"/>
      <c r="AZ295" s="65"/>
    </row>
    <row r="296" spans="1:52" s="32" customFormat="1" ht="47.25">
      <c r="A296" s="52" t="str">
        <f t="shared" si="53"/>
        <v>XL1NT1_D22+1</v>
      </c>
      <c r="B296" s="52" t="str">
        <f t="shared" si="54"/>
        <v>XL1NT1_D22+2</v>
      </c>
      <c r="C296" s="52" t="str">
        <f t="shared" si="55"/>
        <v>XL1NT1_D22+3</v>
      </c>
      <c r="D296" s="52" t="str">
        <f t="shared" si="56"/>
        <v>XL1NT1_D22+4</v>
      </c>
      <c r="F296" s="88"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99</v>
      </c>
      <c r="AY296" s="64"/>
      <c r="AZ296" s="65">
        <v>300</v>
      </c>
    </row>
    <row r="297" spans="1:52" s="32" customFormat="1" ht="31.5">
      <c r="A297" s="52" t="str">
        <f t="shared" si="53"/>
        <v>XL1NT1_xuanhoa+1</v>
      </c>
      <c r="B297" s="52" t="str">
        <f t="shared" si="54"/>
        <v>XL1NT1_xuanhoa+2</v>
      </c>
      <c r="C297" s="52" t="str">
        <f t="shared" si="55"/>
        <v>XL1NT1_xuanhoa+3</v>
      </c>
      <c r="D297" s="52" t="str">
        <f t="shared" si="56"/>
        <v>XL1NT1_xuanhoa+4</v>
      </c>
      <c r="F297" s="88"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99</v>
      </c>
      <c r="AY297" s="64"/>
      <c r="AZ297" s="65">
        <v>300</v>
      </c>
    </row>
    <row r="298" spans="1:52" s="32" customFormat="1" ht="47.25">
      <c r="A298" s="52" t="str">
        <f t="shared" si="53"/>
        <v>XL1NT1_D23+1</v>
      </c>
      <c r="B298" s="52" t="str">
        <f t="shared" si="54"/>
        <v>XL1NT1_D23+2</v>
      </c>
      <c r="C298" s="52" t="str">
        <f t="shared" si="55"/>
        <v>XL1NT1_D23+3</v>
      </c>
      <c r="D298" s="52" t="str">
        <f t="shared" si="56"/>
        <v>XL1NT1_D23+4</v>
      </c>
      <c r="F298" s="88"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99</v>
      </c>
      <c r="AY298" s="64"/>
      <c r="AZ298" s="65">
        <v>300</v>
      </c>
    </row>
    <row r="299" spans="1:52" s="32" customFormat="1" ht="47.25">
      <c r="A299" s="52" t="str">
        <f t="shared" si="53"/>
        <v>XL1NT1_D24+1</v>
      </c>
      <c r="B299" s="52" t="str">
        <f t="shared" si="54"/>
        <v>XL1NT1_D24+2</v>
      </c>
      <c r="C299" s="52" t="str">
        <f t="shared" si="55"/>
        <v>XL1NT1_D24+3</v>
      </c>
      <c r="D299" s="52" t="str">
        <f t="shared" si="56"/>
        <v>XL1NT1_D24+4</v>
      </c>
      <c r="F299" s="88"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99</v>
      </c>
      <c r="AY299" s="64"/>
      <c r="AZ299" s="65">
        <v>270</v>
      </c>
    </row>
    <row r="300" spans="1:52" s="32" customFormat="1">
      <c r="A300" s="52" t="str">
        <f t="shared" si="53"/>
        <v>XL2NT1+1</v>
      </c>
      <c r="B300" s="52" t="str">
        <f t="shared" si="54"/>
        <v>XL2NT1+2</v>
      </c>
      <c r="C300" s="52" t="str">
        <f t="shared" si="55"/>
        <v>XL2NT1+3</v>
      </c>
      <c r="D300" s="52" t="str">
        <f t="shared" si="56"/>
        <v>XL2NT1+4</v>
      </c>
      <c r="F300" s="88"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99</v>
      </c>
      <c r="AY300" s="64"/>
      <c r="AZ300" s="65"/>
    </row>
    <row r="301" spans="1:52" s="32" customFormat="1" ht="31.5">
      <c r="A301" s="52" t="str">
        <f t="shared" si="53"/>
        <v>XL2NT1_xuantruong+1</v>
      </c>
      <c r="B301" s="52" t="str">
        <f t="shared" si="54"/>
        <v>XL2NT1_xuantruong+2</v>
      </c>
      <c r="C301" s="52" t="str">
        <f t="shared" si="55"/>
        <v>XL2NT1_xuantruong+3</v>
      </c>
      <c r="D301" s="52" t="str">
        <f t="shared" si="56"/>
        <v>XL2NT1_xuantruong+4</v>
      </c>
      <c r="F301" s="88"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99</v>
      </c>
      <c r="AY301" s="64"/>
      <c r="AZ301" s="65">
        <v>270</v>
      </c>
    </row>
    <row r="302" spans="1:52" s="32" customFormat="1" ht="31.5">
      <c r="A302" s="52" t="str">
        <f t="shared" si="53"/>
        <v>XL2NT1_D1+1</v>
      </c>
      <c r="B302" s="52" t="str">
        <f t="shared" si="54"/>
        <v>XL2NT1_D1+2</v>
      </c>
      <c r="C302" s="52" t="str">
        <f t="shared" si="55"/>
        <v>XL2NT1_D1+3</v>
      </c>
      <c r="D302" s="52" t="str">
        <f t="shared" si="56"/>
        <v>XL2NT1_D1+4</v>
      </c>
      <c r="F302" s="88"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99</v>
      </c>
      <c r="AY302" s="64"/>
      <c r="AZ302" s="65">
        <v>270</v>
      </c>
    </row>
    <row r="303" spans="1:52" s="32" customFormat="1" ht="31.5">
      <c r="A303" s="52" t="str">
        <f t="shared" si="53"/>
        <v>XL2NT1_D2+1</v>
      </c>
      <c r="B303" s="52" t="str">
        <f t="shared" si="54"/>
        <v>XL2NT1_D2+2</v>
      </c>
      <c r="C303" s="52" t="str">
        <f t="shared" si="55"/>
        <v>XL2NT1_D2+3</v>
      </c>
      <c r="D303" s="52" t="str">
        <f t="shared" si="56"/>
        <v>XL2NT1_D2+4</v>
      </c>
      <c r="F303" s="88"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99</v>
      </c>
      <c r="AY303" s="64"/>
      <c r="AZ303" s="65">
        <v>270</v>
      </c>
    </row>
    <row r="304" spans="1:52" s="32" customFormat="1" ht="31.5">
      <c r="A304" s="52" t="str">
        <f t="shared" si="53"/>
        <v>XL2NT1_D3+1</v>
      </c>
      <c r="B304" s="52" t="str">
        <f t="shared" si="54"/>
        <v>XL2NT1_D3+2</v>
      </c>
      <c r="C304" s="52" t="str">
        <f t="shared" si="55"/>
        <v>XL2NT1_D3+3</v>
      </c>
      <c r="D304" s="52" t="str">
        <f t="shared" si="56"/>
        <v>XL2NT1_D3+4</v>
      </c>
      <c r="F304" s="88"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99</v>
      </c>
      <c r="AY304" s="64"/>
      <c r="AZ304" s="65"/>
    </row>
    <row r="305" spans="1:52" s="32" customFormat="1" ht="47.25">
      <c r="A305" s="52" t="str">
        <f t="shared" si="53"/>
        <v>XL2NT1_D4+1</v>
      </c>
      <c r="B305" s="52" t="str">
        <f t="shared" si="54"/>
        <v>XL2NT1_D4+2</v>
      </c>
      <c r="C305" s="52" t="str">
        <f t="shared" si="55"/>
        <v>XL2NT1_D4+3</v>
      </c>
      <c r="D305" s="52" t="str">
        <f t="shared" si="56"/>
        <v>XL2NT1_D4+4</v>
      </c>
      <c r="F305" s="88"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99</v>
      </c>
      <c r="AY305" s="64"/>
      <c r="AZ305" s="65"/>
    </row>
    <row r="306" spans="1:52" s="32" customFormat="1" ht="31.5">
      <c r="A306" s="52" t="str">
        <f t="shared" si="53"/>
        <v>XL2NT1_xuanthanh+1</v>
      </c>
      <c r="B306" s="52" t="str">
        <f t="shared" si="54"/>
        <v>XL2NT1_xuanthanh+2</v>
      </c>
      <c r="C306" s="52" t="str">
        <f t="shared" si="55"/>
        <v>XL2NT1_xuanthanh+3</v>
      </c>
      <c r="D306" s="52" t="str">
        <f t="shared" si="56"/>
        <v>XL2NT1_xuanthanh+4</v>
      </c>
      <c r="F306" s="88"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99</v>
      </c>
      <c r="AY306" s="64"/>
      <c r="AZ306" s="65">
        <v>330</v>
      </c>
    </row>
    <row r="307" spans="1:52" s="32" customFormat="1" ht="54" customHeight="1">
      <c r="A307" s="52" t="str">
        <f t="shared" si="53"/>
        <v>XL2NT1_D5+1</v>
      </c>
      <c r="B307" s="52" t="str">
        <f t="shared" si="54"/>
        <v>XL2NT1_D5+2</v>
      </c>
      <c r="C307" s="52" t="str">
        <f t="shared" si="55"/>
        <v>XL2NT1_D5+3</v>
      </c>
      <c r="D307" s="52" t="str">
        <f t="shared" si="56"/>
        <v>XL2NT1_D5+4</v>
      </c>
      <c r="F307" s="88"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99</v>
      </c>
      <c r="AY307" s="64"/>
      <c r="AZ307" s="65">
        <v>330</v>
      </c>
    </row>
    <row r="308" spans="1:52" s="32" customFormat="1" ht="31.5">
      <c r="A308" s="52" t="str">
        <f t="shared" si="53"/>
        <v>XL2NT1_D6+1</v>
      </c>
      <c r="B308" s="52" t="str">
        <f t="shared" si="54"/>
        <v>XL2NT1_D6+2</v>
      </c>
      <c r="C308" s="52" t="str">
        <f t="shared" si="55"/>
        <v>XL2NT1_D6+3</v>
      </c>
      <c r="D308" s="52" t="str">
        <f t="shared" si="56"/>
        <v>XL2NT1_D6+4</v>
      </c>
      <c r="F308" s="88"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99</v>
      </c>
      <c r="AY308" s="64"/>
      <c r="AZ308" s="65">
        <v>300</v>
      </c>
    </row>
    <row r="309" spans="1:52" s="32" customFormat="1" ht="31.5">
      <c r="A309" s="52" t="str">
        <f t="shared" si="53"/>
        <v>XL2NT1_D7+1</v>
      </c>
      <c r="B309" s="52" t="str">
        <f t="shared" si="54"/>
        <v>XL2NT1_D7+2</v>
      </c>
      <c r="C309" s="52" t="str">
        <f t="shared" si="55"/>
        <v>XL2NT1_D7+3</v>
      </c>
      <c r="D309" s="52" t="str">
        <f t="shared" si="56"/>
        <v>XL2NT1_D7+4</v>
      </c>
      <c r="F309" s="88"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99</v>
      </c>
      <c r="AY309" s="64"/>
      <c r="AZ309" s="65">
        <v>300</v>
      </c>
    </row>
    <row r="310" spans="1:52" s="32" customFormat="1" ht="31.5">
      <c r="A310" s="52" t="str">
        <f t="shared" si="53"/>
        <v>XL3NT1+1</v>
      </c>
      <c r="B310" s="52" t="str">
        <f t="shared" si="54"/>
        <v>XL3NT1+2</v>
      </c>
      <c r="C310" s="52" t="str">
        <f t="shared" si="55"/>
        <v>XL3NT1+3</v>
      </c>
      <c r="D310" s="52" t="str">
        <f t="shared" si="56"/>
        <v>XL3NT1+4</v>
      </c>
      <c r="F310" s="88"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99</v>
      </c>
      <c r="AY310" s="64"/>
      <c r="AZ310" s="65">
        <v>300</v>
      </c>
    </row>
    <row r="311" spans="1:52" s="32" customFormat="1" ht="54" customHeight="1">
      <c r="A311" s="52" t="str">
        <f t="shared" si="53"/>
        <v>XL3NT1_suoicat+1</v>
      </c>
      <c r="B311" s="52" t="str">
        <f t="shared" si="54"/>
        <v>XL3NT1_suoicat+2</v>
      </c>
      <c r="C311" s="52" t="str">
        <f t="shared" si="55"/>
        <v>XL3NT1_suoicat+3</v>
      </c>
      <c r="D311" s="52" t="str">
        <f t="shared" si="56"/>
        <v>XL3NT1_suoicat+4</v>
      </c>
      <c r="F311" s="88"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99</v>
      </c>
      <c r="AY311" s="64"/>
      <c r="AZ311" s="65">
        <v>300</v>
      </c>
    </row>
    <row r="312" spans="1:52" s="32" customFormat="1" ht="54" customHeight="1">
      <c r="A312" s="52" t="str">
        <f t="shared" si="53"/>
        <v>XL3NT1_D1+1</v>
      </c>
      <c r="B312" s="52" t="str">
        <f t="shared" si="54"/>
        <v>XL3NT1_D1+2</v>
      </c>
      <c r="C312" s="52" t="str">
        <f t="shared" si="55"/>
        <v>XL3NT1_D1+3</v>
      </c>
      <c r="D312" s="52" t="str">
        <f t="shared" si="56"/>
        <v>XL3NT1_D1+4</v>
      </c>
      <c r="F312" s="88"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99</v>
      </c>
      <c r="AY312" s="64"/>
      <c r="AZ312" s="65"/>
    </row>
    <row r="313" spans="1:52" s="32" customFormat="1" ht="54" customHeight="1">
      <c r="A313" s="52" t="str">
        <f t="shared" si="53"/>
        <v>XL3NT1_D2+1</v>
      </c>
      <c r="B313" s="52" t="str">
        <f t="shared" si="54"/>
        <v>XL3NT1_D2+2</v>
      </c>
      <c r="C313" s="52" t="str">
        <f t="shared" si="55"/>
        <v>XL3NT1_D2+3</v>
      </c>
      <c r="D313" s="52" t="str">
        <f t="shared" si="56"/>
        <v>XL3NT1_D2+4</v>
      </c>
      <c r="F313" s="88"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99</v>
      </c>
      <c r="AY313" s="64"/>
      <c r="AZ313" s="65">
        <v>300</v>
      </c>
    </row>
    <row r="314" spans="1:52" s="32" customFormat="1" ht="54" customHeight="1">
      <c r="A314" s="52" t="str">
        <f t="shared" si="53"/>
        <v>XL3NT1_D3+1</v>
      </c>
      <c r="B314" s="52" t="str">
        <f t="shared" si="54"/>
        <v>XL3NT1_D3+2</v>
      </c>
      <c r="C314" s="52" t="str">
        <f t="shared" si="55"/>
        <v>XL3NT1_D3+3</v>
      </c>
      <c r="D314" s="52" t="str">
        <f t="shared" si="56"/>
        <v>XL3NT1_D3+4</v>
      </c>
      <c r="F314" s="88"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99</v>
      </c>
      <c r="AY314" s="64"/>
      <c r="AZ314" s="65">
        <v>300</v>
      </c>
    </row>
    <row r="315" spans="1:52" s="32" customFormat="1" ht="54" customHeight="1">
      <c r="A315" s="52" t="str">
        <f t="shared" si="53"/>
        <v>XL3NT1_D4+1</v>
      </c>
      <c r="B315" s="52" t="str">
        <f t="shared" si="54"/>
        <v>XL3NT1_D4+2</v>
      </c>
      <c r="C315" s="52" t="str">
        <f t="shared" si="55"/>
        <v>XL3NT1_D4+3</v>
      </c>
      <c r="D315" s="52" t="str">
        <f t="shared" si="56"/>
        <v>XL3NT1_D4+4</v>
      </c>
      <c r="F315" s="88"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99</v>
      </c>
      <c r="AY315" s="64"/>
      <c r="AZ315" s="65"/>
    </row>
    <row r="316" spans="1:52" s="32" customFormat="1" ht="47.25">
      <c r="A316" s="52" t="str">
        <f t="shared" si="53"/>
        <v>XL3NT1_D5+1</v>
      </c>
      <c r="B316" s="52" t="str">
        <f t="shared" si="54"/>
        <v>XL3NT1_D5+2</v>
      </c>
      <c r="C316" s="52" t="str">
        <f t="shared" si="55"/>
        <v>XL3NT1_D5+3</v>
      </c>
      <c r="D316" s="52" t="str">
        <f t="shared" si="56"/>
        <v>XL3NT1_D5+4</v>
      </c>
      <c r="F316" s="88"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99</v>
      </c>
      <c r="AY316" s="64"/>
      <c r="AZ316" s="65"/>
    </row>
    <row r="317" spans="1:52" s="32" customFormat="1" ht="47.25">
      <c r="A317" s="52" t="str">
        <f t="shared" si="53"/>
        <v>XL3NT1_D6+1</v>
      </c>
      <c r="B317" s="52" t="str">
        <f t="shared" si="54"/>
        <v>XL3NT1_D6+2</v>
      </c>
      <c r="C317" s="52" t="str">
        <f t="shared" si="55"/>
        <v>XL3NT1_D6+3</v>
      </c>
      <c r="D317" s="52" t="str">
        <f t="shared" si="56"/>
        <v>XL3NT1_D6+4</v>
      </c>
      <c r="F317" s="88"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99</v>
      </c>
      <c r="AY317" s="64"/>
      <c r="AZ317" s="65">
        <v>330</v>
      </c>
    </row>
    <row r="318" spans="1:52" s="32" customFormat="1" ht="54" customHeight="1">
      <c r="A318" s="52" t="str">
        <f t="shared" si="53"/>
        <v>XL3NT1_langminh+1</v>
      </c>
      <c r="B318" s="52" t="str">
        <f t="shared" si="54"/>
        <v>XL3NT1_langminh+2</v>
      </c>
      <c r="C318" s="52" t="str">
        <f t="shared" si="55"/>
        <v>XL3NT1_langminh+3</v>
      </c>
      <c r="D318" s="52" t="str">
        <f t="shared" si="56"/>
        <v>XL3NT1_langminh+4</v>
      </c>
      <c r="F318" s="88"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99</v>
      </c>
      <c r="AY318" s="64"/>
      <c r="AZ318" s="65">
        <v>300</v>
      </c>
    </row>
    <row r="319" spans="1:52" s="32" customFormat="1" ht="47.25">
      <c r="A319" s="52" t="str">
        <f t="shared" si="53"/>
        <v>XL3NT1_D7+1</v>
      </c>
      <c r="B319" s="52" t="str">
        <f t="shared" si="54"/>
        <v>XL3NT1_D7+2</v>
      </c>
      <c r="C319" s="52" t="str">
        <f t="shared" si="55"/>
        <v>XL3NT1_D7+3</v>
      </c>
      <c r="D319" s="52" t="str">
        <f t="shared" si="56"/>
        <v>XL3NT1_D7+4</v>
      </c>
      <c r="F319" s="88"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99</v>
      </c>
      <c r="AY319" s="64"/>
      <c r="AZ319" s="65"/>
    </row>
    <row r="320" spans="1:52" s="32" customFormat="1" ht="78.75">
      <c r="A320" s="52" t="str">
        <f t="shared" si="53"/>
        <v>XL3NT1_D8+1</v>
      </c>
      <c r="B320" s="52" t="str">
        <f t="shared" si="54"/>
        <v>XL3NT1_D8+2</v>
      </c>
      <c r="C320" s="52" t="str">
        <f t="shared" si="55"/>
        <v>XL3NT1_D8+3</v>
      </c>
      <c r="D320" s="52" t="str">
        <f t="shared" si="56"/>
        <v>XL3NT1_D8+4</v>
      </c>
      <c r="F320" s="88"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99</v>
      </c>
      <c r="AY320" s="64"/>
      <c r="AZ320" s="65">
        <v>300</v>
      </c>
    </row>
    <row r="321" spans="1:52" s="32" customFormat="1">
      <c r="A321" s="52" t="str">
        <f t="shared" si="53"/>
        <v>XL4NT1+1</v>
      </c>
      <c r="B321" s="52" t="str">
        <f t="shared" si="54"/>
        <v>XL4NT1+2</v>
      </c>
      <c r="C321" s="52" t="str">
        <f t="shared" si="55"/>
        <v>XL4NT1+3</v>
      </c>
      <c r="D321" s="52" t="str">
        <f t="shared" si="56"/>
        <v>XL4NT1+4</v>
      </c>
      <c r="F321" s="88"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99</v>
      </c>
      <c r="AY321" s="64"/>
      <c r="AZ321" s="65">
        <v>330</v>
      </c>
    </row>
    <row r="322" spans="1:52" s="32" customFormat="1" ht="31.5">
      <c r="A322" s="52" t="str">
        <f t="shared" si="53"/>
        <v>XL4NT1_suoicat+1</v>
      </c>
      <c r="B322" s="52" t="str">
        <f t="shared" si="54"/>
        <v>XL4NT1_suoicat+2</v>
      </c>
      <c r="C322" s="52" t="str">
        <f t="shared" si="55"/>
        <v>XL4NT1_suoicat+3</v>
      </c>
      <c r="D322" s="52" t="str">
        <f t="shared" si="56"/>
        <v>XL4NT1_suoicat+4</v>
      </c>
      <c r="F322" s="88"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99</v>
      </c>
      <c r="AY322" s="64"/>
      <c r="AZ322" s="65">
        <v>300</v>
      </c>
    </row>
    <row r="323" spans="1:52" s="32" customFormat="1" ht="31.5">
      <c r="A323" s="52" t="str">
        <f t="shared" si="53"/>
        <v>XL4NT1_D1+1</v>
      </c>
      <c r="B323" s="52" t="str">
        <f t="shared" si="54"/>
        <v>XL4NT1_D1+2</v>
      </c>
      <c r="C323" s="52" t="str">
        <f t="shared" si="55"/>
        <v>XL4NT1_D1+3</v>
      </c>
      <c r="D323" s="52" t="str">
        <f t="shared" si="56"/>
        <v>XL4NT1_D1+4</v>
      </c>
      <c r="F323" s="88"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99</v>
      </c>
      <c r="AY323" s="64"/>
      <c r="AZ323" s="65">
        <v>300</v>
      </c>
    </row>
    <row r="324" spans="1:52" s="32" customFormat="1" ht="31.5">
      <c r="A324" s="52" t="str">
        <f t="shared" si="53"/>
        <v>XL4NT1_D2+1</v>
      </c>
      <c r="B324" s="52" t="str">
        <f t="shared" si="54"/>
        <v>XL4NT1_D2+2</v>
      </c>
      <c r="C324" s="52" t="str">
        <f t="shared" si="55"/>
        <v>XL4NT1_D2+3</v>
      </c>
      <c r="D324" s="52" t="str">
        <f t="shared" si="56"/>
        <v>XL4NT1_D2+4</v>
      </c>
      <c r="F324" s="88"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99</v>
      </c>
      <c r="AY324" s="64"/>
      <c r="AZ324" s="65"/>
    </row>
    <row r="325" spans="1:52" s="32" customFormat="1" ht="54" customHeight="1">
      <c r="A325" s="52" t="str">
        <f t="shared" si="53"/>
        <v>XL4NT1_xuantho+1</v>
      </c>
      <c r="B325" s="52" t="str">
        <f t="shared" si="54"/>
        <v>XL4NT1_xuantho+2</v>
      </c>
      <c r="C325" s="52" t="str">
        <f t="shared" si="55"/>
        <v>XL4NT1_xuantho+3</v>
      </c>
      <c r="D325" s="52" t="str">
        <f t="shared" si="56"/>
        <v>XL4NT1_xuantho+4</v>
      </c>
      <c r="F325" s="88"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99</v>
      </c>
      <c r="AY325" s="64"/>
      <c r="AZ325" s="65">
        <v>300</v>
      </c>
    </row>
    <row r="326" spans="1:52" s="32" customFormat="1" ht="31.5">
      <c r="A326" s="52" t="str">
        <f t="shared" si="53"/>
        <v>XL4NT1_D3+1</v>
      </c>
      <c r="B326" s="52" t="str">
        <f t="shared" si="54"/>
        <v>XL4NT1_D3+2</v>
      </c>
      <c r="C326" s="52" t="str">
        <f t="shared" si="55"/>
        <v>XL4NT1_D3+3</v>
      </c>
      <c r="D326" s="52" t="str">
        <f t="shared" si="56"/>
        <v>XL4NT1_D3+4</v>
      </c>
      <c r="F326" s="88"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99</v>
      </c>
      <c r="AY326" s="64"/>
      <c r="AZ326" s="65">
        <v>300</v>
      </c>
    </row>
    <row r="327" spans="1:52" s="32" customFormat="1" ht="31.5">
      <c r="A327" s="52" t="str">
        <f t="shared" si="53"/>
        <v>XL4NT1_D4+1</v>
      </c>
      <c r="B327" s="52" t="str">
        <f t="shared" si="54"/>
        <v>XL4NT1_D4+2</v>
      </c>
      <c r="C327" s="52" t="str">
        <f t="shared" si="55"/>
        <v>XL4NT1_D4+3</v>
      </c>
      <c r="D327" s="52" t="str">
        <f t="shared" si="56"/>
        <v>XL4NT1_D4+4</v>
      </c>
      <c r="F327" s="88"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99</v>
      </c>
      <c r="AY327" s="64"/>
      <c r="AZ327" s="65">
        <v>300</v>
      </c>
    </row>
    <row r="328" spans="1:52" s="32" customFormat="1" ht="31.5">
      <c r="A328" s="52" t="str">
        <f t="shared" si="53"/>
        <v>XL4NT1_D5+1</v>
      </c>
      <c r="B328" s="52" t="str">
        <f t="shared" si="54"/>
        <v>XL4NT1_D5+2</v>
      </c>
      <c r="C328" s="52" t="str">
        <f t="shared" si="55"/>
        <v>XL4NT1_D5+3</v>
      </c>
      <c r="D328" s="52" t="str">
        <f t="shared" si="56"/>
        <v>XL4NT1_D5+4</v>
      </c>
      <c r="F328" s="88"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99</v>
      </c>
      <c r="AY328" s="64"/>
      <c r="AZ328" s="65">
        <v>300</v>
      </c>
    </row>
    <row r="329" spans="1:52" s="32" customFormat="1" ht="31.5">
      <c r="A329" s="52" t="str">
        <f t="shared" si="53"/>
        <v>XL4NT1_D6+1</v>
      </c>
      <c r="B329" s="52" t="str">
        <f t="shared" si="54"/>
        <v>XL4NT1_D6+2</v>
      </c>
      <c r="C329" s="52" t="str">
        <f t="shared" si="55"/>
        <v>XL4NT1_D6+3</v>
      </c>
      <c r="D329" s="52" t="str">
        <f t="shared" si="56"/>
        <v>XL4NT1_D6+4</v>
      </c>
      <c r="F329" s="88"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99</v>
      </c>
      <c r="AY329" s="64"/>
      <c r="AZ329" s="65"/>
    </row>
    <row r="330" spans="1:52" s="32" customFormat="1" ht="47.25">
      <c r="A330" s="52" t="str">
        <f t="shared" si="53"/>
        <v>XL4NT1_xuanbac+1</v>
      </c>
      <c r="B330" s="52" t="str">
        <f t="shared" si="54"/>
        <v>XL4NT1_xuanbac+2</v>
      </c>
      <c r="C330" s="52" t="str">
        <f t="shared" si="55"/>
        <v>XL4NT1_xuanbac+3</v>
      </c>
      <c r="D330" s="52" t="str">
        <f t="shared" si="56"/>
        <v>XL4NT1_xuanbac+4</v>
      </c>
      <c r="F330" s="88"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99</v>
      </c>
      <c r="AY330" s="64"/>
      <c r="AZ330" s="65">
        <v>300</v>
      </c>
    </row>
    <row r="331" spans="1:52" s="32" customFormat="1" ht="31.5">
      <c r="A331" s="52" t="str">
        <f t="shared" si="53"/>
        <v>XL4NT1_D7+1</v>
      </c>
      <c r="B331" s="52" t="str">
        <f t="shared" si="54"/>
        <v>XL4NT1_D7+2</v>
      </c>
      <c r="C331" s="52" t="str">
        <f t="shared" si="55"/>
        <v>XL4NT1_D7+3</v>
      </c>
      <c r="D331" s="52" t="str">
        <f t="shared" si="56"/>
        <v>XL4NT1_D7+4</v>
      </c>
      <c r="F331" s="88"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99</v>
      </c>
      <c r="AY331" s="64"/>
      <c r="AZ331" s="65">
        <v>300</v>
      </c>
    </row>
    <row r="332" spans="1:52" s="32" customFormat="1" ht="47.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99</v>
      </c>
      <c r="AY332" s="64"/>
      <c r="AZ332" s="65">
        <v>300</v>
      </c>
    </row>
    <row r="333" spans="1:52" s="32" customFormat="1" ht="47.25">
      <c r="A333" s="52" t="str">
        <f t="shared" si="62"/>
        <v>XL4NT1_D10+1</v>
      </c>
      <c r="B333" s="52" t="str">
        <f t="shared" si="63"/>
        <v>XL4NT1_D10+2</v>
      </c>
      <c r="C333" s="52" t="str">
        <f t="shared" si="64"/>
        <v>XL4NT1_D10+3</v>
      </c>
      <c r="D333" s="52" t="str">
        <f t="shared" si="65"/>
        <v>XL4NT1_D10+4</v>
      </c>
      <c r="F333" s="88"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99</v>
      </c>
      <c r="AY333" s="64"/>
      <c r="AZ333" s="65"/>
    </row>
    <row r="334" spans="1:52" s="32" customFormat="1" ht="31.5">
      <c r="A334" s="52" t="str">
        <f t="shared" si="62"/>
        <v>XL4NT1_D9+1</v>
      </c>
      <c r="B334" s="52" t="str">
        <f t="shared" si="63"/>
        <v>XL4NT1_D9+2</v>
      </c>
      <c r="C334" s="52" t="str">
        <f t="shared" si="64"/>
        <v>XL4NT1_D9+3</v>
      </c>
      <c r="D334" s="52" t="str">
        <f t="shared" si="65"/>
        <v>XL4NT1_D9+4</v>
      </c>
      <c r="F334" s="88"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99</v>
      </c>
      <c r="AY334" s="64"/>
      <c r="AZ334" s="65">
        <v>240</v>
      </c>
    </row>
    <row r="335" spans="1:52" s="32" customFormat="1" ht="31.5">
      <c r="A335" s="52" t="str">
        <f t="shared" si="62"/>
        <v>XL5NT1+1</v>
      </c>
      <c r="B335" s="52" t="str">
        <f t="shared" si="63"/>
        <v>XL5NT1+2</v>
      </c>
      <c r="C335" s="52" t="str">
        <f t="shared" si="64"/>
        <v>XL5NT1+3</v>
      </c>
      <c r="D335" s="52" t="str">
        <f t="shared" si="65"/>
        <v>XL5NT1+4</v>
      </c>
      <c r="F335" s="88"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99</v>
      </c>
      <c r="AY335" s="64"/>
      <c r="AZ335" s="65">
        <v>180</v>
      </c>
    </row>
    <row r="336" spans="1:52" s="32" customFormat="1" ht="31.5">
      <c r="A336" s="52" t="str">
        <f t="shared" si="62"/>
        <v>XL5NT1_D1+1</v>
      </c>
      <c r="B336" s="52" t="str">
        <f t="shared" si="63"/>
        <v>XL5NT1_D1+2</v>
      </c>
      <c r="C336" s="52" t="str">
        <f t="shared" si="64"/>
        <v>XL5NT1_D1+3</v>
      </c>
      <c r="D336" s="52" t="str">
        <f t="shared" si="65"/>
        <v>XL5NT1_D1+4</v>
      </c>
      <c r="F336" s="88"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99</v>
      </c>
      <c r="AY336" s="64"/>
      <c r="AZ336" s="65">
        <v>240</v>
      </c>
    </row>
    <row r="337" spans="1:52" s="32" customFormat="1" ht="31.5">
      <c r="A337" s="52" t="str">
        <f t="shared" si="62"/>
        <v>XL5NT1_D2+1</v>
      </c>
      <c r="B337" s="52" t="str">
        <f t="shared" si="63"/>
        <v>XL5NT1_D2+2</v>
      </c>
      <c r="C337" s="52" t="str">
        <f t="shared" si="64"/>
        <v>XL5NT1_D2+3</v>
      </c>
      <c r="D337" s="52" t="str">
        <f t="shared" si="65"/>
        <v>XL5NT1_D2+4</v>
      </c>
      <c r="F337" s="88"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99</v>
      </c>
      <c r="AY337" s="64"/>
      <c r="AZ337" s="65"/>
    </row>
    <row r="338" spans="1:52" s="32" customFormat="1" ht="31.5">
      <c r="A338" s="52" t="str">
        <f t="shared" si="62"/>
        <v>XL5NT1_D3+1</v>
      </c>
      <c r="B338" s="52" t="str">
        <f t="shared" si="63"/>
        <v>XL5NT1_D3+2</v>
      </c>
      <c r="C338" s="52" t="str">
        <f t="shared" si="64"/>
        <v>XL5NT1_D3+3</v>
      </c>
      <c r="D338" s="52" t="str">
        <f t="shared" si="65"/>
        <v>XL5NT1_D3+4</v>
      </c>
      <c r="F338" s="88"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99</v>
      </c>
      <c r="AY338" s="64"/>
      <c r="AZ338" s="65">
        <v>240</v>
      </c>
    </row>
    <row r="339" spans="1:52" s="32" customFormat="1" ht="31.5">
      <c r="A339" s="52" t="str">
        <f t="shared" si="62"/>
        <v>XL6NT2+1</v>
      </c>
      <c r="B339" s="52" t="str">
        <f t="shared" si="63"/>
        <v>XL6NT2+2</v>
      </c>
      <c r="C339" s="52" t="str">
        <f t="shared" si="64"/>
        <v>XL6NT2+3</v>
      </c>
      <c r="D339" s="52" t="str">
        <f t="shared" si="65"/>
        <v>XL6NT2+4</v>
      </c>
      <c r="F339" s="88"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99</v>
      </c>
      <c r="AY339" s="64"/>
      <c r="AZ339" s="65">
        <v>240</v>
      </c>
    </row>
    <row r="340" spans="1:52" s="32" customFormat="1" ht="31.5">
      <c r="A340" s="52" t="str">
        <f t="shared" si="62"/>
        <v>XL6NT2_D1+1</v>
      </c>
      <c r="B340" s="52" t="str">
        <f t="shared" si="63"/>
        <v>XL6NT2_D1+2</v>
      </c>
      <c r="C340" s="52" t="str">
        <f t="shared" si="64"/>
        <v>XL6NT2_D1+3</v>
      </c>
      <c r="D340" s="52" t="str">
        <f t="shared" si="65"/>
        <v>XL6NT2_D1+4</v>
      </c>
      <c r="F340" s="88"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99</v>
      </c>
      <c r="AY340" s="64"/>
      <c r="AZ340" s="65"/>
    </row>
    <row r="341" spans="1:52" s="32" customFormat="1" ht="31.5">
      <c r="A341" s="52" t="str">
        <f t="shared" si="62"/>
        <v>XL6NT2_D2+1</v>
      </c>
      <c r="B341" s="52" t="str">
        <f t="shared" si="63"/>
        <v>XL6NT2_D2+2</v>
      </c>
      <c r="C341" s="52" t="str">
        <f t="shared" si="64"/>
        <v>XL6NT2_D2+3</v>
      </c>
      <c r="D341" s="52" t="str">
        <f t="shared" si="65"/>
        <v>XL6NT2_D2+4</v>
      </c>
      <c r="F341" s="88"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99</v>
      </c>
      <c r="AY341" s="64"/>
      <c r="AZ341" s="65"/>
    </row>
    <row r="342" spans="1:52" s="32" customFormat="1" ht="31.5">
      <c r="A342" s="52" t="str">
        <f t="shared" si="62"/>
        <v>XL6NT2_D3+1</v>
      </c>
      <c r="B342" s="52" t="str">
        <f t="shared" si="63"/>
        <v>XL6NT2_D3+2</v>
      </c>
      <c r="C342" s="52" t="str">
        <f t="shared" si="64"/>
        <v>XL6NT2_D3+3</v>
      </c>
      <c r="D342" s="52" t="str">
        <f t="shared" si="65"/>
        <v>XL6NT2_D3+4</v>
      </c>
      <c r="F342" s="88" t="s">
        <v>99</v>
      </c>
      <c r="G342" s="41"/>
      <c r="H342" s="55" t="s">
        <v>1406</v>
      </c>
      <c r="I342" s="55" t="s">
        <v>1407</v>
      </c>
      <c r="J342" s="55" t="s">
        <v>149</v>
      </c>
      <c r="K342" s="55"/>
      <c r="L342" s="55" t="s">
        <v>1408</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99</v>
      </c>
      <c r="AY342" s="64"/>
      <c r="AZ342" s="65">
        <v>270</v>
      </c>
    </row>
    <row r="343" spans="1:52" s="32" customFormat="1" ht="54" customHeight="1">
      <c r="A343" s="52" t="str">
        <f t="shared" si="62"/>
        <v>XL7NT+1</v>
      </c>
      <c r="B343" s="52" t="str">
        <f t="shared" si="63"/>
        <v>XL7NT+2</v>
      </c>
      <c r="C343" s="52" t="str">
        <f t="shared" si="64"/>
        <v>XL7NT+3</v>
      </c>
      <c r="D343" s="52" t="str">
        <f t="shared" si="65"/>
        <v>XL7NT+4</v>
      </c>
      <c r="F343" s="88" t="s">
        <v>99</v>
      </c>
      <c r="G343" s="54">
        <v>7</v>
      </c>
      <c r="H343" s="55" t="s">
        <v>1409</v>
      </c>
      <c r="I343" s="55" t="s">
        <v>1410</v>
      </c>
      <c r="J343" s="55" t="s">
        <v>149</v>
      </c>
      <c r="K343" s="55"/>
      <c r="L343" s="55" t="s">
        <v>1319</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99</v>
      </c>
      <c r="AY343" s="64"/>
      <c r="AZ343" s="65">
        <v>270</v>
      </c>
    </row>
    <row r="344" spans="1:52" s="32" customFormat="1">
      <c r="A344" s="52" t="str">
        <f t="shared" si="62"/>
        <v>XL7NT_D1+1</v>
      </c>
      <c r="B344" s="52" t="str">
        <f t="shared" si="63"/>
        <v>XL7NT_D1+2</v>
      </c>
      <c r="C344" s="52" t="str">
        <f t="shared" si="64"/>
        <v>XL7NT_D1+3</v>
      </c>
      <c r="D344" s="52" t="str">
        <f t="shared" si="65"/>
        <v>XL7NT_D1+4</v>
      </c>
      <c r="F344" s="88" t="s">
        <v>99</v>
      </c>
      <c r="G344" s="54"/>
      <c r="H344" s="55" t="s">
        <v>1411</v>
      </c>
      <c r="I344" s="55" t="s">
        <v>1412</v>
      </c>
      <c r="J344" s="55" t="s">
        <v>1319</v>
      </c>
      <c r="K344" s="55"/>
      <c r="L344" s="55" t="s">
        <v>1408</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99</v>
      </c>
      <c r="AY344" s="64"/>
      <c r="AZ344" s="65"/>
    </row>
    <row r="345" spans="1:52" s="32" customFormat="1">
      <c r="A345" s="52" t="str">
        <f t="shared" si="62"/>
        <v>XL7NT_D2+1</v>
      </c>
      <c r="B345" s="52" t="str">
        <f t="shared" si="63"/>
        <v>XL7NT_D2+2</v>
      </c>
      <c r="C345" s="52" t="str">
        <f t="shared" si="64"/>
        <v>XL7NT_D2+3</v>
      </c>
      <c r="D345" s="52" t="str">
        <f t="shared" si="65"/>
        <v>XL7NT_D2+4</v>
      </c>
      <c r="F345" s="88" t="s">
        <v>99</v>
      </c>
      <c r="G345" s="54"/>
      <c r="H345" s="55" t="s">
        <v>1413</v>
      </c>
      <c r="I345" s="55" t="s">
        <v>1414</v>
      </c>
      <c r="J345" s="55" t="s">
        <v>1415</v>
      </c>
      <c r="K345" s="55"/>
      <c r="L345" s="55" t="s">
        <v>1416</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99</v>
      </c>
      <c r="AY345" s="64"/>
      <c r="AZ345" s="65">
        <v>270</v>
      </c>
    </row>
    <row r="346" spans="1:52" s="32" customFormat="1">
      <c r="A346" s="52" t="str">
        <f t="shared" si="62"/>
        <v>XL8NT1+1</v>
      </c>
      <c r="B346" s="52" t="str">
        <f t="shared" si="63"/>
        <v>XL8NT1+2</v>
      </c>
      <c r="C346" s="52" t="str">
        <f t="shared" si="64"/>
        <v>XL8NT1+3</v>
      </c>
      <c r="D346" s="52" t="str">
        <f t="shared" si="65"/>
        <v>XL8NT1+4</v>
      </c>
      <c r="F346" s="88" t="s">
        <v>99</v>
      </c>
      <c r="G346" s="54">
        <v>8</v>
      </c>
      <c r="H346" s="55" t="s">
        <v>1417</v>
      </c>
      <c r="I346" s="55" t="s">
        <v>108</v>
      </c>
      <c r="J346" s="55" t="s">
        <v>1415</v>
      </c>
      <c r="K346" s="55"/>
      <c r="L346" s="55" t="s">
        <v>1418</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99</v>
      </c>
      <c r="AY346" s="64"/>
      <c r="AZ346" s="65">
        <v>270</v>
      </c>
    </row>
    <row r="347" spans="1:52" s="32" customFormat="1" ht="31.5">
      <c r="A347" s="52" t="str">
        <f t="shared" si="62"/>
        <v>XL8NT1_xuantruong+1</v>
      </c>
      <c r="B347" s="52" t="str">
        <f t="shared" si="63"/>
        <v>XL8NT1_xuantruong+2</v>
      </c>
      <c r="C347" s="52" t="str">
        <f t="shared" si="64"/>
        <v>XL8NT1_xuantruong+3</v>
      </c>
      <c r="D347" s="52" t="str">
        <f t="shared" si="65"/>
        <v>XL8NT1_xuantruong+4</v>
      </c>
      <c r="F347" s="88" t="s">
        <v>99</v>
      </c>
      <c r="G347" s="54" t="s">
        <v>1419</v>
      </c>
      <c r="H347" s="55" t="s">
        <v>1420</v>
      </c>
      <c r="I347" s="55" t="s">
        <v>1289</v>
      </c>
      <c r="J347" s="55" t="s">
        <v>1415</v>
      </c>
      <c r="K347" s="55"/>
      <c r="L347" s="55" t="s">
        <v>1421</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99</v>
      </c>
      <c r="AY347" s="64"/>
      <c r="AZ347" s="65">
        <v>240</v>
      </c>
    </row>
    <row r="348" spans="1:52" s="32" customFormat="1" ht="54" customHeight="1">
      <c r="A348" s="52" t="str">
        <f t="shared" si="62"/>
        <v>XL8NT1_D1+1</v>
      </c>
      <c r="B348" s="52" t="str">
        <f t="shared" si="63"/>
        <v>XL8NT1_D1+2</v>
      </c>
      <c r="C348" s="52" t="str">
        <f t="shared" si="64"/>
        <v>XL8NT1_D1+3</v>
      </c>
      <c r="D348" s="52" t="str">
        <f t="shared" si="65"/>
        <v>XL8NT1_D1+4</v>
      </c>
      <c r="F348" s="88" t="s">
        <v>99</v>
      </c>
      <c r="G348" s="54"/>
      <c r="H348" s="55" t="s">
        <v>1422</v>
      </c>
      <c r="I348" s="55" t="s">
        <v>1423</v>
      </c>
      <c r="J348" s="55" t="s">
        <v>1424</v>
      </c>
      <c r="K348" s="55"/>
      <c r="L348" s="55" t="s">
        <v>1418</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99</v>
      </c>
      <c r="AY348" s="64"/>
      <c r="AZ348" s="65">
        <v>240</v>
      </c>
    </row>
    <row r="349" spans="1:52" s="32" customFormat="1" ht="31.5">
      <c r="A349" s="52" t="str">
        <f t="shared" si="62"/>
        <v>XL8NT1_D2+1</v>
      </c>
      <c r="B349" s="52" t="str">
        <f t="shared" si="63"/>
        <v>XL8NT1_D2+2</v>
      </c>
      <c r="C349" s="52" t="str">
        <f t="shared" si="64"/>
        <v>XL8NT1_D2+3</v>
      </c>
      <c r="D349" s="52" t="str">
        <f t="shared" si="65"/>
        <v>XL8NT1_D2+4</v>
      </c>
      <c r="F349" s="88" t="s">
        <v>99</v>
      </c>
      <c r="G349" s="54"/>
      <c r="H349" s="55" t="s">
        <v>1425</v>
      </c>
      <c r="I349" s="55" t="s">
        <v>1426</v>
      </c>
      <c r="J349" s="55" t="s">
        <v>1427</v>
      </c>
      <c r="K349" s="55"/>
      <c r="L349" s="55" t="s">
        <v>1416</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99</v>
      </c>
      <c r="AY349" s="64"/>
      <c r="AZ349" s="65"/>
    </row>
    <row r="350" spans="1:52" s="32" customFormat="1" ht="47.25">
      <c r="A350" s="52" t="str">
        <f t="shared" si="62"/>
        <v>XL8NT1_xuantho+1</v>
      </c>
      <c r="B350" s="52" t="str">
        <f t="shared" si="63"/>
        <v>XL8NT1_xuantho+2</v>
      </c>
      <c r="C350" s="52" t="str">
        <f t="shared" si="64"/>
        <v>XL8NT1_xuantho+3</v>
      </c>
      <c r="D350" s="52" t="str">
        <f t="shared" si="65"/>
        <v>XL8NT1_xuantho+4</v>
      </c>
      <c r="F350" s="88" t="s">
        <v>99</v>
      </c>
      <c r="G350" s="54" t="s">
        <v>1428</v>
      </c>
      <c r="H350" s="55" t="s">
        <v>1429</v>
      </c>
      <c r="I350" s="55" t="s">
        <v>1356</v>
      </c>
      <c r="J350" s="55" t="s">
        <v>1430</v>
      </c>
      <c r="K350" s="55"/>
      <c r="L350" s="55" t="s">
        <v>1431</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99</v>
      </c>
      <c r="AY350" s="64"/>
      <c r="AZ350" s="65">
        <v>240</v>
      </c>
    </row>
    <row r="351" spans="1:52" s="32" customFormat="1" ht="31.5">
      <c r="A351" s="52" t="str">
        <f t="shared" si="62"/>
        <v>XL8NT1_D3+1</v>
      </c>
      <c r="B351" s="52" t="str">
        <f t="shared" si="63"/>
        <v>XL8NT1_D3+2</v>
      </c>
      <c r="C351" s="52" t="str">
        <f t="shared" si="64"/>
        <v>XL8NT1_D3+3</v>
      </c>
      <c r="D351" s="52" t="str">
        <f t="shared" si="65"/>
        <v>XL8NT1_D3+4</v>
      </c>
      <c r="F351" s="88" t="s">
        <v>99</v>
      </c>
      <c r="G351" s="54"/>
      <c r="H351" s="55" t="s">
        <v>1432</v>
      </c>
      <c r="I351" s="55" t="s">
        <v>1433</v>
      </c>
      <c r="J351" s="55" t="s">
        <v>1434</v>
      </c>
      <c r="K351" s="55"/>
      <c r="L351" s="55" t="s">
        <v>1435</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99</v>
      </c>
      <c r="AY351" s="64"/>
      <c r="AZ351" s="65">
        <v>240</v>
      </c>
    </row>
    <row r="352" spans="1:52" s="32" customFormat="1" ht="47.25">
      <c r="A352" s="52" t="str">
        <f t="shared" si="62"/>
        <v>XL8NT1_D4+1</v>
      </c>
      <c r="B352" s="52" t="str">
        <f t="shared" si="63"/>
        <v>XL8NT1_D4+2</v>
      </c>
      <c r="C352" s="52" t="str">
        <f t="shared" si="64"/>
        <v>XL8NT1_D4+3</v>
      </c>
      <c r="D352" s="52" t="str">
        <f t="shared" si="65"/>
        <v>XL8NT1_D4+4</v>
      </c>
      <c r="F352" s="88" t="s">
        <v>99</v>
      </c>
      <c r="G352" s="54"/>
      <c r="H352" s="55" t="s">
        <v>1436</v>
      </c>
      <c r="I352" s="55" t="s">
        <v>1437</v>
      </c>
      <c r="J352" s="55" t="s">
        <v>1438</v>
      </c>
      <c r="K352" s="55"/>
      <c r="L352" s="55" t="s">
        <v>1439</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99</v>
      </c>
      <c r="AY352" s="64"/>
      <c r="AZ352" s="65">
        <v>240</v>
      </c>
    </row>
    <row r="353" spans="1:52" s="32" customFormat="1" ht="63">
      <c r="A353" s="52" t="str">
        <f t="shared" si="62"/>
        <v>XL8NT1_D5+1</v>
      </c>
      <c r="B353" s="52" t="str">
        <f t="shared" si="63"/>
        <v>XL8NT1_D5+2</v>
      </c>
      <c r="C353" s="52" t="str">
        <f t="shared" si="64"/>
        <v>XL8NT1_D5+3</v>
      </c>
      <c r="D353" s="52" t="str">
        <f t="shared" si="65"/>
        <v>XL8NT1_D5+4</v>
      </c>
      <c r="F353" s="88" t="s">
        <v>99</v>
      </c>
      <c r="G353" s="41"/>
      <c r="H353" s="55" t="s">
        <v>109</v>
      </c>
      <c r="I353" s="55" t="s">
        <v>1440</v>
      </c>
      <c r="J353" s="55" t="s">
        <v>1441</v>
      </c>
      <c r="K353" s="55"/>
      <c r="L353" s="55" t="s">
        <v>1442</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99</v>
      </c>
      <c r="AY353" s="64"/>
      <c r="AZ353" s="65">
        <v>240</v>
      </c>
    </row>
    <row r="354" spans="1:52" s="32" customFormat="1" ht="31.5">
      <c r="A354" s="52" t="str">
        <f t="shared" si="62"/>
        <v>XL8NT1_D6+1</v>
      </c>
      <c r="B354" s="52" t="str">
        <f t="shared" si="63"/>
        <v>XL8NT1_D6+2</v>
      </c>
      <c r="C354" s="52" t="str">
        <f t="shared" si="64"/>
        <v>XL8NT1_D6+3</v>
      </c>
      <c r="D354" s="52" t="str">
        <f t="shared" si="65"/>
        <v>XL8NT1_D6+4</v>
      </c>
      <c r="F354" s="88" t="s">
        <v>99</v>
      </c>
      <c r="G354" s="54" t="s">
        <v>106</v>
      </c>
      <c r="H354" s="55" t="s">
        <v>107</v>
      </c>
      <c r="I354" s="55" t="s">
        <v>1443</v>
      </c>
      <c r="J354" s="55" t="s">
        <v>149</v>
      </c>
      <c r="K354" s="55"/>
      <c r="L354" s="55" t="s">
        <v>1444</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99</v>
      </c>
      <c r="AY354" s="64"/>
      <c r="AZ354" s="65"/>
    </row>
    <row r="355" spans="1:52" s="32" customFormat="1">
      <c r="A355" s="52" t="str">
        <f t="shared" si="62"/>
        <v>XL9NT2+1</v>
      </c>
      <c r="B355" s="52" t="str">
        <f t="shared" si="63"/>
        <v>XL9NT2+2</v>
      </c>
      <c r="C355" s="52" t="str">
        <f t="shared" si="64"/>
        <v>XL9NT2+3</v>
      </c>
      <c r="D355" s="52" t="str">
        <f t="shared" si="65"/>
        <v>XL9NT2+4</v>
      </c>
      <c r="F355" s="88" t="s">
        <v>99</v>
      </c>
      <c r="G355" s="54">
        <v>9</v>
      </c>
      <c r="H355" s="55" t="s">
        <v>1445</v>
      </c>
      <c r="I355" s="55" t="s">
        <v>1446</v>
      </c>
      <c r="J355" s="55" t="s">
        <v>149</v>
      </c>
      <c r="K355" s="55"/>
      <c r="L355" s="55" t="s">
        <v>1447</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99</v>
      </c>
      <c r="AY355" s="64"/>
      <c r="AZ355" s="65">
        <v>240</v>
      </c>
    </row>
    <row r="356" spans="1:52" s="32" customFormat="1" ht="31.5">
      <c r="A356" s="52" t="str">
        <f t="shared" si="62"/>
        <v>XL9NT2_D1+1</v>
      </c>
      <c r="B356" s="52" t="str">
        <f t="shared" si="63"/>
        <v>XL9NT2_D1+2</v>
      </c>
      <c r="C356" s="52" t="str">
        <f t="shared" si="64"/>
        <v>XL9NT2_D1+3</v>
      </c>
      <c r="D356" s="52" t="str">
        <f t="shared" si="65"/>
        <v>XL9NT2_D1+4</v>
      </c>
      <c r="F356" s="88"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99</v>
      </c>
      <c r="AY356" s="64"/>
      <c r="AZ356" s="65">
        <v>240</v>
      </c>
    </row>
    <row r="357" spans="1:52" s="32" customFormat="1" ht="31.5">
      <c r="A357" s="52" t="str">
        <f t="shared" si="62"/>
        <v>XL9NT2_D2+1</v>
      </c>
      <c r="B357" s="52" t="str">
        <f t="shared" si="63"/>
        <v>XL9NT2_D2+2</v>
      </c>
      <c r="C357" s="52" t="str">
        <f t="shared" si="64"/>
        <v>XL9NT2_D2+3</v>
      </c>
      <c r="D357" s="52" t="str">
        <f t="shared" si="65"/>
        <v>XL9NT2_D2+4</v>
      </c>
      <c r="F357" s="88"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99</v>
      </c>
      <c r="AY357" s="64"/>
      <c r="AZ357" s="65">
        <v>240</v>
      </c>
    </row>
    <row r="358" spans="1:52" s="32" customFormat="1" ht="31.5">
      <c r="A358" s="52" t="str">
        <f t="shared" si="62"/>
        <v>XL9NT2_D3+1</v>
      </c>
      <c r="B358" s="52" t="str">
        <f t="shared" si="63"/>
        <v>XL9NT2_D3+2</v>
      </c>
      <c r="C358" s="52" t="str">
        <f t="shared" si="64"/>
        <v>XL9NT2_D3+3</v>
      </c>
      <c r="D358" s="52" t="str">
        <f t="shared" si="65"/>
        <v>XL9NT2_D3+4</v>
      </c>
      <c r="F358" s="88"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99</v>
      </c>
      <c r="AY358" s="64"/>
      <c r="AZ358" s="65"/>
    </row>
    <row r="359" spans="1:52" s="32" customFormat="1" ht="31.5">
      <c r="A359" s="52" t="str">
        <f t="shared" si="62"/>
        <v>XL9NT2_D4+1</v>
      </c>
      <c r="B359" s="52" t="str">
        <f t="shared" si="63"/>
        <v>XL9NT2_D4+2</v>
      </c>
      <c r="C359" s="52" t="str">
        <f t="shared" si="64"/>
        <v>XL9NT2_D4+3</v>
      </c>
      <c r="D359" s="52" t="str">
        <f t="shared" si="65"/>
        <v>XL9NT2_D4+4</v>
      </c>
      <c r="F359" s="88" t="s">
        <v>99</v>
      </c>
      <c r="G359" s="54"/>
      <c r="H359" s="55" t="s">
        <v>1456</v>
      </c>
      <c r="I359" s="55" t="s">
        <v>1457</v>
      </c>
      <c r="J359" s="55" t="s">
        <v>149</v>
      </c>
      <c r="K359" s="55"/>
      <c r="L359" s="55" t="s">
        <v>1314</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99</v>
      </c>
      <c r="AY359" s="64"/>
      <c r="AZ359" s="65"/>
    </row>
    <row r="360" spans="1:52" s="32" customFormat="1" ht="31.5">
      <c r="A360" s="52" t="str">
        <f t="shared" si="62"/>
        <v>XL10NT1+1</v>
      </c>
      <c r="B360" s="52" t="str">
        <f t="shared" si="63"/>
        <v>XL10NT1+2</v>
      </c>
      <c r="C360" s="52" t="str">
        <f t="shared" si="64"/>
        <v>XL10NT1+3</v>
      </c>
      <c r="D360" s="52" t="str">
        <f t="shared" si="65"/>
        <v>XL10NT1+4</v>
      </c>
      <c r="F360" s="88" t="s">
        <v>99</v>
      </c>
      <c r="G360" s="54">
        <v>10</v>
      </c>
      <c r="H360" s="55" t="s">
        <v>1458</v>
      </c>
      <c r="I360" s="55" t="s">
        <v>1459</v>
      </c>
      <c r="J360" s="55" t="s">
        <v>149</v>
      </c>
      <c r="K360" s="55"/>
      <c r="L360" s="55" t="s">
        <v>1460</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99</v>
      </c>
      <c r="AY360" s="64"/>
      <c r="AZ360" s="65">
        <v>240</v>
      </c>
    </row>
    <row r="361" spans="1:52" s="32" customFormat="1" ht="54" customHeight="1">
      <c r="A361" s="52" t="str">
        <f t="shared" si="62"/>
        <v>XL10NT1_D1+1</v>
      </c>
      <c r="B361" s="52" t="str">
        <f t="shared" si="63"/>
        <v>XL10NT1_D1+2</v>
      </c>
      <c r="C361" s="52" t="str">
        <f t="shared" si="64"/>
        <v>XL10NT1_D1+3</v>
      </c>
      <c r="D361" s="52" t="str">
        <f t="shared" si="65"/>
        <v>XL10NT1_D1+4</v>
      </c>
      <c r="F361" s="88" t="s">
        <v>99</v>
      </c>
      <c r="G361" s="54"/>
      <c r="H361" s="55" t="s">
        <v>1461</v>
      </c>
      <c r="I361" s="55" t="s">
        <v>1462</v>
      </c>
      <c r="J361" s="55" t="s">
        <v>1463</v>
      </c>
      <c r="K361" s="55"/>
      <c r="L361" s="55" t="s">
        <v>1464</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99</v>
      </c>
      <c r="AY361" s="64"/>
      <c r="AZ361" s="65">
        <v>240</v>
      </c>
    </row>
    <row r="362" spans="1:52" s="32" customFormat="1" ht="47.25">
      <c r="A362" s="52" t="str">
        <f t="shared" si="62"/>
        <v>XL10NT1_D2+1</v>
      </c>
      <c r="B362" s="52" t="str">
        <f t="shared" si="63"/>
        <v>XL10NT1_D2+2</v>
      </c>
      <c r="C362" s="52" t="str">
        <f t="shared" si="64"/>
        <v>XL10NT1_D2+3</v>
      </c>
      <c r="D362" s="52" t="str">
        <f t="shared" si="65"/>
        <v>XL10NT1_D2+4</v>
      </c>
      <c r="F362" s="88" t="s">
        <v>99</v>
      </c>
      <c r="G362" s="54"/>
      <c r="H362" s="55" t="s">
        <v>1465</v>
      </c>
      <c r="I362" s="55" t="s">
        <v>1466</v>
      </c>
      <c r="J362" s="55" t="s">
        <v>1467</v>
      </c>
      <c r="K362" s="55"/>
      <c r="L362" s="55" t="s">
        <v>1314</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99</v>
      </c>
      <c r="AY362" s="64"/>
      <c r="AZ362" s="65"/>
    </row>
    <row r="363" spans="1:52" s="32" customFormat="1" ht="47.25">
      <c r="A363" s="52" t="str">
        <f t="shared" si="62"/>
        <v>XL10NT1_D3+1</v>
      </c>
      <c r="B363" s="52" t="str">
        <f t="shared" si="63"/>
        <v>XL10NT1_D3+2</v>
      </c>
      <c r="C363" s="52" t="str">
        <f t="shared" si="64"/>
        <v>XL10NT1_D3+3</v>
      </c>
      <c r="D363" s="52" t="str">
        <f t="shared" si="65"/>
        <v>XL10NT1_D3+4</v>
      </c>
      <c r="F363" s="88" t="s">
        <v>99</v>
      </c>
      <c r="G363" s="54"/>
      <c r="H363" s="55" t="s">
        <v>1468</v>
      </c>
      <c r="I363" s="55" t="s">
        <v>1469</v>
      </c>
      <c r="J363" s="55" t="s">
        <v>101</v>
      </c>
      <c r="K363" s="55"/>
      <c r="L363" s="55" t="s">
        <v>105</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99</v>
      </c>
      <c r="AY363" s="64"/>
      <c r="AZ363" s="65">
        <v>210</v>
      </c>
    </row>
    <row r="364" spans="1:52" s="32" customFormat="1">
      <c r="A364" s="52" t="str">
        <f t="shared" si="62"/>
        <v>XL11NT2+1</v>
      </c>
      <c r="B364" s="52" t="str">
        <f t="shared" si="63"/>
        <v>XL11NT2+2</v>
      </c>
      <c r="C364" s="52" t="str">
        <f t="shared" si="64"/>
        <v>XL11NT2+3</v>
      </c>
      <c r="D364" s="52" t="str">
        <f t="shared" si="65"/>
        <v>XL11NT2+4</v>
      </c>
      <c r="F364" s="88" t="s">
        <v>99</v>
      </c>
      <c r="G364" s="54">
        <v>11</v>
      </c>
      <c r="H364" s="55" t="s">
        <v>1470</v>
      </c>
      <c r="I364" s="55" t="s">
        <v>104</v>
      </c>
      <c r="J364" s="55" t="s">
        <v>101</v>
      </c>
      <c r="K364" s="55"/>
      <c r="L364" s="55" t="s">
        <v>1471</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99</v>
      </c>
      <c r="AY364" s="64"/>
      <c r="AZ364" s="65">
        <v>240</v>
      </c>
    </row>
    <row r="365" spans="1:52" s="32" customFormat="1" ht="54" customHeight="1">
      <c r="A365" s="52" t="str">
        <f t="shared" si="62"/>
        <v>XL11NT2_xuantruong+1</v>
      </c>
      <c r="B365" s="52" t="str">
        <f t="shared" si="63"/>
        <v>XL11NT2_xuantruong+2</v>
      </c>
      <c r="C365" s="52" t="str">
        <f t="shared" si="64"/>
        <v>XL11NT2_xuantruong+3</v>
      </c>
      <c r="D365" s="52" t="str">
        <f t="shared" si="65"/>
        <v>XL11NT2_xuantruong+4</v>
      </c>
      <c r="F365" s="88" t="s">
        <v>99</v>
      </c>
      <c r="G365" s="54" t="s">
        <v>1472</v>
      </c>
      <c r="H365" s="55" t="s">
        <v>1473</v>
      </c>
      <c r="I365" s="55" t="s">
        <v>1289</v>
      </c>
      <c r="J365" s="55" t="s">
        <v>101</v>
      </c>
      <c r="K365" s="55"/>
      <c r="L365" s="55" t="s">
        <v>1474</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99</v>
      </c>
      <c r="AY365" s="64"/>
      <c r="AZ365" s="65">
        <v>210</v>
      </c>
    </row>
    <row r="366" spans="1:52" s="32" customFormat="1" ht="54" customHeight="1">
      <c r="A366" s="52" t="str">
        <f t="shared" si="62"/>
        <v>XL11NT2_D1+1</v>
      </c>
      <c r="B366" s="52" t="str">
        <f t="shared" si="63"/>
        <v>XL11NT2_D1+2</v>
      </c>
      <c r="C366" s="52" t="str">
        <f t="shared" si="64"/>
        <v>XL11NT2_D1+3</v>
      </c>
      <c r="D366" s="52" t="str">
        <f t="shared" si="65"/>
        <v>XL11NT2_D1+4</v>
      </c>
      <c r="F366" s="88" t="s">
        <v>99</v>
      </c>
      <c r="G366" s="41"/>
      <c r="H366" s="55" t="s">
        <v>143</v>
      </c>
      <c r="I366" s="55" t="s">
        <v>1475</v>
      </c>
      <c r="J366" s="55" t="s">
        <v>1476</v>
      </c>
      <c r="K366" s="55"/>
      <c r="L366" s="55" t="s">
        <v>1471</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99</v>
      </c>
      <c r="AY366" s="64"/>
      <c r="AZ366" s="65">
        <v>240</v>
      </c>
    </row>
    <row r="367" spans="1:52" s="32" customFormat="1" ht="54" customHeight="1">
      <c r="A367" s="52" t="str">
        <f t="shared" si="62"/>
        <v>XL11NT2_D2+1</v>
      </c>
      <c r="B367" s="52" t="str">
        <f t="shared" si="63"/>
        <v>XL11NT2_D2+2</v>
      </c>
      <c r="C367" s="52" t="str">
        <f t="shared" si="64"/>
        <v>XL11NT2_D2+3</v>
      </c>
      <c r="D367" s="52" t="str">
        <f t="shared" si="65"/>
        <v>XL11NT2_D2+4</v>
      </c>
      <c r="F367" s="88" t="s">
        <v>99</v>
      </c>
      <c r="G367" s="41"/>
      <c r="H367" s="55" t="s">
        <v>103</v>
      </c>
      <c r="I367" s="55" t="s">
        <v>1477</v>
      </c>
      <c r="J367" s="55" t="s">
        <v>1427</v>
      </c>
      <c r="K367" s="55"/>
      <c r="L367" s="55" t="s">
        <v>105</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99</v>
      </c>
      <c r="AY367" s="64"/>
      <c r="AZ367" s="65">
        <v>0</v>
      </c>
    </row>
    <row r="368" spans="1:52" s="32" customFormat="1" ht="54" customHeight="1">
      <c r="A368" s="52" t="str">
        <f t="shared" si="62"/>
        <v>XL11NT2_suoicao+1</v>
      </c>
      <c r="B368" s="52" t="str">
        <f t="shared" si="63"/>
        <v>XL11NT2_suoicao+2</v>
      </c>
      <c r="C368" s="52" t="str">
        <f t="shared" si="64"/>
        <v>XL11NT2_suoicao+3</v>
      </c>
      <c r="D368" s="52" t="str">
        <f t="shared" si="65"/>
        <v>XL11NT2_suoicao+4</v>
      </c>
      <c r="F368" s="88" t="s">
        <v>99</v>
      </c>
      <c r="G368" s="54" t="s">
        <v>1478</v>
      </c>
      <c r="H368" s="55" t="s">
        <v>1479</v>
      </c>
      <c r="I368" s="55" t="s">
        <v>1480</v>
      </c>
      <c r="J368" s="55" t="s">
        <v>1427</v>
      </c>
      <c r="K368" s="55"/>
      <c r="L368" s="55" t="s">
        <v>1481</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99</v>
      </c>
      <c r="AY368" s="64"/>
      <c r="AZ368" s="65"/>
    </row>
    <row r="369" spans="1:52" s="32" customFormat="1" ht="47.25">
      <c r="A369" s="52" t="str">
        <f t="shared" si="62"/>
        <v>XL11NT2_D3+1</v>
      </c>
      <c r="B369" s="52" t="str">
        <f t="shared" si="63"/>
        <v>XL11NT2_D3+2</v>
      </c>
      <c r="C369" s="52" t="str">
        <f t="shared" si="64"/>
        <v>XL11NT2_D3+3</v>
      </c>
      <c r="D369" s="52" t="str">
        <f t="shared" si="65"/>
        <v>XL11NT2_D3+4</v>
      </c>
      <c r="F369" s="88" t="s">
        <v>99</v>
      </c>
      <c r="G369" s="41"/>
      <c r="H369" s="55" t="s">
        <v>1482</v>
      </c>
      <c r="I369" s="55" t="s">
        <v>1483</v>
      </c>
      <c r="J369" s="55" t="s">
        <v>1481</v>
      </c>
      <c r="K369" s="55"/>
      <c r="L369" s="55" t="s">
        <v>1484</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99</v>
      </c>
      <c r="AY369" s="64"/>
      <c r="AZ369" s="65">
        <v>240</v>
      </c>
    </row>
    <row r="370" spans="1:52" s="32" customFormat="1" ht="54" customHeight="1">
      <c r="A370" s="52" t="str">
        <f t="shared" si="62"/>
        <v>XL11NT2_D4+1</v>
      </c>
      <c r="B370" s="52" t="str">
        <f t="shared" si="63"/>
        <v>XL11NT2_D4+2</v>
      </c>
      <c r="C370" s="52" t="str">
        <f t="shared" si="64"/>
        <v>XL11NT2_D4+3</v>
      </c>
      <c r="D370" s="52" t="str">
        <f t="shared" si="65"/>
        <v>XL11NT2_D4+4</v>
      </c>
      <c r="F370" s="88" t="s">
        <v>99</v>
      </c>
      <c r="G370" s="41"/>
      <c r="H370" s="55" t="s">
        <v>1485</v>
      </c>
      <c r="I370" s="55" t="s">
        <v>1486</v>
      </c>
      <c r="J370" s="55" t="s">
        <v>1484</v>
      </c>
      <c r="K370" s="55"/>
      <c r="L370" s="55" t="s">
        <v>1487</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99</v>
      </c>
      <c r="AY370" s="64"/>
      <c r="AZ370" s="65">
        <v>180</v>
      </c>
    </row>
    <row r="371" spans="1:52" s="32" customFormat="1" ht="70.5" customHeight="1">
      <c r="A371" s="52" t="str">
        <f t="shared" si="62"/>
        <v>XL11NT2_D5+1</v>
      </c>
      <c r="B371" s="52" t="str">
        <f t="shared" si="63"/>
        <v>XL11NT2_D5+2</v>
      </c>
      <c r="C371" s="52" t="str">
        <f t="shared" si="64"/>
        <v>XL11NT2_D5+3</v>
      </c>
      <c r="D371" s="52" t="str">
        <f t="shared" si="65"/>
        <v>XL11NT2_D5+4</v>
      </c>
      <c r="F371" s="88" t="s">
        <v>99</v>
      </c>
      <c r="G371" s="41"/>
      <c r="H371" s="55" t="s">
        <v>1488</v>
      </c>
      <c r="I371" s="55" t="s">
        <v>1489</v>
      </c>
      <c r="J371" s="55" t="s">
        <v>1487</v>
      </c>
      <c r="K371" s="55"/>
      <c r="L371" s="55" t="s">
        <v>105</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99</v>
      </c>
      <c r="AY371" s="64"/>
      <c r="AZ371" s="65">
        <v>240</v>
      </c>
    </row>
    <row r="372" spans="1:52" s="32" customFormat="1" ht="54" customHeight="1">
      <c r="A372" s="52" t="str">
        <f t="shared" si="62"/>
        <v>XL11NT2_D6+1</v>
      </c>
      <c r="B372" s="52" t="str">
        <f t="shared" si="63"/>
        <v>XL11NT2_D6+2</v>
      </c>
      <c r="C372" s="52" t="str">
        <f t="shared" si="64"/>
        <v>XL11NT2_D6+3</v>
      </c>
      <c r="D372" s="52" t="str">
        <f t="shared" si="65"/>
        <v>XL11NT2_D6+4</v>
      </c>
      <c r="F372" s="88" t="s">
        <v>99</v>
      </c>
      <c r="G372" s="41"/>
      <c r="H372" s="55" t="s">
        <v>1490</v>
      </c>
      <c r="I372" s="55" t="s">
        <v>1491</v>
      </c>
      <c r="J372" s="55" t="s">
        <v>108</v>
      </c>
      <c r="K372" s="55"/>
      <c r="L372" s="55" t="s">
        <v>104</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99</v>
      </c>
      <c r="AY372" s="64"/>
      <c r="AZ372" s="65">
        <v>240</v>
      </c>
    </row>
    <row r="373" spans="1:52" s="32" customFormat="1" ht="54" customHeight="1">
      <c r="A373" s="52" t="str">
        <f t="shared" si="62"/>
        <v>XL12NT+1</v>
      </c>
      <c r="B373" s="52" t="str">
        <f t="shared" si="63"/>
        <v>XL12NT+2</v>
      </c>
      <c r="C373" s="52" t="str">
        <f t="shared" si="64"/>
        <v>XL12NT+3</v>
      </c>
      <c r="D373" s="52" t="str">
        <f t="shared" si="65"/>
        <v>XL12NT+4</v>
      </c>
      <c r="F373" s="88" t="s">
        <v>99</v>
      </c>
      <c r="G373" s="54">
        <v>12</v>
      </c>
      <c r="H373" s="55" t="s">
        <v>1492</v>
      </c>
      <c r="I373" s="55" t="s">
        <v>1493</v>
      </c>
      <c r="J373" s="55" t="s">
        <v>104</v>
      </c>
      <c r="K373" s="55"/>
      <c r="L373" s="55" t="s">
        <v>1494</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99</v>
      </c>
      <c r="AY373" s="64"/>
      <c r="AZ373" s="65">
        <v>240</v>
      </c>
    </row>
    <row r="374" spans="1:52" s="32" customFormat="1" ht="54" customHeight="1">
      <c r="A374" s="52" t="str">
        <f t="shared" si="62"/>
        <v>XL13NT+1</v>
      </c>
      <c r="B374" s="52" t="str">
        <f t="shared" si="63"/>
        <v>XL13NT+2</v>
      </c>
      <c r="C374" s="52" t="str">
        <f t="shared" si="64"/>
        <v>XL13NT+3</v>
      </c>
      <c r="D374" s="52" t="str">
        <f t="shared" si="65"/>
        <v>XL13NT+4</v>
      </c>
      <c r="F374" s="88" t="s">
        <v>99</v>
      </c>
      <c r="G374" s="54">
        <v>13</v>
      </c>
      <c r="H374" s="55" t="s">
        <v>1495</v>
      </c>
      <c r="I374" s="55" t="s">
        <v>1496</v>
      </c>
      <c r="J374" s="55" t="s">
        <v>1497</v>
      </c>
      <c r="K374" s="55"/>
      <c r="L374" s="55" t="s">
        <v>1498</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99</v>
      </c>
      <c r="AY374" s="64"/>
      <c r="AZ374" s="65">
        <v>240</v>
      </c>
    </row>
    <row r="375" spans="1:52" s="32" customFormat="1" ht="54" customHeight="1">
      <c r="A375" s="52" t="str">
        <f t="shared" si="62"/>
        <v>XL13NT_D1+1</v>
      </c>
      <c r="B375" s="52" t="str">
        <f t="shared" si="63"/>
        <v>XL13NT_D1+2</v>
      </c>
      <c r="C375" s="52" t="str">
        <f t="shared" si="64"/>
        <v>XL13NT_D1+3</v>
      </c>
      <c r="D375" s="52" t="str">
        <f t="shared" si="65"/>
        <v>XL13NT_D1+4</v>
      </c>
      <c r="F375" s="88" t="s">
        <v>99</v>
      </c>
      <c r="G375" s="41"/>
      <c r="H375" s="55" t="s">
        <v>1499</v>
      </c>
      <c r="I375" s="55" t="s">
        <v>1500</v>
      </c>
      <c r="J375" s="55" t="s">
        <v>1501</v>
      </c>
      <c r="K375" s="55"/>
      <c r="L375" s="55" t="s">
        <v>1502</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99</v>
      </c>
      <c r="AY375" s="64"/>
      <c r="AZ375" s="65">
        <v>240</v>
      </c>
    </row>
    <row r="376" spans="1:52" s="32" customFormat="1" ht="54" customHeight="1">
      <c r="A376" s="52" t="str">
        <f t="shared" si="62"/>
        <v>XL13NT_D2+1</v>
      </c>
      <c r="B376" s="52" t="str">
        <f t="shared" si="63"/>
        <v>XL13NT_D2+2</v>
      </c>
      <c r="C376" s="52" t="str">
        <f t="shared" si="64"/>
        <v>XL13NT_D2+3</v>
      </c>
      <c r="D376" s="52" t="str">
        <f t="shared" si="65"/>
        <v>XL13NT_D2+4</v>
      </c>
      <c r="F376" s="88" t="s">
        <v>99</v>
      </c>
      <c r="G376" s="41"/>
      <c r="H376" s="55" t="s">
        <v>1503</v>
      </c>
      <c r="I376" s="55" t="s">
        <v>1504</v>
      </c>
      <c r="J376" s="55" t="s">
        <v>1505</v>
      </c>
      <c r="K376" s="55"/>
      <c r="L376" s="55" t="s">
        <v>1314</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99</v>
      </c>
      <c r="AY376" s="64"/>
      <c r="AZ376" s="65">
        <v>240</v>
      </c>
    </row>
    <row r="377" spans="1:52" s="32" customFormat="1" ht="54" customHeight="1">
      <c r="A377" s="52" t="str">
        <f t="shared" si="62"/>
        <v>XL14NT2+1</v>
      </c>
      <c r="B377" s="52" t="str">
        <f t="shared" si="63"/>
        <v>XL14NT2+2</v>
      </c>
      <c r="C377" s="52" t="str">
        <f t="shared" si="64"/>
        <v>XL14NT2+3</v>
      </c>
      <c r="D377" s="52" t="str">
        <f t="shared" si="65"/>
        <v>XL14NT2+4</v>
      </c>
      <c r="F377" s="88" t="s">
        <v>99</v>
      </c>
      <c r="G377" s="54">
        <v>14</v>
      </c>
      <c r="H377" s="55" t="s">
        <v>1506</v>
      </c>
      <c r="I377" s="55" t="s">
        <v>1507</v>
      </c>
      <c r="J377" s="55" t="s">
        <v>1508</v>
      </c>
      <c r="K377" s="55"/>
      <c r="L377" s="55" t="s">
        <v>1314</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99</v>
      </c>
      <c r="AY377" s="64"/>
      <c r="AZ377" s="65">
        <v>270</v>
      </c>
    </row>
    <row r="378" spans="1:52" s="32" customFormat="1" ht="54" customHeight="1">
      <c r="A378" s="52" t="str">
        <f t="shared" si="62"/>
        <v>XL15NT2+1</v>
      </c>
      <c r="B378" s="52" t="str">
        <f t="shared" si="63"/>
        <v>XL15NT2+2</v>
      </c>
      <c r="C378" s="52" t="str">
        <f t="shared" si="64"/>
        <v>XL15NT2+3</v>
      </c>
      <c r="D378" s="52" t="str">
        <f t="shared" si="65"/>
        <v>XL15NT2+4</v>
      </c>
      <c r="F378" s="88" t="s">
        <v>99</v>
      </c>
      <c r="G378" s="54">
        <v>15</v>
      </c>
      <c r="H378" s="55" t="s">
        <v>1508</v>
      </c>
      <c r="I378" s="55" t="s">
        <v>1509</v>
      </c>
      <c r="J378" s="55" t="s">
        <v>1510</v>
      </c>
      <c r="K378" s="55"/>
      <c r="L378" s="55" t="s">
        <v>1511</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99</v>
      </c>
      <c r="AY378" s="64"/>
      <c r="AZ378" s="65">
        <v>240</v>
      </c>
    </row>
    <row r="379" spans="1:52" s="32" customFormat="1" ht="54" customHeight="1">
      <c r="A379" s="52" t="str">
        <f t="shared" si="62"/>
        <v>XL16NT+1</v>
      </c>
      <c r="B379" s="52" t="str">
        <f t="shared" si="63"/>
        <v>XL16NT+2</v>
      </c>
      <c r="C379" s="52" t="str">
        <f t="shared" si="64"/>
        <v>XL16NT+3</v>
      </c>
      <c r="D379" s="52" t="str">
        <f t="shared" si="65"/>
        <v>XL16NT+4</v>
      </c>
      <c r="F379" s="88" t="s">
        <v>99</v>
      </c>
      <c r="G379" s="54">
        <v>16</v>
      </c>
      <c r="H379" s="55" t="s">
        <v>1512</v>
      </c>
      <c r="I379" s="55" t="s">
        <v>1513</v>
      </c>
      <c r="J379" s="55" t="s">
        <v>1514</v>
      </c>
      <c r="K379" s="55"/>
      <c r="L379" s="55" t="s">
        <v>108</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99</v>
      </c>
      <c r="AY379" s="64"/>
      <c r="AZ379" s="65"/>
    </row>
    <row r="380" spans="1:52" s="32" customFormat="1" ht="47.25">
      <c r="A380" s="52" t="str">
        <f t="shared" si="62"/>
        <v>XL17NT2+1</v>
      </c>
      <c r="B380" s="52" t="str">
        <f t="shared" si="63"/>
        <v>XL17NT2+2</v>
      </c>
      <c r="C380" s="52" t="str">
        <f t="shared" si="64"/>
        <v>XL17NT2+3</v>
      </c>
      <c r="D380" s="52" t="str">
        <f t="shared" si="65"/>
        <v>XL17NT2+4</v>
      </c>
      <c r="F380" s="88" t="s">
        <v>99</v>
      </c>
      <c r="G380" s="54">
        <v>17</v>
      </c>
      <c r="H380" s="55" t="s">
        <v>123</v>
      </c>
      <c r="I380" s="55" t="s">
        <v>1515</v>
      </c>
      <c r="J380" s="55" t="s">
        <v>108</v>
      </c>
      <c r="K380" s="55"/>
      <c r="L380" s="55" t="s">
        <v>1516</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99</v>
      </c>
      <c r="AY380" s="64"/>
      <c r="AZ380" s="65">
        <v>240</v>
      </c>
    </row>
    <row r="381" spans="1:52" s="32" customFormat="1" ht="54" customHeight="1">
      <c r="A381" s="52" t="str">
        <f t="shared" si="62"/>
        <v>XL18NT+1</v>
      </c>
      <c r="B381" s="52" t="str">
        <f t="shared" si="63"/>
        <v>XL18NT+2</v>
      </c>
      <c r="C381" s="52" t="str">
        <f t="shared" si="64"/>
        <v>XL18NT+3</v>
      </c>
      <c r="D381" s="52" t="str">
        <f t="shared" si="65"/>
        <v>XL18NT+4</v>
      </c>
      <c r="F381" s="88" t="s">
        <v>99</v>
      </c>
      <c r="G381" s="54">
        <v>18</v>
      </c>
      <c r="H381" s="55" t="s">
        <v>118</v>
      </c>
      <c r="I381" s="55" t="s">
        <v>1517</v>
      </c>
      <c r="J381" s="55" t="s">
        <v>1514</v>
      </c>
      <c r="K381" s="55"/>
      <c r="L381" s="55" t="s">
        <v>1518</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99</v>
      </c>
      <c r="AY381" s="64"/>
      <c r="AZ381" s="65">
        <v>180</v>
      </c>
    </row>
    <row r="382" spans="1:52" s="32" customFormat="1" ht="54" customHeight="1">
      <c r="A382" s="52" t="str">
        <f t="shared" si="62"/>
        <v>XL19NT2+1</v>
      </c>
      <c r="B382" s="52" t="str">
        <f t="shared" si="63"/>
        <v>XL19NT2+2</v>
      </c>
      <c r="C382" s="52" t="str">
        <f t="shared" si="64"/>
        <v>XL19NT2+3</v>
      </c>
      <c r="D382" s="52" t="str">
        <f t="shared" si="65"/>
        <v>XL19NT2+4</v>
      </c>
      <c r="F382" s="88" t="s">
        <v>99</v>
      </c>
      <c r="G382" s="54">
        <v>19</v>
      </c>
      <c r="H382" s="55" t="s">
        <v>120</v>
      </c>
      <c r="I382" s="55" t="s">
        <v>1519</v>
      </c>
      <c r="J382" s="55" t="s">
        <v>149</v>
      </c>
      <c r="K382" s="55"/>
      <c r="L382" s="55" t="s">
        <v>1520</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99</v>
      </c>
      <c r="AY382" s="64"/>
      <c r="AZ382" s="65"/>
    </row>
    <row r="383" spans="1:52" s="32" customFormat="1" ht="31.5">
      <c r="A383" s="52" t="str">
        <f t="shared" si="62"/>
        <v>XL20NT1+1</v>
      </c>
      <c r="B383" s="52" t="str">
        <f t="shared" si="63"/>
        <v>XL20NT1+2</v>
      </c>
      <c r="C383" s="52" t="str">
        <f t="shared" si="64"/>
        <v>XL20NT1+3</v>
      </c>
      <c r="D383" s="52" t="str">
        <f t="shared" si="65"/>
        <v>XL20NT1+4</v>
      </c>
      <c r="F383" s="88" t="s">
        <v>99</v>
      </c>
      <c r="G383" s="54">
        <v>20</v>
      </c>
      <c r="H383" s="55" t="s">
        <v>1521</v>
      </c>
      <c r="I383" s="55" t="s">
        <v>1522</v>
      </c>
      <c r="J383" s="55" t="s">
        <v>149</v>
      </c>
      <c r="K383" s="55"/>
      <c r="L383" s="55" t="s">
        <v>1523</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99</v>
      </c>
      <c r="AY383" s="64"/>
      <c r="AZ383" s="65"/>
    </row>
    <row r="384" spans="1:52" s="32" customFormat="1" ht="47.25">
      <c r="A384" s="52" t="str">
        <f t="shared" si="62"/>
        <v>XL21NT+1</v>
      </c>
      <c r="B384" s="52" t="str">
        <f t="shared" si="63"/>
        <v>XL21NT+2</v>
      </c>
      <c r="C384" s="52" t="str">
        <f t="shared" si="64"/>
        <v>XL21NT+3</v>
      </c>
      <c r="D384" s="52" t="str">
        <f t="shared" si="65"/>
        <v>XL21NT+4</v>
      </c>
      <c r="F384" s="88" t="s">
        <v>99</v>
      </c>
      <c r="G384" s="54">
        <v>21</v>
      </c>
      <c r="H384" s="55" t="s">
        <v>1524</v>
      </c>
      <c r="I384" s="55" t="s">
        <v>1525</v>
      </c>
      <c r="J384" s="55" t="s">
        <v>149</v>
      </c>
      <c r="K384" s="55"/>
      <c r="L384" s="55" t="s">
        <v>1526</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99</v>
      </c>
      <c r="AY384" s="64"/>
      <c r="AZ384" s="65">
        <v>240</v>
      </c>
    </row>
    <row r="385" spans="1:52" s="32" customFormat="1">
      <c r="A385" s="52" t="str">
        <f t="shared" si="62"/>
        <v>XL22NT+1</v>
      </c>
      <c r="B385" s="52" t="str">
        <f t="shared" si="63"/>
        <v>XL22NT+2</v>
      </c>
      <c r="C385" s="52" t="str">
        <f t="shared" si="64"/>
        <v>XL22NT+3</v>
      </c>
      <c r="D385" s="52" t="str">
        <f t="shared" si="65"/>
        <v>XL22NT+4</v>
      </c>
      <c r="F385" s="88" t="s">
        <v>99</v>
      </c>
      <c r="G385" s="54">
        <v>22</v>
      </c>
      <c r="H385" s="55" t="s">
        <v>1527</v>
      </c>
      <c r="I385" s="55" t="s">
        <v>1528</v>
      </c>
      <c r="J385" s="55" t="s">
        <v>149</v>
      </c>
      <c r="K385" s="55"/>
      <c r="L385" s="55" t="s">
        <v>1529</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99</v>
      </c>
      <c r="AY385" s="64"/>
      <c r="AZ385" s="65">
        <v>180</v>
      </c>
    </row>
    <row r="386" spans="1:52" s="32" customFormat="1" ht="47.25">
      <c r="A386" s="52" t="str">
        <f t="shared" si="62"/>
        <v>XL22NT_D1+1</v>
      </c>
      <c r="B386" s="52" t="str">
        <f t="shared" si="63"/>
        <v>XL22NT_D1+2</v>
      </c>
      <c r="C386" s="52" t="str">
        <f t="shared" si="64"/>
        <v>XL22NT_D1+3</v>
      </c>
      <c r="D386" s="52" t="str">
        <f t="shared" si="65"/>
        <v>XL22NT_D1+4</v>
      </c>
      <c r="F386" s="88" t="s">
        <v>99</v>
      </c>
      <c r="G386" s="41"/>
      <c r="H386" s="55" t="s">
        <v>1530</v>
      </c>
      <c r="I386" s="55" t="s">
        <v>1531</v>
      </c>
      <c r="J386" s="55" t="s">
        <v>1529</v>
      </c>
      <c r="K386" s="55"/>
      <c r="L386" s="55" t="s">
        <v>1526</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99</v>
      </c>
      <c r="AY386" s="64"/>
      <c r="AZ386" s="65"/>
    </row>
    <row r="387" spans="1:52" s="32" customFormat="1" ht="54" customHeight="1">
      <c r="A387" s="52" t="str">
        <f t="shared" si="62"/>
        <v>XL22NT_D2+1</v>
      </c>
      <c r="B387" s="52" t="str">
        <f t="shared" si="63"/>
        <v>XL22NT_D2+2</v>
      </c>
      <c r="C387" s="52" t="str">
        <f t="shared" si="64"/>
        <v>XL22NT_D2+3</v>
      </c>
      <c r="D387" s="52" t="str">
        <f t="shared" si="65"/>
        <v>XL22NT_D2+4</v>
      </c>
      <c r="F387" s="88" t="s">
        <v>99</v>
      </c>
      <c r="G387" s="41"/>
      <c r="H387" s="55" t="s">
        <v>1532</v>
      </c>
      <c r="I387" s="55" t="s">
        <v>1533</v>
      </c>
      <c r="J387" s="55" t="s">
        <v>101</v>
      </c>
      <c r="K387" s="55"/>
      <c r="L387" s="55" t="s">
        <v>111</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99</v>
      </c>
      <c r="AY387" s="64"/>
      <c r="AZ387" s="65">
        <v>240</v>
      </c>
    </row>
    <row r="388" spans="1:52" s="32" customFormat="1" ht="54" customHeight="1">
      <c r="A388" s="52" t="str">
        <f t="shared" si="62"/>
        <v>XL23NT+1</v>
      </c>
      <c r="B388" s="52" t="str">
        <f t="shared" si="63"/>
        <v>XL23NT+2</v>
      </c>
      <c r="C388" s="52" t="str">
        <f t="shared" si="64"/>
        <v>XL23NT+3</v>
      </c>
      <c r="D388" s="52" t="str">
        <f t="shared" si="65"/>
        <v>XL23NT+4</v>
      </c>
      <c r="F388" s="88" t="s">
        <v>99</v>
      </c>
      <c r="G388" s="54">
        <v>23</v>
      </c>
      <c r="H388" s="55" t="s">
        <v>1534</v>
      </c>
      <c r="I388" s="55" t="s">
        <v>105</v>
      </c>
      <c r="J388" s="55" t="s">
        <v>101</v>
      </c>
      <c r="K388" s="55"/>
      <c r="L388" s="55" t="s">
        <v>1535</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99</v>
      </c>
      <c r="AY388" s="64"/>
      <c r="AZ388" s="65">
        <v>180</v>
      </c>
    </row>
    <row r="389" spans="1:52" s="32" customFormat="1" ht="69.75" customHeight="1">
      <c r="A389" s="52" t="str">
        <f t="shared" si="62"/>
        <v>XL23NT_xuanthanh+1</v>
      </c>
      <c r="B389" s="52" t="str">
        <f t="shared" si="63"/>
        <v>XL23NT_xuanthanh+2</v>
      </c>
      <c r="C389" s="52" t="str">
        <f t="shared" si="64"/>
        <v>XL23NT_xuanthanh+3</v>
      </c>
      <c r="D389" s="52" t="str">
        <f t="shared" si="65"/>
        <v>XL23NT_xuanthanh+4</v>
      </c>
      <c r="F389" s="88" t="s">
        <v>99</v>
      </c>
      <c r="G389" s="54" t="s">
        <v>1536</v>
      </c>
      <c r="H389" s="55" t="s">
        <v>1537</v>
      </c>
      <c r="I389" s="55" t="s">
        <v>1302</v>
      </c>
      <c r="J389" s="55" t="s">
        <v>101</v>
      </c>
      <c r="K389" s="55"/>
      <c r="L389" s="55" t="s">
        <v>1538</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99</v>
      </c>
      <c r="AY389" s="64"/>
      <c r="AZ389" s="65"/>
    </row>
    <row r="390" spans="1:52" s="32" customFormat="1" ht="47.25">
      <c r="A390" s="52" t="str">
        <f t="shared" si="62"/>
        <v>XL23NT2_D1+1</v>
      </c>
      <c r="B390" s="52" t="str">
        <f t="shared" si="63"/>
        <v>XL23NT2_D1+2</v>
      </c>
      <c r="C390" s="52" t="str">
        <f t="shared" si="64"/>
        <v>XL23NT2_D1+3</v>
      </c>
      <c r="D390" s="52" t="str">
        <f t="shared" si="65"/>
        <v>XL23NT2_D1+4</v>
      </c>
      <c r="F390" s="88" t="s">
        <v>99</v>
      </c>
      <c r="G390" s="41"/>
      <c r="H390" s="55" t="s">
        <v>1539</v>
      </c>
      <c r="I390" s="55" t="s">
        <v>1540</v>
      </c>
      <c r="J390" s="55" t="s">
        <v>1541</v>
      </c>
      <c r="K390" s="55"/>
      <c r="L390" s="55" t="s">
        <v>1535</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99</v>
      </c>
      <c r="AY390" s="64"/>
      <c r="AZ390" s="65">
        <v>240</v>
      </c>
    </row>
    <row r="391" spans="1:52" s="32" customFormat="1" ht="47.25">
      <c r="A391" s="52" t="str">
        <f t="shared" si="62"/>
        <v>XL23NT2_D2+1</v>
      </c>
      <c r="B391" s="52" t="str">
        <f t="shared" si="63"/>
        <v>XL23NT2_D2+2</v>
      </c>
      <c r="C391" s="52" t="str">
        <f t="shared" si="64"/>
        <v>XL23NT2_D2+3</v>
      </c>
      <c r="D391" s="52" t="str">
        <f t="shared" si="65"/>
        <v>XL23NT2_D2+4</v>
      </c>
      <c r="F391" s="88" t="s">
        <v>99</v>
      </c>
      <c r="G391" s="41"/>
      <c r="H391" s="55" t="s">
        <v>1542</v>
      </c>
      <c r="I391" s="55" t="s">
        <v>1543</v>
      </c>
      <c r="J391" s="55" t="s">
        <v>1544</v>
      </c>
      <c r="K391" s="55"/>
      <c r="L391" s="55" t="s">
        <v>1545</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99</v>
      </c>
      <c r="AY391" s="64"/>
      <c r="AZ391" s="65">
        <v>180</v>
      </c>
    </row>
    <row r="392" spans="1:52" s="32" customFormat="1" ht="78.75">
      <c r="A392" s="52" t="str">
        <f t="shared" si="62"/>
        <v>XL23NT_suoicao+1</v>
      </c>
      <c r="B392" s="52" t="str">
        <f t="shared" si="63"/>
        <v>XL23NT_suoicao+2</v>
      </c>
      <c r="C392" s="52" t="str">
        <f t="shared" si="64"/>
        <v>XL23NT_suoicao+3</v>
      </c>
      <c r="D392" s="52" t="str">
        <f t="shared" si="65"/>
        <v>XL23NT_suoicao+4</v>
      </c>
      <c r="F392" s="88" t="s">
        <v>99</v>
      </c>
      <c r="G392" s="54" t="s">
        <v>1546</v>
      </c>
      <c r="H392" s="55" t="s">
        <v>1547</v>
      </c>
      <c r="I392" s="55" t="s">
        <v>1443</v>
      </c>
      <c r="J392" s="55" t="s">
        <v>1548</v>
      </c>
      <c r="K392" s="55"/>
      <c r="L392" s="55" t="s">
        <v>1549</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99</v>
      </c>
      <c r="AY392" s="64"/>
      <c r="AZ392" s="65">
        <v>180</v>
      </c>
    </row>
    <row r="393" spans="1:52" s="32" customFormat="1" ht="94.5">
      <c r="A393" s="52" t="str">
        <f t="shared" si="62"/>
        <v>XL23NT2_D3+1</v>
      </c>
      <c r="B393" s="52" t="str">
        <f t="shared" si="63"/>
        <v>XL23NT2_D3+2</v>
      </c>
      <c r="C393" s="52" t="str">
        <f t="shared" si="64"/>
        <v>XL23NT2_D3+3</v>
      </c>
      <c r="D393" s="52" t="str">
        <f t="shared" si="65"/>
        <v>XL23NT2_D3+4</v>
      </c>
      <c r="F393" s="88" t="s">
        <v>99</v>
      </c>
      <c r="G393" s="41"/>
      <c r="H393" s="55" t="s">
        <v>1550</v>
      </c>
      <c r="I393" s="55" t="s">
        <v>1551</v>
      </c>
      <c r="J393" s="55" t="s">
        <v>1552</v>
      </c>
      <c r="K393" s="55"/>
      <c r="L393" s="55" t="s">
        <v>1553</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99</v>
      </c>
      <c r="AY393" s="64"/>
      <c r="AZ393" s="65">
        <v>300</v>
      </c>
    </row>
    <row r="394" spans="1:52" s="32" customFormat="1" ht="54" customHeight="1">
      <c r="A394" s="52" t="str">
        <f t="shared" si="62"/>
        <v>XL23NT2_D4+1</v>
      </c>
      <c r="B394" s="52" t="str">
        <f t="shared" si="63"/>
        <v>XL23NT2_D4+2</v>
      </c>
      <c r="C394" s="52" t="str">
        <f t="shared" si="64"/>
        <v>XL23NT2_D4+3</v>
      </c>
      <c r="D394" s="52" t="str">
        <f t="shared" si="65"/>
        <v>XL23NT2_D4+4</v>
      </c>
      <c r="F394" s="88" t="s">
        <v>99</v>
      </c>
      <c r="G394" s="41"/>
      <c r="H394" s="55" t="s">
        <v>1554</v>
      </c>
      <c r="I394" s="55" t="s">
        <v>1555</v>
      </c>
      <c r="J394" s="55" t="s">
        <v>111</v>
      </c>
      <c r="K394" s="55"/>
      <c r="L394" s="55" t="s">
        <v>1471</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99</v>
      </c>
      <c r="AY394" s="64"/>
      <c r="AZ394" s="65"/>
    </row>
    <row r="395" spans="1:52" s="32" customFormat="1" ht="31.5">
      <c r="A395" s="52" t="str">
        <f t="shared" si="62"/>
        <v>XL23NT_xuanbac+1</v>
      </c>
      <c r="B395" s="52" t="str">
        <f t="shared" si="63"/>
        <v>XL23NT_xuanbac+2</v>
      </c>
      <c r="C395" s="52" t="str">
        <f t="shared" si="64"/>
        <v>XL23NT_xuanbac+3</v>
      </c>
      <c r="D395" s="52" t="str">
        <f t="shared" si="65"/>
        <v>XL23NT_xuanbac+4</v>
      </c>
      <c r="F395" s="88" t="s">
        <v>99</v>
      </c>
      <c r="G395" s="54" t="s">
        <v>1556</v>
      </c>
      <c r="H395" s="55" t="s">
        <v>1557</v>
      </c>
      <c r="I395" s="55" t="s">
        <v>1371</v>
      </c>
      <c r="J395" s="55" t="s">
        <v>111</v>
      </c>
      <c r="K395" s="55"/>
      <c r="L395" s="55" t="s">
        <v>1558</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99</v>
      </c>
      <c r="AY395" s="64"/>
      <c r="AZ395" s="65">
        <v>240</v>
      </c>
    </row>
    <row r="396" spans="1:52" s="32" customFormat="1" ht="47.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99</v>
      </c>
      <c r="G396" s="41"/>
      <c r="H396" s="55" t="s">
        <v>1559</v>
      </c>
      <c r="I396" s="55" t="s">
        <v>1560</v>
      </c>
      <c r="J396" s="55" t="s">
        <v>1561</v>
      </c>
      <c r="K396" s="55"/>
      <c r="L396" s="55" t="s">
        <v>1562</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99</v>
      </c>
      <c r="AY396" s="64"/>
      <c r="AZ396" s="65">
        <v>180</v>
      </c>
    </row>
    <row r="397" spans="1:52" s="32" customFormat="1" ht="47.25">
      <c r="A397" s="52" t="str">
        <f t="shared" si="70"/>
        <v>XL23NT2_D6+1</v>
      </c>
      <c r="B397" s="52" t="str">
        <f t="shared" si="71"/>
        <v>XL23NT2_D6+2</v>
      </c>
      <c r="C397" s="52" t="str">
        <f t="shared" si="72"/>
        <v>XL23NT2_D6+3</v>
      </c>
      <c r="D397" s="52" t="str">
        <f t="shared" si="73"/>
        <v>XL23NT2_D6+4</v>
      </c>
      <c r="F397" s="88" t="s">
        <v>99</v>
      </c>
      <c r="G397" s="41"/>
      <c r="H397" s="55" t="s">
        <v>1563</v>
      </c>
      <c r="I397" s="55" t="s">
        <v>1564</v>
      </c>
      <c r="J397" s="55" t="s">
        <v>1565</v>
      </c>
      <c r="K397" s="55"/>
      <c r="L397" s="55" t="s">
        <v>1471</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99</v>
      </c>
      <c r="AY397" s="64"/>
      <c r="AZ397" s="65"/>
    </row>
    <row r="398" spans="1:52" s="32" customFormat="1" ht="47.25">
      <c r="A398" s="52" t="str">
        <f t="shared" si="70"/>
        <v>XL23NT2_D7+1</v>
      </c>
      <c r="B398" s="52" t="str">
        <f t="shared" si="71"/>
        <v>XL23NT2_D7+2</v>
      </c>
      <c r="C398" s="52" t="str">
        <f t="shared" si="72"/>
        <v>XL23NT2_D7+3</v>
      </c>
      <c r="D398" s="52" t="str">
        <f t="shared" si="73"/>
        <v>XL23NT2_D7+4</v>
      </c>
      <c r="F398" s="88" t="s">
        <v>99</v>
      </c>
      <c r="G398" s="41"/>
      <c r="H398" s="55" t="s">
        <v>1566</v>
      </c>
      <c r="I398" s="55" t="s">
        <v>1567</v>
      </c>
      <c r="J398" s="55" t="s">
        <v>149</v>
      </c>
      <c r="K398" s="55"/>
      <c r="L398" s="55" t="s">
        <v>1518</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99</v>
      </c>
      <c r="AY398" s="64"/>
      <c r="AZ398" s="65">
        <v>240</v>
      </c>
    </row>
    <row r="399" spans="1:52" s="32" customFormat="1" ht="47.25">
      <c r="A399" s="52" t="str">
        <f t="shared" si="70"/>
        <v>XL24NT+1</v>
      </c>
      <c r="B399" s="52" t="str">
        <f t="shared" si="71"/>
        <v>XL24NT+2</v>
      </c>
      <c r="C399" s="52" t="str">
        <f t="shared" si="72"/>
        <v>XL24NT+3</v>
      </c>
      <c r="D399" s="52" t="str">
        <f t="shared" si="73"/>
        <v>XL24NT+4</v>
      </c>
      <c r="F399" s="88" t="s">
        <v>99</v>
      </c>
      <c r="G399" s="54">
        <v>24</v>
      </c>
      <c r="H399" s="55" t="s">
        <v>1568</v>
      </c>
      <c r="I399" s="55" t="s">
        <v>1569</v>
      </c>
      <c r="J399" s="55" t="s">
        <v>149</v>
      </c>
      <c r="K399" s="55"/>
      <c r="L399" s="55" t="s">
        <v>1570</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99</v>
      </c>
      <c r="AY399" s="64"/>
      <c r="AZ399" s="65">
        <v>180</v>
      </c>
    </row>
    <row r="400" spans="1:52" s="32" customFormat="1" ht="31.5">
      <c r="A400" s="52" t="str">
        <f t="shared" si="70"/>
        <v>XL25NT2+1</v>
      </c>
      <c r="B400" s="52" t="str">
        <f t="shared" si="71"/>
        <v>XL25NT2+2</v>
      </c>
      <c r="C400" s="52" t="str">
        <f t="shared" si="72"/>
        <v>XL25NT2+3</v>
      </c>
      <c r="D400" s="52" t="str">
        <f t="shared" si="73"/>
        <v>XL25NT2+4</v>
      </c>
      <c r="F400" s="88" t="s">
        <v>99</v>
      </c>
      <c r="G400" s="54">
        <v>25</v>
      </c>
      <c r="H400" s="55" t="s">
        <v>1571</v>
      </c>
      <c r="I400" s="55" t="s">
        <v>1572</v>
      </c>
      <c r="J400" s="55" t="s">
        <v>149</v>
      </c>
      <c r="K400" s="55"/>
      <c r="L400" s="55" t="s">
        <v>1573</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99</v>
      </c>
      <c r="AY400" s="64"/>
      <c r="AZ400" s="65"/>
    </row>
    <row r="401" spans="1:52" s="32" customFormat="1" ht="47.25">
      <c r="A401" s="52" t="str">
        <f t="shared" si="70"/>
        <v>XL25NT2_D1+1</v>
      </c>
      <c r="B401" s="52" t="str">
        <f t="shared" si="71"/>
        <v>XL25NT2_D1+2</v>
      </c>
      <c r="C401" s="52" t="str">
        <f t="shared" si="72"/>
        <v>XL25NT2_D1+3</v>
      </c>
      <c r="D401" s="52" t="str">
        <f t="shared" si="73"/>
        <v>XL25NT2_D1+4</v>
      </c>
      <c r="F401" s="88" t="s">
        <v>99</v>
      </c>
      <c r="G401" s="41"/>
      <c r="H401" s="55" t="s">
        <v>1574</v>
      </c>
      <c r="I401" s="55" t="s">
        <v>1575</v>
      </c>
      <c r="J401" s="55" t="s">
        <v>1573</v>
      </c>
      <c r="K401" s="55"/>
      <c r="L401" s="55" t="s">
        <v>1570</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99</v>
      </c>
      <c r="AY401" s="64"/>
      <c r="AZ401" s="65">
        <v>240</v>
      </c>
    </row>
    <row r="402" spans="1:52" s="32" customFormat="1" ht="47.25">
      <c r="A402" s="52" t="str">
        <f t="shared" si="70"/>
        <v>XL25NT2_D2+1</v>
      </c>
      <c r="B402" s="52" t="str">
        <f t="shared" si="71"/>
        <v>XL25NT2_D2+2</v>
      </c>
      <c r="C402" s="52" t="str">
        <f t="shared" si="72"/>
        <v>XL25NT2_D2+3</v>
      </c>
      <c r="D402" s="52" t="str">
        <f t="shared" si="73"/>
        <v>XL25NT2_D2+4</v>
      </c>
      <c r="F402" s="88" t="s">
        <v>99</v>
      </c>
      <c r="G402" s="41"/>
      <c r="H402" s="55" t="s">
        <v>1576</v>
      </c>
      <c r="I402" s="55" t="s">
        <v>1577</v>
      </c>
      <c r="J402" s="55" t="s">
        <v>149</v>
      </c>
      <c r="K402" s="55"/>
      <c r="L402" s="55" t="s">
        <v>1518</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99</v>
      </c>
      <c r="AY402" s="64"/>
      <c r="AZ402" s="65">
        <v>180</v>
      </c>
    </row>
    <row r="403" spans="1:52" s="32" customFormat="1" ht="31.5">
      <c r="A403" s="52" t="str">
        <f t="shared" si="70"/>
        <v>XL26NT2+1</v>
      </c>
      <c r="B403" s="52" t="str">
        <f t="shared" si="71"/>
        <v>XL26NT2+2</v>
      </c>
      <c r="C403" s="52" t="str">
        <f t="shared" si="72"/>
        <v>XL26NT2+3</v>
      </c>
      <c r="D403" s="52" t="str">
        <f t="shared" si="73"/>
        <v>XL26NT2+4</v>
      </c>
      <c r="F403" s="88" t="s">
        <v>99</v>
      </c>
      <c r="G403" s="54">
        <v>26</v>
      </c>
      <c r="H403" s="55" t="s">
        <v>1578</v>
      </c>
      <c r="I403" s="55" t="s">
        <v>1579</v>
      </c>
      <c r="J403" s="55" t="s">
        <v>149</v>
      </c>
      <c r="K403" s="55"/>
      <c r="L403" s="55" t="s">
        <v>1580</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99</v>
      </c>
      <c r="AY403" s="64"/>
      <c r="AZ403" s="65">
        <v>240</v>
      </c>
    </row>
    <row r="404" spans="1:52" s="32" customFormat="1" ht="47.25">
      <c r="A404" s="52" t="str">
        <f t="shared" si="70"/>
        <v>XL26NT2_D1+1</v>
      </c>
      <c r="B404" s="52" t="str">
        <f t="shared" si="71"/>
        <v>XL26NT2_D1+2</v>
      </c>
      <c r="C404" s="52" t="str">
        <f t="shared" si="72"/>
        <v>XL26NT2_D1+3</v>
      </c>
      <c r="D404" s="52" t="str">
        <f t="shared" si="73"/>
        <v>XL26NT2_D1+4</v>
      </c>
      <c r="F404" s="88" t="s">
        <v>99</v>
      </c>
      <c r="G404" s="41"/>
      <c r="H404" s="55" t="s">
        <v>1581</v>
      </c>
      <c r="I404" s="55" t="s">
        <v>1582</v>
      </c>
      <c r="J404" s="55" t="s">
        <v>1580</v>
      </c>
      <c r="K404" s="55"/>
      <c r="L404" s="55" t="s">
        <v>1518</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99</v>
      </c>
      <c r="AY404" s="64"/>
      <c r="AZ404" s="65">
        <v>240</v>
      </c>
    </row>
    <row r="405" spans="1:52" s="32" customFormat="1" ht="47.25">
      <c r="A405" s="52" t="str">
        <f t="shared" si="70"/>
        <v>XL26NT2_D2+1</v>
      </c>
      <c r="B405" s="52" t="str">
        <f t="shared" si="71"/>
        <v>XL26NT2_D2+2</v>
      </c>
      <c r="C405" s="52" t="str">
        <f t="shared" si="72"/>
        <v>XL26NT2_D2+3</v>
      </c>
      <c r="D405" s="52" t="str">
        <f t="shared" si="73"/>
        <v>XL26NT2_D2+4</v>
      </c>
      <c r="F405" s="88" t="s">
        <v>99</v>
      </c>
      <c r="G405" s="41"/>
      <c r="H405" s="55" t="s">
        <v>1583</v>
      </c>
      <c r="I405" s="55" t="s">
        <v>1584</v>
      </c>
      <c r="J405" s="55" t="s">
        <v>149</v>
      </c>
      <c r="K405" s="55"/>
      <c r="L405" s="55" t="s">
        <v>1585</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99</v>
      </c>
      <c r="AY405" s="64"/>
      <c r="AZ405" s="65">
        <v>240</v>
      </c>
    </row>
    <row r="406" spans="1:52" s="32" customFormat="1" ht="54" customHeight="1">
      <c r="A406" s="52" t="str">
        <f t="shared" si="70"/>
        <v>XL27NT2+1</v>
      </c>
      <c r="B406" s="52" t="str">
        <f t="shared" si="71"/>
        <v>XL27NT2+2</v>
      </c>
      <c r="C406" s="52" t="str">
        <f t="shared" si="72"/>
        <v>XL27NT2+3</v>
      </c>
      <c r="D406" s="52" t="str">
        <f t="shared" si="73"/>
        <v>XL27NT2+4</v>
      </c>
      <c r="F406" s="88" t="s">
        <v>99</v>
      </c>
      <c r="G406" s="54">
        <v>27</v>
      </c>
      <c r="H406" s="55" t="s">
        <v>1586</v>
      </c>
      <c r="I406" s="55" t="s">
        <v>1587</v>
      </c>
      <c r="J406" s="55" t="s">
        <v>149</v>
      </c>
      <c r="K406" s="55"/>
      <c r="L406" s="55" t="s">
        <v>1588</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99</v>
      </c>
      <c r="AY406" s="64"/>
      <c r="AZ406" s="65">
        <v>240</v>
      </c>
    </row>
    <row r="407" spans="1:52" s="32" customFormat="1" ht="54" customHeight="1">
      <c r="A407" s="52" t="str">
        <f t="shared" si="70"/>
        <v>XL27NT2_D1+1</v>
      </c>
      <c r="B407" s="52" t="str">
        <f t="shared" si="71"/>
        <v>XL27NT2_D1+2</v>
      </c>
      <c r="C407" s="52" t="str">
        <f t="shared" si="72"/>
        <v>XL27NT2_D1+3</v>
      </c>
      <c r="D407" s="52" t="str">
        <f t="shared" si="73"/>
        <v>XL27NT2_D1+4</v>
      </c>
      <c r="F407" s="88" t="s">
        <v>99</v>
      </c>
      <c r="G407" s="41"/>
      <c r="H407" s="55" t="s">
        <v>1589</v>
      </c>
      <c r="I407" s="55" t="s">
        <v>1590</v>
      </c>
      <c r="J407" s="55" t="s">
        <v>1588</v>
      </c>
      <c r="K407" s="55"/>
      <c r="L407" s="55" t="s">
        <v>1585</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99</v>
      </c>
      <c r="AY407" s="64"/>
      <c r="AZ407" s="65">
        <v>240</v>
      </c>
    </row>
    <row r="408" spans="1:52" s="32" customFormat="1" ht="54" customHeight="1">
      <c r="A408" s="52" t="str">
        <f t="shared" si="70"/>
        <v>XL27NT2_D2+1</v>
      </c>
      <c r="B408" s="52" t="str">
        <f t="shared" si="71"/>
        <v>XL27NT2_D2+2</v>
      </c>
      <c r="C408" s="52" t="str">
        <f t="shared" si="72"/>
        <v>XL27NT2_D2+3</v>
      </c>
      <c r="D408" s="52" t="str">
        <f t="shared" si="73"/>
        <v>XL27NT2_D2+4</v>
      </c>
      <c r="F408" s="88" t="s">
        <v>99</v>
      </c>
      <c r="G408" s="41"/>
      <c r="H408" s="55" t="s">
        <v>1591</v>
      </c>
      <c r="I408" s="55" t="s">
        <v>1592</v>
      </c>
      <c r="J408" s="55" t="s">
        <v>111</v>
      </c>
      <c r="K408" s="55"/>
      <c r="L408" s="55" t="s">
        <v>1345</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99</v>
      </c>
      <c r="AY408" s="64"/>
      <c r="AZ408" s="65">
        <v>240</v>
      </c>
    </row>
    <row r="409" spans="1:52" s="32" customFormat="1" ht="54" customHeight="1">
      <c r="A409" s="52" t="str">
        <f t="shared" si="70"/>
        <v>XL28NT+1</v>
      </c>
      <c r="B409" s="52" t="str">
        <f t="shared" si="71"/>
        <v>XL28NT+2</v>
      </c>
      <c r="C409" s="52" t="str">
        <f t="shared" si="72"/>
        <v>XL28NT+3</v>
      </c>
      <c r="D409" s="52" t="str">
        <f t="shared" si="73"/>
        <v>XL28NT+4</v>
      </c>
      <c r="F409" s="88" t="s">
        <v>99</v>
      </c>
      <c r="G409" s="54">
        <v>28</v>
      </c>
      <c r="H409" s="55" t="s">
        <v>117</v>
      </c>
      <c r="I409" s="55" t="s">
        <v>1593</v>
      </c>
      <c r="J409" s="55" t="s">
        <v>111</v>
      </c>
      <c r="K409" s="55"/>
      <c r="L409" s="55" t="s">
        <v>1594</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99</v>
      </c>
      <c r="AY409" s="64"/>
      <c r="AZ409" s="65">
        <v>240</v>
      </c>
    </row>
    <row r="410" spans="1:52" s="32" customFormat="1" ht="54" customHeight="1">
      <c r="A410" s="52" t="str">
        <f t="shared" si="70"/>
        <v>XL29NT+1</v>
      </c>
      <c r="B410" s="52" t="str">
        <f t="shared" si="71"/>
        <v>XL29NT+2</v>
      </c>
      <c r="C410" s="52" t="str">
        <f t="shared" si="72"/>
        <v>XL29NT+3</v>
      </c>
      <c r="D410" s="52" t="str">
        <f t="shared" si="73"/>
        <v>XL29NT+4</v>
      </c>
      <c r="F410" s="88" t="s">
        <v>99</v>
      </c>
      <c r="G410" s="54">
        <v>29</v>
      </c>
      <c r="H410" s="55" t="s">
        <v>122</v>
      </c>
      <c r="I410" s="55" t="s">
        <v>1595</v>
      </c>
      <c r="J410" s="55" t="s">
        <v>111</v>
      </c>
      <c r="K410" s="55"/>
      <c r="L410" s="55" t="s">
        <v>1596</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99</v>
      </c>
      <c r="AY410" s="64"/>
      <c r="AZ410" s="65">
        <v>240</v>
      </c>
    </row>
    <row r="411" spans="1:52" s="32" customFormat="1" ht="54" customHeight="1">
      <c r="A411" s="52" t="str">
        <f t="shared" si="70"/>
        <v>XL30NT+1</v>
      </c>
      <c r="B411" s="52" t="str">
        <f t="shared" si="71"/>
        <v>XL30NT+2</v>
      </c>
      <c r="C411" s="52" t="str">
        <f t="shared" si="72"/>
        <v>XL30NT+3</v>
      </c>
      <c r="D411" s="52" t="str">
        <f t="shared" si="73"/>
        <v>XL30NT+4</v>
      </c>
      <c r="F411" s="88" t="s">
        <v>99</v>
      </c>
      <c r="G411" s="54">
        <v>30</v>
      </c>
      <c r="H411" s="55" t="s">
        <v>121</v>
      </c>
      <c r="I411" s="55" t="s">
        <v>1597</v>
      </c>
      <c r="J411" s="55" t="s">
        <v>108</v>
      </c>
      <c r="K411" s="55"/>
      <c r="L411" s="55" t="s">
        <v>1598</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99</v>
      </c>
      <c r="AY411" s="64"/>
      <c r="AZ411" s="65">
        <v>240</v>
      </c>
    </row>
    <row r="412" spans="1:52" s="32" customFormat="1" ht="54" customHeight="1">
      <c r="A412" s="52" t="str">
        <f t="shared" si="70"/>
        <v>XL31NT+1</v>
      </c>
      <c r="B412" s="52" t="str">
        <f t="shared" si="71"/>
        <v>XL31NT+2</v>
      </c>
      <c r="C412" s="52" t="str">
        <f t="shared" si="72"/>
        <v>XL31NT+3</v>
      </c>
      <c r="D412" s="52" t="str">
        <f t="shared" si="73"/>
        <v>XL31NT+4</v>
      </c>
      <c r="F412" s="88" t="s">
        <v>99</v>
      </c>
      <c r="G412" s="54">
        <v>31</v>
      </c>
      <c r="H412" s="55" t="s">
        <v>119</v>
      </c>
      <c r="I412" s="55" t="s">
        <v>1599</v>
      </c>
      <c r="J412" s="55" t="s">
        <v>111</v>
      </c>
      <c r="K412" s="55"/>
      <c r="L412" s="55" t="s">
        <v>1600</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99</v>
      </c>
      <c r="AY412" s="64"/>
      <c r="AZ412" s="65">
        <v>240</v>
      </c>
    </row>
    <row r="413" spans="1:52" s="32" customFormat="1" ht="54" customHeight="1">
      <c r="A413" s="52" t="str">
        <f t="shared" si="70"/>
        <v>XL32NT+1</v>
      </c>
      <c r="B413" s="52" t="str">
        <f t="shared" si="71"/>
        <v>XL32NT+2</v>
      </c>
      <c r="C413" s="52" t="str">
        <f t="shared" si="72"/>
        <v>XL32NT+3</v>
      </c>
      <c r="D413" s="52" t="str">
        <f t="shared" si="73"/>
        <v>XL32NT+4</v>
      </c>
      <c r="F413" s="88" t="s">
        <v>99</v>
      </c>
      <c r="G413" s="54">
        <v>32</v>
      </c>
      <c r="H413" s="55" t="s">
        <v>124</v>
      </c>
      <c r="I413" s="55" t="s">
        <v>1601</v>
      </c>
      <c r="J413" s="55" t="s">
        <v>101</v>
      </c>
      <c r="K413" s="55"/>
      <c r="L413" s="55" t="s">
        <v>1602</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99</v>
      </c>
      <c r="AY413" s="64"/>
      <c r="AZ413" s="65">
        <v>240</v>
      </c>
    </row>
    <row r="414" spans="1:52" s="32" customFormat="1" ht="54" customHeight="1">
      <c r="A414" s="52" t="str">
        <f t="shared" si="70"/>
        <v>XL33NT+1</v>
      </c>
      <c r="B414" s="52" t="str">
        <f t="shared" si="71"/>
        <v>XL33NT+2</v>
      </c>
      <c r="C414" s="52" t="str">
        <f t="shared" si="72"/>
        <v>XL33NT+3</v>
      </c>
      <c r="D414" s="52" t="str">
        <f t="shared" si="73"/>
        <v>XL33NT+4</v>
      </c>
      <c r="F414" s="88" t="s">
        <v>99</v>
      </c>
      <c r="G414" s="54">
        <v>33</v>
      </c>
      <c r="H414" s="55" t="s">
        <v>144</v>
      </c>
      <c r="I414" s="55" t="s">
        <v>1603</v>
      </c>
      <c r="J414" s="55" t="s">
        <v>101</v>
      </c>
      <c r="K414" s="55"/>
      <c r="L414" s="55" t="s">
        <v>1604</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99</v>
      </c>
      <c r="AY414" s="64"/>
      <c r="AZ414" s="65">
        <v>240</v>
      </c>
    </row>
    <row r="415" spans="1:52" s="32" customFormat="1" ht="54" customHeight="1">
      <c r="A415" s="52" t="str">
        <f t="shared" si="70"/>
        <v>XL34NT+1</v>
      </c>
      <c r="B415" s="52" t="str">
        <f t="shared" si="71"/>
        <v>XL34NT+2</v>
      </c>
      <c r="C415" s="52" t="str">
        <f t="shared" si="72"/>
        <v>XL34NT+3</v>
      </c>
      <c r="D415" s="52" t="str">
        <f t="shared" si="73"/>
        <v>XL34NT+4</v>
      </c>
      <c r="F415" s="88" t="s">
        <v>99</v>
      </c>
      <c r="G415" s="54">
        <v>34</v>
      </c>
      <c r="H415" s="55" t="s">
        <v>145</v>
      </c>
      <c r="I415" s="55" t="s">
        <v>1605</v>
      </c>
      <c r="J415" s="55" t="s">
        <v>101</v>
      </c>
      <c r="K415" s="55"/>
      <c r="L415" s="55" t="s">
        <v>1606</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99</v>
      </c>
      <c r="AY415" s="64"/>
      <c r="AZ415" s="65"/>
    </row>
    <row r="416" spans="1:52" s="32" customFormat="1" ht="63">
      <c r="A416" s="52" t="str">
        <f t="shared" si="70"/>
        <v>XL35NT+1</v>
      </c>
      <c r="B416" s="52" t="str">
        <f t="shared" si="71"/>
        <v>XL35NT+2</v>
      </c>
      <c r="C416" s="52" t="str">
        <f t="shared" si="72"/>
        <v>XL35NT+3</v>
      </c>
      <c r="D416" s="52" t="str">
        <f t="shared" si="73"/>
        <v>XL35NT+4</v>
      </c>
      <c r="F416" s="88" t="s">
        <v>99</v>
      </c>
      <c r="G416" s="54">
        <v>35</v>
      </c>
      <c r="H416" s="55" t="s">
        <v>129</v>
      </c>
      <c r="I416" s="55" t="s">
        <v>1607</v>
      </c>
      <c r="J416" s="55" t="s">
        <v>101</v>
      </c>
      <c r="K416" s="55"/>
      <c r="L416" s="55" t="s">
        <v>1608</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99</v>
      </c>
      <c r="AY416" s="64"/>
      <c r="AZ416" s="65">
        <v>240</v>
      </c>
    </row>
    <row r="417" spans="1:52" s="32" customFormat="1" ht="63">
      <c r="A417" s="52" t="str">
        <f t="shared" si="70"/>
        <v>XL36NT+1</v>
      </c>
      <c r="B417" s="52" t="str">
        <f t="shared" si="71"/>
        <v>XL36NT+2</v>
      </c>
      <c r="C417" s="52" t="str">
        <f t="shared" si="72"/>
        <v>XL36NT+3</v>
      </c>
      <c r="D417" s="52" t="str">
        <f t="shared" si="73"/>
        <v>XL36NT+4</v>
      </c>
      <c r="F417" s="88" t="s">
        <v>99</v>
      </c>
      <c r="G417" s="54">
        <v>36</v>
      </c>
      <c r="H417" s="55" t="s">
        <v>130</v>
      </c>
      <c r="I417" s="55" t="s">
        <v>1609</v>
      </c>
      <c r="J417" s="55" t="s">
        <v>101</v>
      </c>
      <c r="K417" s="55"/>
      <c r="L417" s="55" t="s">
        <v>1610</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99</v>
      </c>
      <c r="AY417" s="64"/>
      <c r="AZ417" s="65">
        <v>180</v>
      </c>
    </row>
    <row r="418" spans="1:52" s="32" customFormat="1" ht="47.25">
      <c r="A418" s="52" t="str">
        <f t="shared" si="70"/>
        <v>XL37NT+1</v>
      </c>
      <c r="B418" s="52" t="str">
        <f t="shared" si="71"/>
        <v>XL37NT+2</v>
      </c>
      <c r="C418" s="52" t="str">
        <f t="shared" si="72"/>
        <v>XL37NT+3</v>
      </c>
      <c r="D418" s="52" t="str">
        <f t="shared" si="73"/>
        <v>XL37NT+4</v>
      </c>
      <c r="F418" s="88" t="s">
        <v>99</v>
      </c>
      <c r="G418" s="54">
        <v>37</v>
      </c>
      <c r="H418" s="55" t="s">
        <v>132</v>
      </c>
      <c r="I418" s="55" t="s">
        <v>1611</v>
      </c>
      <c r="J418" s="55" t="s">
        <v>101</v>
      </c>
      <c r="K418" s="55"/>
      <c r="L418" s="55" t="s">
        <v>1535</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99</v>
      </c>
      <c r="AY418" s="64"/>
      <c r="AZ418" s="65"/>
    </row>
    <row r="419" spans="1:52" s="32" customFormat="1" ht="31.5">
      <c r="A419" s="52" t="str">
        <f t="shared" si="70"/>
        <v>XL38NT+1</v>
      </c>
      <c r="B419" s="52" t="str">
        <f t="shared" si="71"/>
        <v>XL38NT+2</v>
      </c>
      <c r="C419" s="52" t="str">
        <f t="shared" si="72"/>
        <v>XL38NT+3</v>
      </c>
      <c r="D419" s="52" t="str">
        <f t="shared" si="73"/>
        <v>XL38NT+4</v>
      </c>
      <c r="F419" s="88" t="s">
        <v>99</v>
      </c>
      <c r="G419" s="54">
        <v>38</v>
      </c>
      <c r="H419" s="55" t="s">
        <v>140</v>
      </c>
      <c r="I419" s="55" t="s">
        <v>1612</v>
      </c>
      <c r="J419" s="55" t="s">
        <v>101</v>
      </c>
      <c r="K419" s="55"/>
      <c r="L419" s="55" t="s">
        <v>108</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99</v>
      </c>
      <c r="AY419" s="64"/>
      <c r="AZ419" s="65">
        <v>240</v>
      </c>
    </row>
    <row r="420" spans="1:52" s="32" customFormat="1" ht="47.25">
      <c r="A420" s="52" t="str">
        <f t="shared" si="70"/>
        <v>XL39NT+1</v>
      </c>
      <c r="B420" s="52" t="str">
        <f t="shared" si="71"/>
        <v>XL39NT+2</v>
      </c>
      <c r="C420" s="52" t="str">
        <f t="shared" si="72"/>
        <v>XL39NT+3</v>
      </c>
      <c r="D420" s="52" t="str">
        <f t="shared" si="73"/>
        <v>XL39NT+4</v>
      </c>
      <c r="F420" s="88" t="s">
        <v>99</v>
      </c>
      <c r="G420" s="54">
        <v>39</v>
      </c>
      <c r="H420" s="55" t="s">
        <v>137</v>
      </c>
      <c r="I420" s="55" t="s">
        <v>1613</v>
      </c>
      <c r="J420" s="55" t="s">
        <v>149</v>
      </c>
      <c r="K420" s="55"/>
      <c r="L420" s="55" t="s">
        <v>1614</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99</v>
      </c>
      <c r="AY420" s="64"/>
      <c r="AZ420" s="65">
        <v>180</v>
      </c>
    </row>
    <row r="421" spans="1:52" s="32" customFormat="1">
      <c r="A421" s="52" t="str">
        <f t="shared" si="70"/>
        <v>XL40NT2+1</v>
      </c>
      <c r="B421" s="52" t="str">
        <f t="shared" si="71"/>
        <v>XL40NT2+2</v>
      </c>
      <c r="C421" s="52" t="str">
        <f t="shared" si="72"/>
        <v>XL40NT2+3</v>
      </c>
      <c r="D421" s="52" t="str">
        <f t="shared" si="73"/>
        <v>XL40NT2+4</v>
      </c>
      <c r="F421" s="88" t="s">
        <v>99</v>
      </c>
      <c r="G421" s="54">
        <v>40</v>
      </c>
      <c r="H421" s="55" t="s">
        <v>1615</v>
      </c>
      <c r="I421" s="55" t="s">
        <v>1616</v>
      </c>
      <c r="J421" s="55" t="s">
        <v>149</v>
      </c>
      <c r="K421" s="55"/>
      <c r="L421" s="55" t="s">
        <v>1617</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99</v>
      </c>
      <c r="AY421" s="64"/>
      <c r="AZ421" s="65">
        <v>240</v>
      </c>
    </row>
    <row r="422" spans="1:52" s="32" customFormat="1" ht="47.25">
      <c r="A422" s="52" t="str">
        <f t="shared" si="70"/>
        <v>XL40NT2_D1+1</v>
      </c>
      <c r="B422" s="52" t="str">
        <f t="shared" si="71"/>
        <v>XL40NT2_D1+2</v>
      </c>
      <c r="C422" s="52" t="str">
        <f t="shared" si="72"/>
        <v>XL40NT2_D1+3</v>
      </c>
      <c r="D422" s="52" t="str">
        <f t="shared" si="73"/>
        <v>XL40NT2_D1+4</v>
      </c>
      <c r="F422" s="88" t="s">
        <v>99</v>
      </c>
      <c r="G422" s="41"/>
      <c r="H422" s="55" t="s">
        <v>1618</v>
      </c>
      <c r="I422" s="55" t="s">
        <v>1619</v>
      </c>
      <c r="J422" s="55" t="s">
        <v>1617</v>
      </c>
      <c r="K422" s="55"/>
      <c r="L422" s="55" t="s">
        <v>1314</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99</v>
      </c>
      <c r="AY422" s="64"/>
      <c r="AZ422" s="65">
        <v>240</v>
      </c>
    </row>
    <row r="423" spans="1:52" s="32" customFormat="1" ht="47.25">
      <c r="A423" s="52" t="str">
        <f t="shared" si="70"/>
        <v>XL40NT2_D2+1</v>
      </c>
      <c r="B423" s="52" t="str">
        <f t="shared" si="71"/>
        <v>XL40NT2_D2+2</v>
      </c>
      <c r="C423" s="52" t="str">
        <f t="shared" si="72"/>
        <v>XL40NT2_D2+3</v>
      </c>
      <c r="D423" s="52" t="str">
        <f t="shared" si="73"/>
        <v>XL40NT2_D2+4</v>
      </c>
      <c r="F423" s="88" t="s">
        <v>99</v>
      </c>
      <c r="G423" s="41"/>
      <c r="H423" s="55" t="s">
        <v>1620</v>
      </c>
      <c r="I423" s="55" t="s">
        <v>1621</v>
      </c>
      <c r="J423" s="55" t="s">
        <v>149</v>
      </c>
      <c r="K423" s="55"/>
      <c r="L423" s="55" t="s">
        <v>1314</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99</v>
      </c>
      <c r="AY423" s="64"/>
      <c r="AZ423" s="65">
        <v>240</v>
      </c>
    </row>
    <row r="424" spans="1:52" s="32" customFormat="1">
      <c r="A424" s="52" t="str">
        <f t="shared" si="70"/>
        <v>XL41NT2+1</v>
      </c>
      <c r="B424" s="52" t="str">
        <f t="shared" si="71"/>
        <v>XL41NT2+2</v>
      </c>
      <c r="C424" s="52" t="str">
        <f t="shared" si="72"/>
        <v>XL41NT2+3</v>
      </c>
      <c r="D424" s="52" t="str">
        <f t="shared" si="73"/>
        <v>XL41NT2+4</v>
      </c>
      <c r="F424" s="88" t="s">
        <v>99</v>
      </c>
      <c r="G424" s="54">
        <v>41</v>
      </c>
      <c r="H424" s="55" t="s">
        <v>1622</v>
      </c>
      <c r="I424" s="55" t="s">
        <v>1623</v>
      </c>
      <c r="J424" s="55" t="s">
        <v>149</v>
      </c>
      <c r="K424" s="55"/>
      <c r="L424" s="55" t="s">
        <v>1624</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99</v>
      </c>
      <c r="AY424" s="64"/>
      <c r="AZ424" s="65">
        <v>240</v>
      </c>
    </row>
    <row r="425" spans="1:52" s="32" customFormat="1" ht="54" customHeight="1">
      <c r="A425" s="52" t="str">
        <f t="shared" si="70"/>
        <v>XL41NT2_D1+1</v>
      </c>
      <c r="B425" s="52" t="str">
        <f t="shared" si="71"/>
        <v>XL41NT2_D1+2</v>
      </c>
      <c r="C425" s="52" t="str">
        <f t="shared" si="72"/>
        <v>XL41NT2_D1+3</v>
      </c>
      <c r="D425" s="52" t="str">
        <f t="shared" si="73"/>
        <v>XL41NT2_D1+4</v>
      </c>
      <c r="F425" s="88" t="s">
        <v>99</v>
      </c>
      <c r="G425" s="41"/>
      <c r="H425" s="55" t="s">
        <v>1625</v>
      </c>
      <c r="I425" s="55" t="s">
        <v>1626</v>
      </c>
      <c r="J425" s="55" t="s">
        <v>1627</v>
      </c>
      <c r="K425" s="55"/>
      <c r="L425" s="55" t="s">
        <v>1314</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99</v>
      </c>
      <c r="AY425" s="64"/>
      <c r="AZ425" s="65">
        <v>240</v>
      </c>
    </row>
    <row r="426" spans="1:52" s="32" customFormat="1" ht="54" customHeight="1">
      <c r="A426" s="52" t="str">
        <f t="shared" si="70"/>
        <v>XL41NT2_D2+1</v>
      </c>
      <c r="B426" s="52" t="str">
        <f t="shared" si="71"/>
        <v>XL41NT2_D2+2</v>
      </c>
      <c r="C426" s="52" t="str">
        <f t="shared" si="72"/>
        <v>XL41NT2_D2+3</v>
      </c>
      <c r="D426" s="52" t="str">
        <f t="shared" si="73"/>
        <v>XL41NT2_D2+4</v>
      </c>
      <c r="F426" s="88" t="s">
        <v>99</v>
      </c>
      <c r="G426" s="41"/>
      <c r="H426" s="55" t="s">
        <v>1628</v>
      </c>
      <c r="I426" s="55" t="s">
        <v>1629</v>
      </c>
      <c r="J426" s="55" t="s">
        <v>149</v>
      </c>
      <c r="K426" s="55"/>
      <c r="L426" s="55" t="s">
        <v>171</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99</v>
      </c>
      <c r="AY426" s="64"/>
      <c r="AZ426" s="65">
        <v>240</v>
      </c>
    </row>
    <row r="427" spans="1:52" s="32" customFormat="1" ht="54" customHeight="1">
      <c r="A427" s="52" t="str">
        <f t="shared" si="70"/>
        <v>XL42NT+1</v>
      </c>
      <c r="B427" s="52" t="str">
        <f t="shared" si="71"/>
        <v>XL42NT+2</v>
      </c>
      <c r="C427" s="52" t="str">
        <f t="shared" si="72"/>
        <v>XL42NT+3</v>
      </c>
      <c r="D427" s="52" t="str">
        <f t="shared" si="73"/>
        <v>XL42NT+4</v>
      </c>
      <c r="F427" s="88" t="s">
        <v>99</v>
      </c>
      <c r="G427" s="54">
        <v>42</v>
      </c>
      <c r="H427" s="55" t="s">
        <v>169</v>
      </c>
      <c r="I427" s="55" t="s">
        <v>1630</v>
      </c>
      <c r="J427" s="55" t="s">
        <v>149</v>
      </c>
      <c r="K427" s="55"/>
      <c r="L427" s="55" t="s">
        <v>1631</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99</v>
      </c>
      <c r="AY427" s="64"/>
      <c r="AZ427" s="65">
        <v>240</v>
      </c>
    </row>
    <row r="428" spans="1:52" s="32" customFormat="1" ht="54" customHeight="1">
      <c r="A428" s="52" t="str">
        <f t="shared" si="70"/>
        <v>XL43NT+1</v>
      </c>
      <c r="B428" s="52" t="str">
        <f t="shared" si="71"/>
        <v>XL43NT+2</v>
      </c>
      <c r="C428" s="52" t="str">
        <f t="shared" si="72"/>
        <v>XL43NT+3</v>
      </c>
      <c r="D428" s="52" t="str">
        <f t="shared" si="73"/>
        <v>XL43NT+4</v>
      </c>
      <c r="F428" s="88" t="s">
        <v>99</v>
      </c>
      <c r="G428" s="54">
        <v>43</v>
      </c>
      <c r="H428" s="55" t="s">
        <v>196</v>
      </c>
      <c r="I428" s="55" t="s">
        <v>1632</v>
      </c>
      <c r="J428" s="55" t="s">
        <v>1633</v>
      </c>
      <c r="K428" s="55"/>
      <c r="L428" s="55" t="s">
        <v>1634</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99</v>
      </c>
      <c r="AY428" s="64"/>
      <c r="AZ428" s="65">
        <v>240</v>
      </c>
    </row>
    <row r="429" spans="1:52" s="32" customFormat="1" ht="54" customHeight="1">
      <c r="A429" s="52" t="str">
        <f t="shared" si="70"/>
        <v>XL44NT+1</v>
      </c>
      <c r="B429" s="52" t="str">
        <f t="shared" si="71"/>
        <v>XL44NT+2</v>
      </c>
      <c r="C429" s="52" t="str">
        <f t="shared" si="72"/>
        <v>XL44NT+3</v>
      </c>
      <c r="D429" s="52" t="str">
        <f t="shared" si="73"/>
        <v>XL44NT+4</v>
      </c>
      <c r="F429" s="88" t="s">
        <v>99</v>
      </c>
      <c r="G429" s="54">
        <v>44</v>
      </c>
      <c r="H429" s="55" t="s">
        <v>1635</v>
      </c>
      <c r="I429" s="55" t="s">
        <v>1636</v>
      </c>
      <c r="J429" s="55" t="s">
        <v>1226</v>
      </c>
      <c r="K429" s="55"/>
      <c r="L429" s="55" t="s">
        <v>1637</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99</v>
      </c>
      <c r="AY429" s="64"/>
      <c r="AZ429" s="65">
        <v>240</v>
      </c>
    </row>
    <row r="430" spans="1:52" s="32" customFormat="1" ht="54" customHeight="1">
      <c r="A430" s="52" t="str">
        <f t="shared" si="70"/>
        <v>XL45NT+1</v>
      </c>
      <c r="B430" s="52" t="str">
        <f t="shared" si="71"/>
        <v>XL45NT+2</v>
      </c>
      <c r="C430" s="52" t="str">
        <f t="shared" si="72"/>
        <v>XL45NT+3</v>
      </c>
      <c r="D430" s="52" t="str">
        <f t="shared" si="73"/>
        <v>XL45NT+4</v>
      </c>
      <c r="F430" s="88" t="s">
        <v>99</v>
      </c>
      <c r="G430" s="54">
        <v>45</v>
      </c>
      <c r="H430" s="55" t="s">
        <v>198</v>
      </c>
      <c r="I430" s="55" t="s">
        <v>1638</v>
      </c>
      <c r="J430" s="55" t="s">
        <v>149</v>
      </c>
      <c r="K430" s="55"/>
      <c r="L430" s="55" t="s">
        <v>1639</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99</v>
      </c>
      <c r="AY430" s="64"/>
      <c r="AZ430" s="65">
        <v>240</v>
      </c>
    </row>
    <row r="431" spans="1:52" s="32" customFormat="1" ht="54" customHeight="1">
      <c r="A431" s="52" t="str">
        <f t="shared" si="70"/>
        <v>XL46NT+1</v>
      </c>
      <c r="B431" s="52" t="str">
        <f t="shared" si="71"/>
        <v>XL46NT+2</v>
      </c>
      <c r="C431" s="52" t="str">
        <f t="shared" si="72"/>
        <v>XL46NT+3</v>
      </c>
      <c r="D431" s="52" t="str">
        <f t="shared" si="73"/>
        <v>XL46NT+4</v>
      </c>
      <c r="F431" s="88" t="s">
        <v>99</v>
      </c>
      <c r="G431" s="54">
        <v>46</v>
      </c>
      <c r="H431" s="55" t="s">
        <v>167</v>
      </c>
      <c r="I431" s="55" t="s">
        <v>1640</v>
      </c>
      <c r="J431" s="55" t="s">
        <v>149</v>
      </c>
      <c r="K431" s="55"/>
      <c r="L431" s="55" t="s">
        <v>1641</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99</v>
      </c>
      <c r="AY431" s="64"/>
      <c r="AZ431" s="65"/>
    </row>
    <row r="432" spans="1:52" s="32" customFormat="1" ht="63">
      <c r="A432" s="52" t="str">
        <f t="shared" si="70"/>
        <v>XL47NT+1</v>
      </c>
      <c r="B432" s="52" t="str">
        <f t="shared" si="71"/>
        <v>XL47NT+2</v>
      </c>
      <c r="C432" s="52" t="str">
        <f t="shared" si="72"/>
        <v>XL47NT+3</v>
      </c>
      <c r="D432" s="52" t="str">
        <f t="shared" si="73"/>
        <v>XL47NT+4</v>
      </c>
      <c r="F432" s="88" t="s">
        <v>99</v>
      </c>
      <c r="G432" s="54">
        <v>47</v>
      </c>
      <c r="H432" s="55" t="s">
        <v>164</v>
      </c>
      <c r="I432" s="55" t="s">
        <v>1642</v>
      </c>
      <c r="J432" s="55" t="s">
        <v>149</v>
      </c>
      <c r="K432" s="55"/>
      <c r="L432" s="55" t="s">
        <v>1643</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99</v>
      </c>
      <c r="AY432" s="64"/>
      <c r="AZ432" s="65">
        <v>240</v>
      </c>
    </row>
    <row r="433" spans="1:52" s="32" customFormat="1" ht="47.25">
      <c r="A433" s="52" t="str">
        <f t="shared" si="70"/>
        <v>XL48NT+1</v>
      </c>
      <c r="B433" s="52" t="str">
        <f t="shared" si="71"/>
        <v>XL48NT+2</v>
      </c>
      <c r="C433" s="52" t="str">
        <f t="shared" si="72"/>
        <v>XL48NT+3</v>
      </c>
      <c r="D433" s="52" t="str">
        <f t="shared" si="73"/>
        <v>XL48NT+4</v>
      </c>
      <c r="F433" s="88" t="s">
        <v>99</v>
      </c>
      <c r="G433" s="54">
        <v>48</v>
      </c>
      <c r="H433" s="55" t="s">
        <v>180</v>
      </c>
      <c r="I433" s="55" t="s">
        <v>1644</v>
      </c>
      <c r="J433" s="55" t="s">
        <v>149</v>
      </c>
      <c r="K433" s="55"/>
      <c r="L433" s="55" t="s">
        <v>1645</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99</v>
      </c>
      <c r="AY433" s="64"/>
      <c r="AZ433" s="65">
        <v>180</v>
      </c>
    </row>
    <row r="434" spans="1:52" s="32" customFormat="1" ht="54" customHeight="1">
      <c r="A434" s="52" t="str">
        <f t="shared" si="70"/>
        <v>XL49NT+1</v>
      </c>
      <c r="B434" s="52" t="str">
        <f t="shared" si="71"/>
        <v>XL49NT+2</v>
      </c>
      <c r="C434" s="52" t="str">
        <f t="shared" si="72"/>
        <v>XL49NT+3</v>
      </c>
      <c r="D434" s="52" t="str">
        <f t="shared" si="73"/>
        <v>XL49NT+4</v>
      </c>
      <c r="F434" s="88" t="s">
        <v>99</v>
      </c>
      <c r="G434" s="54">
        <v>49</v>
      </c>
      <c r="H434" s="55" t="s">
        <v>183</v>
      </c>
      <c r="I434" s="55" t="s">
        <v>1646</v>
      </c>
      <c r="J434" s="55" t="s">
        <v>149</v>
      </c>
      <c r="K434" s="55"/>
      <c r="L434" s="55" t="s">
        <v>1647</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99</v>
      </c>
      <c r="AY434" s="64"/>
      <c r="AZ434" s="65">
        <v>240</v>
      </c>
    </row>
    <row r="435" spans="1:52" s="32" customFormat="1" ht="54" customHeight="1">
      <c r="A435" s="52" t="str">
        <f t="shared" si="70"/>
        <v>XL50NT+1</v>
      </c>
      <c r="B435" s="52" t="str">
        <f t="shared" si="71"/>
        <v>XL50NT+2</v>
      </c>
      <c r="C435" s="52" t="str">
        <f t="shared" si="72"/>
        <v>XL50NT+3</v>
      </c>
      <c r="D435" s="52" t="str">
        <f t="shared" si="73"/>
        <v>XL50NT+4</v>
      </c>
      <c r="F435" s="88" t="s">
        <v>99</v>
      </c>
      <c r="G435" s="54">
        <v>50</v>
      </c>
      <c r="H435" s="55" t="s">
        <v>184</v>
      </c>
      <c r="I435" s="55" t="s">
        <v>1648</v>
      </c>
      <c r="J435" s="55" t="s">
        <v>149</v>
      </c>
      <c r="K435" s="55"/>
      <c r="L435" s="55" t="s">
        <v>1649</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99</v>
      </c>
      <c r="AY435" s="64"/>
      <c r="AZ435" s="65">
        <v>240</v>
      </c>
    </row>
    <row r="436" spans="1:52" s="32" customFormat="1" ht="54" customHeight="1">
      <c r="A436" s="52" t="str">
        <f t="shared" si="70"/>
        <v>XL51NT+1</v>
      </c>
      <c r="B436" s="52" t="str">
        <f t="shared" si="71"/>
        <v>XL51NT+2</v>
      </c>
      <c r="C436" s="52" t="str">
        <f t="shared" si="72"/>
        <v>XL51NT+3</v>
      </c>
      <c r="D436" s="52" t="str">
        <f t="shared" si="73"/>
        <v>XL51NT+4</v>
      </c>
      <c r="F436" s="88" t="s">
        <v>99</v>
      </c>
      <c r="G436" s="54">
        <v>51</v>
      </c>
      <c r="H436" s="55" t="s">
        <v>1650</v>
      </c>
      <c r="I436" s="55" t="s">
        <v>1651</v>
      </c>
      <c r="J436" s="55" t="s">
        <v>1652</v>
      </c>
      <c r="K436" s="55"/>
      <c r="L436" s="55" t="s">
        <v>1653</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99</v>
      </c>
      <c r="AY436" s="64"/>
      <c r="AZ436" s="65">
        <v>180</v>
      </c>
    </row>
    <row r="437" spans="1:52" s="32" customFormat="1" ht="54" customHeight="1">
      <c r="A437" s="52" t="str">
        <f t="shared" si="70"/>
        <v>XL52NT+1</v>
      </c>
      <c r="B437" s="52" t="str">
        <f t="shared" si="71"/>
        <v>XL52NT+2</v>
      </c>
      <c r="C437" s="52" t="str">
        <f t="shared" si="72"/>
        <v>XL52NT+3</v>
      </c>
      <c r="D437" s="52" t="str">
        <f t="shared" si="73"/>
        <v>XL52NT+4</v>
      </c>
      <c r="F437" s="88" t="s">
        <v>99</v>
      </c>
      <c r="G437" s="54">
        <v>52</v>
      </c>
      <c r="H437" s="55" t="s">
        <v>1654</v>
      </c>
      <c r="I437" s="55" t="s">
        <v>1655</v>
      </c>
      <c r="J437" s="55" t="s">
        <v>149</v>
      </c>
      <c r="K437" s="55"/>
      <c r="L437" s="55" t="s">
        <v>1656</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99</v>
      </c>
      <c r="AY437" s="64"/>
      <c r="AZ437" s="65">
        <v>180</v>
      </c>
    </row>
    <row r="438" spans="1:52" s="32" customFormat="1" ht="54" customHeight="1">
      <c r="A438" s="52" t="str">
        <f t="shared" si="70"/>
        <v>XL52NT_D1+1</v>
      </c>
      <c r="B438" s="52" t="str">
        <f t="shared" si="71"/>
        <v>XL52NT_D1+2</v>
      </c>
      <c r="C438" s="52" t="str">
        <f t="shared" si="72"/>
        <v>XL52NT_D1+3</v>
      </c>
      <c r="D438" s="52" t="str">
        <f t="shared" si="73"/>
        <v>XL52NT_D1+4</v>
      </c>
      <c r="F438" s="88" t="s">
        <v>99</v>
      </c>
      <c r="G438" s="41"/>
      <c r="H438" s="55" t="s">
        <v>1657</v>
      </c>
      <c r="I438" s="55" t="s">
        <v>1658</v>
      </c>
      <c r="J438" s="55" t="s">
        <v>1659</v>
      </c>
      <c r="K438" s="55"/>
      <c r="L438" s="55" t="s">
        <v>1653</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99</v>
      </c>
      <c r="AY438" s="64"/>
      <c r="AZ438" s="65">
        <v>240</v>
      </c>
    </row>
    <row r="439" spans="1:52" s="32" customFormat="1" ht="54" customHeight="1">
      <c r="A439" s="52" t="str">
        <f t="shared" si="70"/>
        <v>XL52NT_D2+1</v>
      </c>
      <c r="B439" s="52" t="str">
        <f t="shared" si="71"/>
        <v>XL52NT_D2+2</v>
      </c>
      <c r="C439" s="52" t="str">
        <f t="shared" si="72"/>
        <v>XL52NT_D2+3</v>
      </c>
      <c r="D439" s="52" t="str">
        <f t="shared" si="73"/>
        <v>XL52NT_D2+4</v>
      </c>
      <c r="F439" s="88" t="s">
        <v>99</v>
      </c>
      <c r="G439" s="41"/>
      <c r="H439" s="55" t="s">
        <v>1660</v>
      </c>
      <c r="I439" s="55" t="s">
        <v>1661</v>
      </c>
      <c r="J439" s="55" t="s">
        <v>149</v>
      </c>
      <c r="K439" s="55"/>
      <c r="L439" s="55" t="s">
        <v>1662</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99</v>
      </c>
      <c r="AY439" s="64"/>
      <c r="AZ439" s="65">
        <v>180</v>
      </c>
    </row>
    <row r="440" spans="1:52" s="32" customFormat="1" ht="54" customHeight="1">
      <c r="A440" s="52" t="str">
        <f t="shared" si="70"/>
        <v>XL53NT+1</v>
      </c>
      <c r="B440" s="52" t="str">
        <f t="shared" si="71"/>
        <v>XL53NT+2</v>
      </c>
      <c r="C440" s="52" t="str">
        <f t="shared" si="72"/>
        <v>XL53NT+3</v>
      </c>
      <c r="D440" s="52" t="str">
        <f t="shared" si="73"/>
        <v>XL53NT+4</v>
      </c>
      <c r="F440" s="88" t="s">
        <v>99</v>
      </c>
      <c r="G440" s="54">
        <v>53</v>
      </c>
      <c r="H440" s="55" t="s">
        <v>1663</v>
      </c>
      <c r="I440" s="55" t="s">
        <v>1664</v>
      </c>
      <c r="J440" s="55" t="s">
        <v>149</v>
      </c>
      <c r="K440" s="55"/>
      <c r="L440" s="55" t="s">
        <v>1665</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99</v>
      </c>
      <c r="AY440" s="64"/>
      <c r="AZ440" s="65">
        <v>180</v>
      </c>
    </row>
    <row r="441" spans="1:52" s="32" customFormat="1" ht="54" customHeight="1">
      <c r="A441" s="52" t="str">
        <f t="shared" si="70"/>
        <v>XL54NT+1</v>
      </c>
      <c r="B441" s="52" t="str">
        <f t="shared" si="71"/>
        <v>XL54NT+2</v>
      </c>
      <c r="C441" s="52" t="str">
        <f t="shared" si="72"/>
        <v>XL54NT+3</v>
      </c>
      <c r="D441" s="52" t="str">
        <f t="shared" si="73"/>
        <v>XL54NT+4</v>
      </c>
      <c r="F441" s="88" t="s">
        <v>99</v>
      </c>
      <c r="G441" s="54">
        <v>54</v>
      </c>
      <c r="H441" s="55" t="s">
        <v>1666</v>
      </c>
      <c r="I441" s="55" t="s">
        <v>1667</v>
      </c>
      <c r="J441" s="55" t="s">
        <v>1397</v>
      </c>
      <c r="K441" s="55"/>
      <c r="L441" s="55" t="s">
        <v>1219</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99</v>
      </c>
      <c r="AY441" s="64"/>
      <c r="AZ441" s="65">
        <v>180</v>
      </c>
    </row>
    <row r="442" spans="1:52" s="32" customFormat="1" ht="54" customHeight="1">
      <c r="A442" s="52" t="str">
        <f t="shared" si="70"/>
        <v>XL55NT+1</v>
      </c>
      <c r="B442" s="52" t="str">
        <f t="shared" si="71"/>
        <v>XL55NT+2</v>
      </c>
      <c r="C442" s="52" t="str">
        <f t="shared" si="72"/>
        <v>XL55NT+3</v>
      </c>
      <c r="D442" s="52" t="str">
        <f t="shared" si="73"/>
        <v>XL55NT+4</v>
      </c>
      <c r="F442" s="88" t="s">
        <v>99</v>
      </c>
      <c r="G442" s="54">
        <v>55</v>
      </c>
      <c r="H442" s="55" t="s">
        <v>1668</v>
      </c>
      <c r="I442" s="55" t="s">
        <v>1669</v>
      </c>
      <c r="J442" s="55" t="s">
        <v>1397</v>
      </c>
      <c r="K442" s="55"/>
      <c r="L442" s="55" t="s">
        <v>156</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99</v>
      </c>
      <c r="AY442" s="64"/>
      <c r="AZ442" s="65">
        <v>180</v>
      </c>
    </row>
    <row r="443" spans="1:52" s="32" customFormat="1" ht="62.25" customHeight="1">
      <c r="A443" s="52" t="str">
        <f t="shared" si="70"/>
        <v>XL56NT+1</v>
      </c>
      <c r="B443" s="52" t="str">
        <f t="shared" si="71"/>
        <v>XL56NT+2</v>
      </c>
      <c r="C443" s="52" t="str">
        <f t="shared" si="72"/>
        <v>XL56NT+3</v>
      </c>
      <c r="D443" s="52" t="str">
        <f t="shared" si="73"/>
        <v>XL56NT+4</v>
      </c>
      <c r="F443" s="88" t="s">
        <v>99</v>
      </c>
      <c r="G443" s="54">
        <v>56</v>
      </c>
      <c r="H443" s="55" t="s">
        <v>1670</v>
      </c>
      <c r="I443" s="55" t="s">
        <v>1671</v>
      </c>
      <c r="J443" s="55" t="s">
        <v>101</v>
      </c>
      <c r="K443" s="55"/>
      <c r="L443" s="55" t="s">
        <v>1672</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99</v>
      </c>
      <c r="AY443" s="64"/>
      <c r="AZ443" s="65">
        <v>240</v>
      </c>
    </row>
    <row r="444" spans="1:52" s="32" customFormat="1" ht="47.25">
      <c r="A444" s="52" t="str">
        <f t="shared" si="70"/>
        <v>XL57NT2+1</v>
      </c>
      <c r="B444" s="52" t="str">
        <f t="shared" si="71"/>
        <v>XL57NT2+2</v>
      </c>
      <c r="C444" s="52" t="str">
        <f t="shared" si="72"/>
        <v>XL57NT2+3</v>
      </c>
      <c r="D444" s="52" t="str">
        <f t="shared" si="73"/>
        <v>XL57NT2+4</v>
      </c>
      <c r="F444" s="88" t="s">
        <v>99</v>
      </c>
      <c r="G444" s="54">
        <v>57</v>
      </c>
      <c r="H444" s="55" t="s">
        <v>133</v>
      </c>
      <c r="I444" s="55" t="s">
        <v>1673</v>
      </c>
      <c r="J444" s="55" t="s">
        <v>104</v>
      </c>
      <c r="K444" s="55"/>
      <c r="L444" s="55" t="s">
        <v>1674</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99</v>
      </c>
      <c r="AY444" s="64"/>
      <c r="AZ444" s="65">
        <v>180</v>
      </c>
    </row>
    <row r="445" spans="1:52" s="32" customFormat="1" ht="78.75">
      <c r="A445" s="52" t="str">
        <f t="shared" si="70"/>
        <v>XL58NT+1</v>
      </c>
      <c r="B445" s="52" t="str">
        <f t="shared" si="71"/>
        <v>XL58NT+2</v>
      </c>
      <c r="C445" s="52" t="str">
        <f t="shared" si="72"/>
        <v>XL58NT+3</v>
      </c>
      <c r="D445" s="52" t="str">
        <f t="shared" si="73"/>
        <v>XL58NT+4</v>
      </c>
      <c r="F445" s="88" t="s">
        <v>99</v>
      </c>
      <c r="G445" s="54">
        <v>58</v>
      </c>
      <c r="H445" s="55" t="s">
        <v>1675</v>
      </c>
      <c r="I445" s="55" t="s">
        <v>1676</v>
      </c>
      <c r="J445" s="55" t="s">
        <v>104</v>
      </c>
      <c r="K445" s="55"/>
      <c r="L445" s="55" t="s">
        <v>1496</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99</v>
      </c>
      <c r="AY445" s="64"/>
      <c r="AZ445" s="65">
        <v>240</v>
      </c>
    </row>
    <row r="446" spans="1:52" s="32" customFormat="1" ht="47.25">
      <c r="A446" s="52" t="str">
        <f t="shared" si="70"/>
        <v>XL59NT+1</v>
      </c>
      <c r="B446" s="52" t="str">
        <f t="shared" si="71"/>
        <v>XL59NT+2</v>
      </c>
      <c r="C446" s="52" t="str">
        <f t="shared" si="72"/>
        <v>XL59NT+3</v>
      </c>
      <c r="D446" s="52" t="str">
        <f t="shared" si="73"/>
        <v>XL59NT+4</v>
      </c>
      <c r="F446" s="88" t="s">
        <v>99</v>
      </c>
      <c r="G446" s="54">
        <v>59</v>
      </c>
      <c r="H446" s="55" t="s">
        <v>1677</v>
      </c>
      <c r="I446" s="55" t="s">
        <v>1678</v>
      </c>
      <c r="J446" s="55" t="s">
        <v>1273</v>
      </c>
      <c r="K446" s="55"/>
      <c r="L446" s="55" t="s">
        <v>1274</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99</v>
      </c>
      <c r="AY446" s="64"/>
      <c r="AZ446" s="65">
        <v>240</v>
      </c>
    </row>
    <row r="447" spans="1:52" s="32" customFormat="1" ht="47.25">
      <c r="A447" s="52" t="str">
        <f t="shared" si="70"/>
        <v>XL60NT+1</v>
      </c>
      <c r="B447" s="52" t="str">
        <f t="shared" si="71"/>
        <v>XL60NT+2</v>
      </c>
      <c r="C447" s="52" t="str">
        <f t="shared" si="72"/>
        <v>XL60NT+3</v>
      </c>
      <c r="D447" s="52" t="str">
        <f t="shared" si="73"/>
        <v>XL60NT+4</v>
      </c>
      <c r="F447" s="88" t="s">
        <v>99</v>
      </c>
      <c r="G447" s="54">
        <v>60</v>
      </c>
      <c r="H447" s="55" t="s">
        <v>1679</v>
      </c>
      <c r="I447" s="55" t="s">
        <v>1680</v>
      </c>
      <c r="J447" s="55" t="s">
        <v>1681</v>
      </c>
      <c r="K447" s="55"/>
      <c r="L447" s="55" t="s">
        <v>1682</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99</v>
      </c>
      <c r="AY447" s="64"/>
      <c r="AZ447" s="65">
        <v>180</v>
      </c>
    </row>
    <row r="448" spans="1:52" s="32" customFormat="1" ht="78.75">
      <c r="A448" s="52" t="str">
        <f t="shared" si="70"/>
        <v>XL61NT+1</v>
      </c>
      <c r="B448" s="52" t="str">
        <f t="shared" si="71"/>
        <v>XL61NT+2</v>
      </c>
      <c r="C448" s="52" t="str">
        <f t="shared" si="72"/>
        <v>XL61NT+3</v>
      </c>
      <c r="D448" s="52" t="str">
        <f t="shared" si="73"/>
        <v>XL61NT+4</v>
      </c>
      <c r="F448" s="88" t="s">
        <v>99</v>
      </c>
      <c r="G448" s="54">
        <v>61</v>
      </c>
      <c r="H448" s="55" t="s">
        <v>1683</v>
      </c>
      <c r="I448" s="55" t="s">
        <v>1684</v>
      </c>
      <c r="J448" s="55" t="s">
        <v>101</v>
      </c>
      <c r="K448" s="55"/>
      <c r="L448" s="55" t="s">
        <v>213</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99</v>
      </c>
      <c r="AY448" s="64"/>
      <c r="AZ448" s="65"/>
    </row>
    <row r="449" spans="1:52" s="32" customFormat="1" ht="31.5">
      <c r="A449" s="52" t="str">
        <f t="shared" si="70"/>
        <v>XL62NT+1</v>
      </c>
      <c r="B449" s="52" t="str">
        <f t="shared" si="71"/>
        <v>XL62NT+2</v>
      </c>
      <c r="C449" s="52" t="str">
        <f t="shared" si="72"/>
        <v>XL62NT+3</v>
      </c>
      <c r="D449" s="52" t="str">
        <f t="shared" si="73"/>
        <v>XL62NT+4</v>
      </c>
      <c r="F449" s="88" t="s">
        <v>99</v>
      </c>
      <c r="G449" s="54">
        <v>62</v>
      </c>
      <c r="H449" s="55" t="s">
        <v>1685</v>
      </c>
      <c r="I449" s="55" t="s">
        <v>1686</v>
      </c>
      <c r="J449" s="55" t="s">
        <v>101</v>
      </c>
      <c r="K449" s="55"/>
      <c r="L449" s="55" t="s">
        <v>171</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99</v>
      </c>
      <c r="AY449" s="64"/>
      <c r="AZ449" s="65">
        <v>330</v>
      </c>
    </row>
    <row r="450" spans="1:52" s="32" customFormat="1" ht="47.25">
      <c r="A450" s="52" t="str">
        <f t="shared" si="70"/>
        <v>XL63NT+1</v>
      </c>
      <c r="B450" s="52" t="str">
        <f t="shared" si="71"/>
        <v>XL63NT+2</v>
      </c>
      <c r="C450" s="52" t="str">
        <f t="shared" si="72"/>
        <v>XL63NT+3</v>
      </c>
      <c r="D450" s="52" t="str">
        <f t="shared" si="73"/>
        <v>XL63NT+4</v>
      </c>
      <c r="F450" s="88" t="s">
        <v>99</v>
      </c>
      <c r="G450" s="54">
        <v>63</v>
      </c>
      <c r="H450" s="55" t="s">
        <v>1687</v>
      </c>
      <c r="I450" s="55" t="s">
        <v>1688</v>
      </c>
      <c r="J450" s="55" t="s">
        <v>149</v>
      </c>
      <c r="K450" s="55"/>
      <c r="L450" s="55" t="s">
        <v>1689</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99</v>
      </c>
      <c r="AY450" s="64"/>
      <c r="AZ450" s="65">
        <v>300</v>
      </c>
    </row>
    <row r="451" spans="1:52" s="32" customFormat="1" ht="54" customHeight="1">
      <c r="A451" s="52" t="str">
        <f t="shared" si="70"/>
        <v>XL64NT+1</v>
      </c>
      <c r="B451" s="52" t="str">
        <f t="shared" si="71"/>
        <v>XL64NT+2</v>
      </c>
      <c r="C451" s="52" t="str">
        <f t="shared" si="72"/>
        <v>XL64NT+3</v>
      </c>
      <c r="D451" s="52" t="str">
        <f t="shared" si="73"/>
        <v>XL64NT+4</v>
      </c>
      <c r="F451" s="88" t="s">
        <v>99</v>
      </c>
      <c r="G451" s="54">
        <v>64</v>
      </c>
      <c r="H451" s="55" t="s">
        <v>1690</v>
      </c>
      <c r="I451" s="55" t="s">
        <v>1691</v>
      </c>
      <c r="J451" s="55" t="s">
        <v>1692</v>
      </c>
      <c r="K451" s="55"/>
      <c r="L451" s="55" t="s">
        <v>1693</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99</v>
      </c>
      <c r="AY451" s="64"/>
      <c r="AZ451" s="65">
        <v>180</v>
      </c>
    </row>
    <row r="452" spans="1:52" s="32" customFormat="1" ht="54" customHeight="1">
      <c r="A452" s="52" t="str">
        <f t="shared" si="70"/>
        <v>XL65NT+1</v>
      </c>
      <c r="B452" s="52" t="str">
        <f t="shared" si="71"/>
        <v>XL65NT+2</v>
      </c>
      <c r="C452" s="52" t="str">
        <f t="shared" si="72"/>
        <v>XL65NT+3</v>
      </c>
      <c r="D452" s="52" t="str">
        <f t="shared" si="73"/>
        <v>XL65NT+4</v>
      </c>
      <c r="F452" s="88" t="s">
        <v>99</v>
      </c>
      <c r="G452" s="54">
        <v>65</v>
      </c>
      <c r="H452" s="55" t="s">
        <v>1694</v>
      </c>
      <c r="I452" s="55" t="s">
        <v>1695</v>
      </c>
      <c r="J452" s="55" t="s">
        <v>1696</v>
      </c>
      <c r="K452" s="55"/>
      <c r="L452" s="55" t="s">
        <v>1697</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99</v>
      </c>
      <c r="AY452" s="64"/>
      <c r="AZ452" s="65">
        <v>240</v>
      </c>
    </row>
    <row r="453" spans="1:52" s="32" customFormat="1" ht="54" customHeight="1">
      <c r="A453" s="52" t="str">
        <f t="shared" si="70"/>
        <v>XL66NT+1</v>
      </c>
      <c r="B453" s="52" t="str">
        <f t="shared" si="71"/>
        <v>XL66NT+2</v>
      </c>
      <c r="C453" s="52" t="str">
        <f t="shared" si="72"/>
        <v>XL66NT+3</v>
      </c>
      <c r="D453" s="52" t="str">
        <f t="shared" si="73"/>
        <v>XL66NT+4</v>
      </c>
      <c r="F453" s="88" t="s">
        <v>99</v>
      </c>
      <c r="G453" s="54">
        <v>66</v>
      </c>
      <c r="H453" s="55" t="s">
        <v>1698</v>
      </c>
      <c r="I453" s="55" t="s">
        <v>1699</v>
      </c>
      <c r="J453" s="55" t="s">
        <v>1700</v>
      </c>
      <c r="K453" s="55"/>
      <c r="L453" s="55" t="s">
        <v>1701</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99</v>
      </c>
      <c r="AY453" s="64"/>
      <c r="AZ453" s="65">
        <v>180</v>
      </c>
    </row>
    <row r="454" spans="1:52" s="32" customFormat="1" ht="54" customHeight="1">
      <c r="A454" s="52" t="str">
        <f t="shared" si="70"/>
        <v>XL67NT+1</v>
      </c>
      <c r="B454" s="52" t="str">
        <f t="shared" si="71"/>
        <v>XL67NT+2</v>
      </c>
      <c r="C454" s="52" t="str">
        <f t="shared" si="72"/>
        <v>XL67NT+3</v>
      </c>
      <c r="D454" s="52" t="str">
        <f t="shared" si="73"/>
        <v>XL67NT+4</v>
      </c>
      <c r="F454" s="88" t="s">
        <v>99</v>
      </c>
      <c r="G454" s="54">
        <v>67</v>
      </c>
      <c r="H454" s="55" t="s">
        <v>1702</v>
      </c>
      <c r="I454" s="55" t="s">
        <v>215</v>
      </c>
      <c r="J454" s="55" t="s">
        <v>149</v>
      </c>
      <c r="K454" s="55"/>
      <c r="L454" s="55" t="s">
        <v>1223</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99</v>
      </c>
      <c r="AY454" s="64"/>
      <c r="AZ454" s="65">
        <v>180</v>
      </c>
    </row>
    <row r="455" spans="1:52" s="32" customFormat="1" ht="54" customHeight="1">
      <c r="A455" s="52" t="str">
        <f t="shared" si="70"/>
        <v>XL67NT_D1+1</v>
      </c>
      <c r="B455" s="52" t="str">
        <f t="shared" si="71"/>
        <v>XL67NT_D1+2</v>
      </c>
      <c r="C455" s="52" t="str">
        <f t="shared" si="72"/>
        <v>XL67NT_D1+3</v>
      </c>
      <c r="D455" s="52" t="str">
        <f t="shared" si="73"/>
        <v>XL67NT_D1+4</v>
      </c>
      <c r="F455" s="88" t="s">
        <v>99</v>
      </c>
      <c r="G455" s="41"/>
      <c r="H455" s="55" t="s">
        <v>199</v>
      </c>
      <c r="I455" s="55" t="s">
        <v>1703</v>
      </c>
      <c r="J455" s="55" t="s">
        <v>1284</v>
      </c>
      <c r="K455" s="55"/>
      <c r="L455" s="55" t="s">
        <v>1701</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99</v>
      </c>
      <c r="AY455" s="64"/>
      <c r="AZ455" s="65">
        <v>180</v>
      </c>
    </row>
    <row r="456" spans="1:52" s="32" customFormat="1" ht="54" customHeight="1">
      <c r="A456" s="52" t="str">
        <f t="shared" si="70"/>
        <v>XL67NT_D2+1</v>
      </c>
      <c r="B456" s="52" t="str">
        <f t="shared" si="71"/>
        <v>XL67NT_D2+2</v>
      </c>
      <c r="C456" s="52" t="str">
        <f t="shared" si="72"/>
        <v>XL67NT_D2+3</v>
      </c>
      <c r="D456" s="52" t="str">
        <f t="shared" si="73"/>
        <v>XL67NT_D2+4</v>
      </c>
      <c r="F456" s="88" t="s">
        <v>99</v>
      </c>
      <c r="G456" s="41"/>
      <c r="H456" s="55" t="s">
        <v>1704</v>
      </c>
      <c r="I456" s="55" t="s">
        <v>1705</v>
      </c>
      <c r="J456" s="55" t="s">
        <v>1706</v>
      </c>
      <c r="K456" s="55"/>
      <c r="L456" s="55" t="s">
        <v>1707</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99</v>
      </c>
      <c r="AY456" s="64"/>
      <c r="AZ456" s="65">
        <v>180</v>
      </c>
    </row>
    <row r="457" spans="1:52" s="32" customFormat="1" ht="54" customHeight="1">
      <c r="A457" s="52" t="str">
        <f t="shared" si="70"/>
        <v>XL68NT+1</v>
      </c>
      <c r="B457" s="52" t="str">
        <f t="shared" si="71"/>
        <v>XL68NT+2</v>
      </c>
      <c r="C457" s="52" t="str">
        <f t="shared" si="72"/>
        <v>XL68NT+3</v>
      </c>
      <c r="D457" s="52" t="str">
        <f t="shared" si="73"/>
        <v>XL68NT+4</v>
      </c>
      <c r="F457" s="88" t="s">
        <v>99</v>
      </c>
      <c r="G457" s="54">
        <v>68</v>
      </c>
      <c r="H457" s="55" t="s">
        <v>1708</v>
      </c>
      <c r="I457" s="55" t="s">
        <v>1709</v>
      </c>
      <c r="J457" s="55" t="s">
        <v>101</v>
      </c>
      <c r="K457" s="55"/>
      <c r="L457" s="55" t="s">
        <v>1710</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99</v>
      </c>
      <c r="AY457" s="64"/>
      <c r="AZ457" s="65">
        <v>180</v>
      </c>
    </row>
    <row r="458" spans="1:52" s="32" customFormat="1" ht="54" customHeight="1">
      <c r="A458" s="52" t="str">
        <f t="shared" si="70"/>
        <v>XL69NT+1</v>
      </c>
      <c r="B458" s="52" t="str">
        <f t="shared" si="71"/>
        <v>XL69NT+2</v>
      </c>
      <c r="C458" s="52" t="str">
        <f t="shared" si="72"/>
        <v>XL69NT+3</v>
      </c>
      <c r="D458" s="52" t="str">
        <f t="shared" si="73"/>
        <v>XL69NT+4</v>
      </c>
      <c r="F458" s="88" t="s">
        <v>99</v>
      </c>
      <c r="G458" s="54">
        <v>69</v>
      </c>
      <c r="H458" s="55" t="s">
        <v>138</v>
      </c>
      <c r="I458" s="55" t="s">
        <v>1711</v>
      </c>
      <c r="J458" s="55" t="s">
        <v>101</v>
      </c>
      <c r="K458" s="55"/>
      <c r="L458" s="55" t="s">
        <v>1712</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99</v>
      </c>
      <c r="AY458" s="64"/>
      <c r="AZ458" s="65">
        <v>180</v>
      </c>
    </row>
    <row r="459" spans="1:52" s="32" customFormat="1" ht="78.75">
      <c r="A459" s="52" t="str">
        <f t="shared" si="70"/>
        <v>XL70NT+1</v>
      </c>
      <c r="B459" s="52" t="str">
        <f t="shared" si="71"/>
        <v>XL70NT+2</v>
      </c>
      <c r="C459" s="52" t="str">
        <f t="shared" si="72"/>
        <v>XL70NT+3</v>
      </c>
      <c r="D459" s="52" t="str">
        <f t="shared" si="73"/>
        <v>XL70NT+4</v>
      </c>
      <c r="F459" s="88" t="s">
        <v>99</v>
      </c>
      <c r="G459" s="54">
        <v>70</v>
      </c>
      <c r="H459" s="55" t="s">
        <v>141</v>
      </c>
      <c r="I459" s="55" t="s">
        <v>1713</v>
      </c>
      <c r="J459" s="55" t="s">
        <v>101</v>
      </c>
      <c r="K459" s="55"/>
      <c r="L459" s="55" t="s">
        <v>1714</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99</v>
      </c>
      <c r="AY459" s="64"/>
      <c r="AZ459" s="65">
        <v>180</v>
      </c>
    </row>
    <row r="460" spans="1:52" s="32" customFormat="1" ht="66" customHeight="1">
      <c r="A460" s="52" t="str">
        <f t="shared" ref="A460:A523" si="85">H460&amp;"+1"</f>
        <v>XL71NT+1</v>
      </c>
      <c r="B460" s="52" t="str">
        <f t="shared" ref="B460:B523" si="86">H460&amp;"+2"</f>
        <v>XL71NT+2</v>
      </c>
      <c r="C460" s="52" t="str">
        <f t="shared" ref="C460:C523" si="87">H460&amp;"+3"</f>
        <v>XL71NT+3</v>
      </c>
      <c r="D460" s="52" t="str">
        <f t="shared" ref="D460:D523" si="88">H460&amp;"+4"</f>
        <v>XL71NT+4</v>
      </c>
      <c r="F460" s="88" t="s">
        <v>99</v>
      </c>
      <c r="G460" s="54">
        <v>71</v>
      </c>
      <c r="H460" s="55" t="s">
        <v>142</v>
      </c>
      <c r="I460" s="55" t="s">
        <v>1715</v>
      </c>
      <c r="J460" s="55" t="s">
        <v>1716</v>
      </c>
      <c r="K460" s="55"/>
      <c r="L460" s="55" t="s">
        <v>1717</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99</v>
      </c>
      <c r="AY460" s="64"/>
      <c r="AZ460" s="65">
        <v>180</v>
      </c>
    </row>
    <row r="461" spans="1:52" s="32" customFormat="1" ht="66" customHeight="1">
      <c r="A461" s="52" t="str">
        <f t="shared" si="85"/>
        <v>XL72NT+1</v>
      </c>
      <c r="B461" s="52" t="str">
        <f t="shared" si="86"/>
        <v>XL72NT+2</v>
      </c>
      <c r="C461" s="52" t="str">
        <f t="shared" si="87"/>
        <v>XL72NT+3</v>
      </c>
      <c r="D461" s="52" t="str">
        <f t="shared" si="88"/>
        <v>XL72NT+4</v>
      </c>
      <c r="F461" s="88" t="s">
        <v>99</v>
      </c>
      <c r="G461" s="54">
        <v>72</v>
      </c>
      <c r="H461" s="55" t="s">
        <v>139</v>
      </c>
      <c r="I461" s="55" t="s">
        <v>1718</v>
      </c>
      <c r="J461" s="55" t="s">
        <v>1719</v>
      </c>
      <c r="K461" s="55"/>
      <c r="L461" s="55" t="s">
        <v>1720</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99</v>
      </c>
      <c r="AY461" s="64"/>
      <c r="AZ461" s="65">
        <v>240</v>
      </c>
    </row>
    <row r="462" spans="1:52" s="32" customFormat="1" ht="66" customHeight="1">
      <c r="A462" s="52" t="str">
        <f t="shared" si="85"/>
        <v>XL73NT+1</v>
      </c>
      <c r="B462" s="52" t="str">
        <f t="shared" si="86"/>
        <v>XL73NT+2</v>
      </c>
      <c r="C462" s="52" t="str">
        <f t="shared" si="87"/>
        <v>XL73NT+3</v>
      </c>
      <c r="D462" s="52" t="str">
        <f t="shared" si="88"/>
        <v>XL73NT+4</v>
      </c>
      <c r="F462" s="88" t="s">
        <v>99</v>
      </c>
      <c r="G462" s="54">
        <v>73</v>
      </c>
      <c r="H462" s="55" t="s">
        <v>136</v>
      </c>
      <c r="I462" s="55" t="s">
        <v>1721</v>
      </c>
      <c r="J462" s="55" t="s">
        <v>108</v>
      </c>
      <c r="K462" s="55"/>
      <c r="L462" s="55" t="s">
        <v>1722</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99</v>
      </c>
      <c r="AY462" s="64"/>
      <c r="AZ462" s="65">
        <v>240</v>
      </c>
    </row>
    <row r="463" spans="1:52" s="32" customFormat="1" ht="66" customHeight="1">
      <c r="A463" s="52" t="str">
        <f t="shared" si="85"/>
        <v>XL74NT+1</v>
      </c>
      <c r="B463" s="52" t="str">
        <f t="shared" si="86"/>
        <v>XL74NT+2</v>
      </c>
      <c r="C463" s="52" t="str">
        <f t="shared" si="87"/>
        <v>XL74NT+3</v>
      </c>
      <c r="D463" s="52" t="str">
        <f t="shared" si="88"/>
        <v>XL74NT+4</v>
      </c>
      <c r="F463" s="88" t="s">
        <v>99</v>
      </c>
      <c r="G463" s="54">
        <v>74</v>
      </c>
      <c r="H463" s="55" t="s">
        <v>134</v>
      </c>
      <c r="I463" s="55" t="s">
        <v>1723</v>
      </c>
      <c r="J463" s="55" t="s">
        <v>101</v>
      </c>
      <c r="K463" s="55"/>
      <c r="L463" s="55" t="s">
        <v>1724</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99</v>
      </c>
      <c r="AY463" s="64"/>
      <c r="AZ463" s="65">
        <v>240</v>
      </c>
    </row>
    <row r="464" spans="1:52" s="32" customFormat="1" ht="66" customHeight="1">
      <c r="A464" s="52" t="str">
        <f t="shared" si="85"/>
        <v>XL75NT+1</v>
      </c>
      <c r="B464" s="52" t="str">
        <f t="shared" si="86"/>
        <v>XL75NT+2</v>
      </c>
      <c r="C464" s="52" t="str">
        <f t="shared" si="87"/>
        <v>XL75NT+3</v>
      </c>
      <c r="D464" s="52" t="str">
        <f t="shared" si="88"/>
        <v>XL75NT+4</v>
      </c>
      <c r="F464" s="88" t="s">
        <v>99</v>
      </c>
      <c r="G464" s="54">
        <v>75</v>
      </c>
      <c r="H464" s="55" t="s">
        <v>147</v>
      </c>
      <c r="I464" s="55" t="s">
        <v>1725</v>
      </c>
      <c r="J464" s="55" t="s">
        <v>101</v>
      </c>
      <c r="K464" s="55"/>
      <c r="L464" s="55" t="s">
        <v>1726</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99</v>
      </c>
      <c r="AY464" s="64"/>
      <c r="AZ464" s="65">
        <v>240</v>
      </c>
    </row>
    <row r="465" spans="1:52" s="32" customFormat="1" ht="66" customHeight="1">
      <c r="A465" s="52" t="str">
        <f t="shared" si="85"/>
        <v>XL76NT+1</v>
      </c>
      <c r="B465" s="52" t="str">
        <f t="shared" si="86"/>
        <v>XL76NT+2</v>
      </c>
      <c r="C465" s="52" t="str">
        <f t="shared" si="87"/>
        <v>XL76NT+3</v>
      </c>
      <c r="D465" s="52" t="str">
        <f t="shared" si="88"/>
        <v>XL76NT+4</v>
      </c>
      <c r="F465" s="88" t="s">
        <v>99</v>
      </c>
      <c r="G465" s="54">
        <v>76</v>
      </c>
      <c r="H465" s="55" t="s">
        <v>102</v>
      </c>
      <c r="I465" s="55" t="s">
        <v>1727</v>
      </c>
      <c r="J465" s="55" t="s">
        <v>1720</v>
      </c>
      <c r="K465" s="55"/>
      <c r="L465" s="55" t="s">
        <v>1728</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99</v>
      </c>
      <c r="AY465" s="64"/>
      <c r="AZ465" s="65">
        <v>240</v>
      </c>
    </row>
    <row r="466" spans="1:52" s="32" customFormat="1" ht="66" customHeight="1">
      <c r="A466" s="52" t="str">
        <f t="shared" si="85"/>
        <v>XL77NT+1</v>
      </c>
      <c r="B466" s="52" t="str">
        <f t="shared" si="86"/>
        <v>XL77NT+2</v>
      </c>
      <c r="C466" s="52" t="str">
        <f t="shared" si="87"/>
        <v>XL77NT+3</v>
      </c>
      <c r="D466" s="52" t="str">
        <f t="shared" si="88"/>
        <v>XL77NT+4</v>
      </c>
      <c r="F466" s="88" t="s">
        <v>99</v>
      </c>
      <c r="G466" s="54">
        <v>77</v>
      </c>
      <c r="H466" s="55" t="s">
        <v>135</v>
      </c>
      <c r="I466" s="55" t="s">
        <v>1729</v>
      </c>
      <c r="J466" s="55" t="s">
        <v>1730</v>
      </c>
      <c r="K466" s="55"/>
      <c r="L466" s="55" t="s">
        <v>186</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99</v>
      </c>
      <c r="AY466" s="64"/>
      <c r="AZ466" s="65">
        <v>240</v>
      </c>
    </row>
    <row r="467" spans="1:52" s="32" customFormat="1" ht="66" customHeight="1">
      <c r="A467" s="52" t="str">
        <f t="shared" si="85"/>
        <v>XL78NT+1</v>
      </c>
      <c r="B467" s="52" t="str">
        <f t="shared" si="86"/>
        <v>XL78NT+2</v>
      </c>
      <c r="C467" s="52" t="str">
        <f t="shared" si="87"/>
        <v>XL78NT+3</v>
      </c>
      <c r="D467" s="52" t="str">
        <f t="shared" si="88"/>
        <v>XL78NT+4</v>
      </c>
      <c r="F467" s="88" t="s">
        <v>99</v>
      </c>
      <c r="G467" s="54">
        <v>78</v>
      </c>
      <c r="H467" s="55" t="s">
        <v>174</v>
      </c>
      <c r="I467" s="55" t="s">
        <v>1731</v>
      </c>
      <c r="J467" s="55" t="s">
        <v>149</v>
      </c>
      <c r="K467" s="55"/>
      <c r="L467" s="55" t="s">
        <v>1732</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99</v>
      </c>
      <c r="AY467" s="64"/>
      <c r="AZ467" s="65">
        <v>240</v>
      </c>
    </row>
    <row r="468" spans="1:52" s="32" customFormat="1" ht="66" customHeight="1">
      <c r="A468" s="52" t="str">
        <f t="shared" si="85"/>
        <v>XL79NT+1</v>
      </c>
      <c r="B468" s="52" t="str">
        <f t="shared" si="86"/>
        <v>XL79NT+2</v>
      </c>
      <c r="C468" s="52" t="str">
        <f t="shared" si="87"/>
        <v>XL79NT+3</v>
      </c>
      <c r="D468" s="52" t="str">
        <f t="shared" si="88"/>
        <v>XL79NT+4</v>
      </c>
      <c r="F468" s="88" t="s">
        <v>99</v>
      </c>
      <c r="G468" s="54">
        <v>79</v>
      </c>
      <c r="H468" s="55" t="s">
        <v>165</v>
      </c>
      <c r="I468" s="55" t="s">
        <v>1733</v>
      </c>
      <c r="J468" s="55" t="s">
        <v>149</v>
      </c>
      <c r="K468" s="55"/>
      <c r="L468" s="55" t="s">
        <v>195</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99</v>
      </c>
      <c r="AY468" s="64"/>
      <c r="AZ468" s="65">
        <v>240</v>
      </c>
    </row>
    <row r="469" spans="1:52" s="32" customFormat="1" ht="66" customHeight="1">
      <c r="A469" s="52" t="str">
        <f t="shared" si="85"/>
        <v>XL80NT+1</v>
      </c>
      <c r="B469" s="52" t="str">
        <f t="shared" si="86"/>
        <v>XL80NT+2</v>
      </c>
      <c r="C469" s="52" t="str">
        <f t="shared" si="87"/>
        <v>XL80NT+3</v>
      </c>
      <c r="D469" s="52" t="str">
        <f t="shared" si="88"/>
        <v>XL80NT+4</v>
      </c>
      <c r="F469" s="88" t="s">
        <v>99</v>
      </c>
      <c r="G469" s="54">
        <v>80</v>
      </c>
      <c r="H469" s="55" t="s">
        <v>185</v>
      </c>
      <c r="I469" s="55" t="s">
        <v>1734</v>
      </c>
      <c r="J469" s="86" t="s">
        <v>1735</v>
      </c>
      <c r="K469" s="86"/>
      <c r="L469" s="86" t="s">
        <v>1736</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99</v>
      </c>
      <c r="AY469" s="64"/>
      <c r="AZ469" s="65">
        <v>240</v>
      </c>
    </row>
    <row r="470" spans="1:52" s="32" customFormat="1" ht="66" customHeight="1">
      <c r="A470" s="52" t="str">
        <f t="shared" si="85"/>
        <v>XL81NT+1</v>
      </c>
      <c r="B470" s="52" t="str">
        <f t="shared" si="86"/>
        <v>XL81NT+2</v>
      </c>
      <c r="C470" s="52" t="str">
        <f t="shared" si="87"/>
        <v>XL81NT+3</v>
      </c>
      <c r="D470" s="52" t="str">
        <f t="shared" si="88"/>
        <v>XL81NT+4</v>
      </c>
      <c r="F470" s="88" t="s">
        <v>99</v>
      </c>
      <c r="G470" s="54">
        <v>81</v>
      </c>
      <c r="H470" s="55" t="s">
        <v>182</v>
      </c>
      <c r="I470" s="55" t="s">
        <v>1737</v>
      </c>
      <c r="J470" s="86" t="s">
        <v>149</v>
      </c>
      <c r="K470" s="86"/>
      <c r="L470" s="86" t="s">
        <v>1738</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99</v>
      </c>
      <c r="AY470" s="64"/>
      <c r="AZ470" s="65">
        <v>240</v>
      </c>
    </row>
    <row r="471" spans="1:52" s="32" customFormat="1" ht="47.25">
      <c r="A471" s="52" t="str">
        <f t="shared" si="85"/>
        <v>XL82NT+1</v>
      </c>
      <c r="B471" s="52" t="str">
        <f t="shared" si="86"/>
        <v>XL82NT+2</v>
      </c>
      <c r="C471" s="52" t="str">
        <f t="shared" si="87"/>
        <v>XL82NT+3</v>
      </c>
      <c r="D471" s="52" t="str">
        <f t="shared" si="88"/>
        <v>XL82NT+4</v>
      </c>
      <c r="F471" s="88" t="s">
        <v>99</v>
      </c>
      <c r="G471" s="54">
        <v>82</v>
      </c>
      <c r="H471" s="55" t="s">
        <v>163</v>
      </c>
      <c r="I471" s="55" t="s">
        <v>1739</v>
      </c>
      <c r="J471" s="55" t="s">
        <v>149</v>
      </c>
      <c r="K471" s="55"/>
      <c r="L471" s="55" t="s">
        <v>1740</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99</v>
      </c>
      <c r="AY471" s="64"/>
      <c r="AZ471" s="65">
        <v>240</v>
      </c>
    </row>
    <row r="472" spans="1:52" s="32" customFormat="1" ht="66" customHeight="1">
      <c r="A472" s="52" t="str">
        <f t="shared" si="85"/>
        <v>XL83NT+1</v>
      </c>
      <c r="B472" s="52" t="str">
        <f t="shared" si="86"/>
        <v>XL83NT+2</v>
      </c>
      <c r="C472" s="52" t="str">
        <f t="shared" si="87"/>
        <v>XL83NT+3</v>
      </c>
      <c r="D472" s="52" t="str">
        <f t="shared" si="88"/>
        <v>XL83NT+4</v>
      </c>
      <c r="F472" s="88" t="s">
        <v>99</v>
      </c>
      <c r="G472" s="54">
        <v>83</v>
      </c>
      <c r="H472" s="55" t="s">
        <v>168</v>
      </c>
      <c r="I472" s="55" t="s">
        <v>1741</v>
      </c>
      <c r="J472" s="55" t="s">
        <v>149</v>
      </c>
      <c r="K472" s="55"/>
      <c r="L472" s="55" t="s">
        <v>1742</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99</v>
      </c>
      <c r="AY472" s="64"/>
      <c r="AZ472" s="65">
        <v>240</v>
      </c>
    </row>
    <row r="473" spans="1:52" s="32" customFormat="1" ht="66" customHeight="1">
      <c r="A473" s="52" t="str">
        <f t="shared" si="85"/>
        <v>XL84NT+1</v>
      </c>
      <c r="B473" s="52" t="str">
        <f t="shared" si="86"/>
        <v>XL84NT+2</v>
      </c>
      <c r="C473" s="52" t="str">
        <f t="shared" si="87"/>
        <v>XL84NT+3</v>
      </c>
      <c r="D473" s="52" t="str">
        <f t="shared" si="88"/>
        <v>XL84NT+4</v>
      </c>
      <c r="F473" s="88" t="s">
        <v>99</v>
      </c>
      <c r="G473" s="54">
        <v>84</v>
      </c>
      <c r="H473" s="55" t="s">
        <v>176</v>
      </c>
      <c r="I473" s="55" t="s">
        <v>1743</v>
      </c>
      <c r="J473" s="55" t="s">
        <v>177</v>
      </c>
      <c r="K473" s="55"/>
      <c r="L473" s="55" t="s">
        <v>1744</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99</v>
      </c>
      <c r="AY473" s="64"/>
      <c r="AZ473" s="65">
        <v>240</v>
      </c>
    </row>
    <row r="474" spans="1:52" s="32" customFormat="1" ht="66" customHeight="1">
      <c r="A474" s="52" t="str">
        <f t="shared" si="85"/>
        <v>XL85NT+1</v>
      </c>
      <c r="B474" s="52" t="str">
        <f t="shared" si="86"/>
        <v>XL85NT+2</v>
      </c>
      <c r="C474" s="52" t="str">
        <f t="shared" si="87"/>
        <v>XL85NT+3</v>
      </c>
      <c r="D474" s="52" t="str">
        <f t="shared" si="88"/>
        <v>XL85NT+4</v>
      </c>
      <c r="F474" s="88" t="s">
        <v>99</v>
      </c>
      <c r="G474" s="54">
        <v>85</v>
      </c>
      <c r="H474" s="55" t="s">
        <v>187</v>
      </c>
      <c r="I474" s="55" t="s">
        <v>1745</v>
      </c>
      <c r="J474" s="55" t="s">
        <v>179</v>
      </c>
      <c r="K474" s="55"/>
      <c r="L474" s="55" t="s">
        <v>1746</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99</v>
      </c>
      <c r="AY474" s="64"/>
      <c r="AZ474" s="65">
        <v>240</v>
      </c>
    </row>
    <row r="475" spans="1:52" s="32" customFormat="1" ht="66" customHeight="1">
      <c r="A475" s="52" t="str">
        <f t="shared" si="85"/>
        <v>XL86NT+1</v>
      </c>
      <c r="B475" s="52" t="str">
        <f t="shared" si="86"/>
        <v>XL86NT+2</v>
      </c>
      <c r="C475" s="52" t="str">
        <f t="shared" si="87"/>
        <v>XL86NT+3</v>
      </c>
      <c r="D475" s="52" t="str">
        <f t="shared" si="88"/>
        <v>XL86NT+4</v>
      </c>
      <c r="F475" s="88" t="s">
        <v>99</v>
      </c>
      <c r="G475" s="54">
        <v>86</v>
      </c>
      <c r="H475" s="55" t="s">
        <v>188</v>
      </c>
      <c r="I475" s="55" t="s">
        <v>1747</v>
      </c>
      <c r="J475" s="55" t="s">
        <v>1748</v>
      </c>
      <c r="K475" s="55"/>
      <c r="L475" s="55" t="s">
        <v>1749</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99</v>
      </c>
      <c r="AY475" s="64"/>
      <c r="AZ475" s="65">
        <v>240</v>
      </c>
    </row>
    <row r="476" spans="1:52" s="32" customFormat="1" ht="66" customHeight="1">
      <c r="A476" s="52" t="str">
        <f t="shared" si="85"/>
        <v>XL87NT+1</v>
      </c>
      <c r="B476" s="52" t="str">
        <f t="shared" si="86"/>
        <v>XL87NT+2</v>
      </c>
      <c r="C476" s="52" t="str">
        <f t="shared" si="87"/>
        <v>XL87NT+3</v>
      </c>
      <c r="D476" s="52" t="str">
        <f t="shared" si="88"/>
        <v>XL87NT+4</v>
      </c>
      <c r="F476" s="88" t="s">
        <v>99</v>
      </c>
      <c r="G476" s="54">
        <v>87</v>
      </c>
      <c r="H476" s="55" t="s">
        <v>189</v>
      </c>
      <c r="I476" s="55" t="s">
        <v>1750</v>
      </c>
      <c r="J476" s="55" t="s">
        <v>1751</v>
      </c>
      <c r="K476" s="55"/>
      <c r="L476" s="55" t="s">
        <v>1752</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99</v>
      </c>
      <c r="AY476" s="64"/>
      <c r="AZ476" s="65">
        <v>240</v>
      </c>
    </row>
    <row r="477" spans="1:52" s="32" customFormat="1" ht="78.75">
      <c r="A477" s="52" t="str">
        <f t="shared" si="85"/>
        <v>XL88NT+1</v>
      </c>
      <c r="B477" s="52" t="str">
        <f t="shared" si="86"/>
        <v>XL88NT+2</v>
      </c>
      <c r="C477" s="52" t="str">
        <f t="shared" si="87"/>
        <v>XL88NT+3</v>
      </c>
      <c r="D477" s="52" t="str">
        <f t="shared" si="88"/>
        <v>XL88NT+4</v>
      </c>
      <c r="F477" s="88" t="s">
        <v>99</v>
      </c>
      <c r="G477" s="54">
        <v>88</v>
      </c>
      <c r="H477" s="55" t="s">
        <v>190</v>
      </c>
      <c r="I477" s="55" t="s">
        <v>1753</v>
      </c>
      <c r="J477" s="55" t="s">
        <v>179</v>
      </c>
      <c r="K477" s="55"/>
      <c r="L477" s="55" t="s">
        <v>1223</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99</v>
      </c>
      <c r="AY477" s="64"/>
      <c r="AZ477" s="65">
        <v>240</v>
      </c>
    </row>
    <row r="478" spans="1:52" s="32" customFormat="1" ht="31.5">
      <c r="A478" s="52" t="str">
        <f t="shared" si="85"/>
        <v>XL89NT+1</v>
      </c>
      <c r="B478" s="52" t="str">
        <f t="shared" si="86"/>
        <v>XL89NT+2</v>
      </c>
      <c r="C478" s="52" t="str">
        <f t="shared" si="87"/>
        <v>XL89NT+3</v>
      </c>
      <c r="D478" s="52" t="str">
        <f t="shared" si="88"/>
        <v>XL89NT+4</v>
      </c>
      <c r="F478" s="88" t="s">
        <v>99</v>
      </c>
      <c r="G478" s="54">
        <v>89</v>
      </c>
      <c r="H478" s="55" t="s">
        <v>191</v>
      </c>
      <c r="I478" s="55" t="s">
        <v>1754</v>
      </c>
      <c r="J478" s="55" t="s">
        <v>179</v>
      </c>
      <c r="K478" s="55"/>
      <c r="L478" s="55" t="s">
        <v>1755</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99</v>
      </c>
      <c r="AY478" s="64"/>
      <c r="AZ478" s="65">
        <v>240</v>
      </c>
    </row>
    <row r="479" spans="1:52" s="32" customFormat="1" ht="47.25">
      <c r="A479" s="52" t="str">
        <f t="shared" si="85"/>
        <v>XL90NT+1</v>
      </c>
      <c r="B479" s="52" t="str">
        <f t="shared" si="86"/>
        <v>XL90NT+2</v>
      </c>
      <c r="C479" s="52" t="str">
        <f t="shared" si="87"/>
        <v>XL90NT+3</v>
      </c>
      <c r="D479" s="52" t="str">
        <f t="shared" si="88"/>
        <v>XL90NT+4</v>
      </c>
      <c r="F479" s="88" t="s">
        <v>99</v>
      </c>
      <c r="G479" s="54">
        <v>90</v>
      </c>
      <c r="H479" s="55" t="s">
        <v>192</v>
      </c>
      <c r="I479" s="55" t="s">
        <v>1756</v>
      </c>
      <c r="J479" s="55" t="s">
        <v>179</v>
      </c>
      <c r="K479" s="55"/>
      <c r="L479" s="55" t="s">
        <v>1223</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99</v>
      </c>
      <c r="AY479" s="64"/>
      <c r="AZ479" s="65">
        <v>240</v>
      </c>
    </row>
    <row r="480" spans="1:52" s="32" customFormat="1" ht="47.25">
      <c r="A480" s="52" t="str">
        <f t="shared" si="85"/>
        <v>XL91NT+1</v>
      </c>
      <c r="B480" s="52" t="str">
        <f t="shared" si="86"/>
        <v>XL91NT+2</v>
      </c>
      <c r="C480" s="52" t="str">
        <f t="shared" si="87"/>
        <v>XL91NT+3</v>
      </c>
      <c r="D480" s="52" t="str">
        <f t="shared" si="88"/>
        <v>XL91NT+4</v>
      </c>
      <c r="F480" s="88" t="s">
        <v>99</v>
      </c>
      <c r="G480" s="54">
        <v>91</v>
      </c>
      <c r="H480" s="55" t="s">
        <v>193</v>
      </c>
      <c r="I480" s="55" t="s">
        <v>1757</v>
      </c>
      <c r="J480" s="55" t="s">
        <v>1744</v>
      </c>
      <c r="K480" s="55"/>
      <c r="L480" s="55" t="s">
        <v>1758</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99</v>
      </c>
      <c r="AY480" s="64"/>
      <c r="AZ480" s="65">
        <v>180</v>
      </c>
    </row>
    <row r="481" spans="1:52" s="32" customFormat="1" ht="66" customHeight="1">
      <c r="A481" s="52" t="str">
        <f t="shared" si="85"/>
        <v>XL92NT+1</v>
      </c>
      <c r="B481" s="52" t="str">
        <f t="shared" si="86"/>
        <v>XL92NT+2</v>
      </c>
      <c r="C481" s="52" t="str">
        <f t="shared" si="87"/>
        <v>XL92NT+3</v>
      </c>
      <c r="D481" s="52" t="str">
        <f t="shared" si="88"/>
        <v>XL92NT+4</v>
      </c>
      <c r="F481" s="88" t="s">
        <v>99</v>
      </c>
      <c r="G481" s="54">
        <v>92</v>
      </c>
      <c r="H481" s="55" t="s">
        <v>194</v>
      </c>
      <c r="I481" s="55" t="s">
        <v>1759</v>
      </c>
      <c r="J481" s="55" t="s">
        <v>1637</v>
      </c>
      <c r="K481" s="55"/>
      <c r="L481" s="55" t="s">
        <v>1760</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99</v>
      </c>
      <c r="AY481" s="64"/>
      <c r="AZ481" s="65">
        <v>180</v>
      </c>
    </row>
    <row r="482" spans="1:52" s="32" customFormat="1" ht="66" customHeight="1">
      <c r="A482" s="52" t="str">
        <f t="shared" si="85"/>
        <v>XL93NT+1</v>
      </c>
      <c r="B482" s="52" t="str">
        <f t="shared" si="86"/>
        <v>XL93NT+2</v>
      </c>
      <c r="C482" s="52" t="str">
        <f t="shared" si="87"/>
        <v>XL93NT+3</v>
      </c>
      <c r="D482" s="52" t="str">
        <f t="shared" si="88"/>
        <v>XL93NT+4</v>
      </c>
      <c r="F482" s="88" t="s">
        <v>99</v>
      </c>
      <c r="G482" s="54">
        <v>93</v>
      </c>
      <c r="H482" s="55" t="s">
        <v>1761</v>
      </c>
      <c r="I482" s="55" t="s">
        <v>1762</v>
      </c>
      <c r="J482" s="55" t="s">
        <v>1735</v>
      </c>
      <c r="K482" s="55"/>
      <c r="L482" s="55" t="s">
        <v>177</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99</v>
      </c>
      <c r="AY482" s="64"/>
      <c r="AZ482" s="65">
        <v>180</v>
      </c>
    </row>
    <row r="483" spans="1:52" s="32" customFormat="1" ht="66" customHeight="1">
      <c r="A483" s="52" t="str">
        <f t="shared" si="85"/>
        <v>XL94NT+1</v>
      </c>
      <c r="B483" s="52" t="str">
        <f t="shared" si="86"/>
        <v>XL94NT+2</v>
      </c>
      <c r="C483" s="52" t="str">
        <f t="shared" si="87"/>
        <v>XL94NT+3</v>
      </c>
      <c r="D483" s="52" t="str">
        <f t="shared" si="88"/>
        <v>XL94NT+4</v>
      </c>
      <c r="F483" s="88" t="s">
        <v>99</v>
      </c>
      <c r="G483" s="54">
        <v>94</v>
      </c>
      <c r="H483" s="55" t="s">
        <v>178</v>
      </c>
      <c r="I483" s="55" t="s">
        <v>1763</v>
      </c>
      <c r="J483" s="55" t="s">
        <v>1735</v>
      </c>
      <c r="K483" s="55"/>
      <c r="L483" s="55" t="s">
        <v>177</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99</v>
      </c>
      <c r="AY483" s="64"/>
      <c r="AZ483" s="65">
        <v>180</v>
      </c>
    </row>
    <row r="484" spans="1:52" s="32" customFormat="1" ht="66" customHeight="1">
      <c r="A484" s="52" t="str">
        <f t="shared" si="85"/>
        <v>XL95NT+1</v>
      </c>
      <c r="B484" s="52" t="str">
        <f t="shared" si="86"/>
        <v>XL95NT+2</v>
      </c>
      <c r="C484" s="52" t="str">
        <f t="shared" si="87"/>
        <v>XL95NT+3</v>
      </c>
      <c r="D484" s="52" t="str">
        <f t="shared" si="88"/>
        <v>XL95NT+4</v>
      </c>
      <c r="F484" s="88" t="s">
        <v>99</v>
      </c>
      <c r="G484" s="54">
        <v>95</v>
      </c>
      <c r="H484" s="55" t="s">
        <v>175</v>
      </c>
      <c r="I484" s="55" t="s">
        <v>1764</v>
      </c>
      <c r="J484" s="55" t="s">
        <v>1765</v>
      </c>
      <c r="K484" s="55"/>
      <c r="L484" s="55" t="s">
        <v>1766</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99</v>
      </c>
      <c r="AY484" s="64"/>
      <c r="AZ484" s="65">
        <v>180</v>
      </c>
    </row>
    <row r="485" spans="1:52" s="32" customFormat="1" ht="31.5">
      <c r="A485" s="52" t="str">
        <f t="shared" si="85"/>
        <v>XL96NT+1</v>
      </c>
      <c r="B485" s="52" t="str">
        <f t="shared" si="86"/>
        <v>XL96NT+2</v>
      </c>
      <c r="C485" s="52" t="str">
        <f t="shared" si="87"/>
        <v>XL96NT+3</v>
      </c>
      <c r="D485" s="52" t="str">
        <f t="shared" si="88"/>
        <v>XL96NT+4</v>
      </c>
      <c r="F485" s="88" t="s">
        <v>99</v>
      </c>
      <c r="G485" s="54">
        <v>96</v>
      </c>
      <c r="H485" s="55" t="s">
        <v>166</v>
      </c>
      <c r="I485" s="55" t="s">
        <v>1767</v>
      </c>
      <c r="J485" s="55" t="s">
        <v>111</v>
      </c>
      <c r="K485" s="55"/>
      <c r="L485" s="55" t="s">
        <v>1768</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99</v>
      </c>
      <c r="AY485" s="64"/>
      <c r="AZ485" s="65">
        <v>180</v>
      </c>
    </row>
    <row r="486" spans="1:52" s="32" customFormat="1" ht="47.25">
      <c r="A486" s="52" t="str">
        <f t="shared" si="85"/>
        <v>XL97NT+1</v>
      </c>
      <c r="B486" s="52" t="str">
        <f t="shared" si="86"/>
        <v>XL97NT+2</v>
      </c>
      <c r="C486" s="52" t="str">
        <f t="shared" si="87"/>
        <v>XL97NT+3</v>
      </c>
      <c r="D486" s="52" t="str">
        <f t="shared" si="88"/>
        <v>XL97NT+4</v>
      </c>
      <c r="F486" s="88" t="s">
        <v>99</v>
      </c>
      <c r="G486" s="54">
        <v>97</v>
      </c>
      <c r="H486" s="55" t="s">
        <v>1769</v>
      </c>
      <c r="I486" s="55" t="s">
        <v>1770</v>
      </c>
      <c r="J486" s="55" t="s">
        <v>111</v>
      </c>
      <c r="K486" s="55"/>
      <c r="L486" s="55" t="s">
        <v>1771</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99</v>
      </c>
      <c r="AY486" s="64"/>
      <c r="AZ486" s="65">
        <v>180</v>
      </c>
    </row>
    <row r="487" spans="1:52" s="32" customFormat="1" ht="47.25">
      <c r="A487" s="52" t="str">
        <f t="shared" si="85"/>
        <v>XL98NT+1</v>
      </c>
      <c r="B487" s="52" t="str">
        <f t="shared" si="86"/>
        <v>XL98NT+2</v>
      </c>
      <c r="C487" s="52" t="str">
        <f t="shared" si="87"/>
        <v>XL98NT+3</v>
      </c>
      <c r="D487" s="52" t="str">
        <f t="shared" si="88"/>
        <v>XL98NT+4</v>
      </c>
      <c r="F487" s="88" t="s">
        <v>99</v>
      </c>
      <c r="G487" s="54">
        <v>98</v>
      </c>
      <c r="H487" s="55" t="s">
        <v>1772</v>
      </c>
      <c r="I487" s="55" t="s">
        <v>1773</v>
      </c>
      <c r="J487" s="55" t="s">
        <v>1774</v>
      </c>
      <c r="K487" s="55"/>
      <c r="L487" s="55" t="s">
        <v>1518</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99</v>
      </c>
      <c r="AY487" s="64"/>
      <c r="AZ487" s="65">
        <v>180</v>
      </c>
    </row>
    <row r="488" spans="1:52" s="32" customFormat="1" ht="47.25">
      <c r="A488" s="52" t="str">
        <f t="shared" si="85"/>
        <v>XL99NT+1</v>
      </c>
      <c r="B488" s="52" t="str">
        <f t="shared" si="86"/>
        <v>XL99NT+2</v>
      </c>
      <c r="C488" s="52" t="str">
        <f t="shared" si="87"/>
        <v>XL99NT+3</v>
      </c>
      <c r="D488" s="52" t="str">
        <f t="shared" si="88"/>
        <v>XL99NT+4</v>
      </c>
      <c r="F488" s="88" t="s">
        <v>99</v>
      </c>
      <c r="G488" s="54">
        <v>99</v>
      </c>
      <c r="H488" s="55" t="s">
        <v>1775</v>
      </c>
      <c r="I488" s="55" t="s">
        <v>1776</v>
      </c>
      <c r="J488" s="55" t="s">
        <v>1774</v>
      </c>
      <c r="K488" s="55"/>
      <c r="L488" s="55" t="s">
        <v>1518</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99</v>
      </c>
      <c r="AY488" s="64"/>
      <c r="AZ488" s="65">
        <v>180</v>
      </c>
    </row>
    <row r="489" spans="1:52" s="32" customFormat="1" ht="47.25">
      <c r="A489" s="52" t="str">
        <f t="shared" si="85"/>
        <v>XL100NT+1</v>
      </c>
      <c r="B489" s="52" t="str">
        <f t="shared" si="86"/>
        <v>XL100NT+2</v>
      </c>
      <c r="C489" s="52" t="str">
        <f t="shared" si="87"/>
        <v>XL100NT+3</v>
      </c>
      <c r="D489" s="52" t="str">
        <f t="shared" si="88"/>
        <v>XL100NT+4</v>
      </c>
      <c r="F489" s="88" t="s">
        <v>99</v>
      </c>
      <c r="G489" s="54">
        <v>100</v>
      </c>
      <c r="H489" s="55" t="s">
        <v>1777</v>
      </c>
      <c r="I489" s="55" t="s">
        <v>1778</v>
      </c>
      <c r="J489" s="55" t="s">
        <v>111</v>
      </c>
      <c r="K489" s="55"/>
      <c r="L489" s="55" t="s">
        <v>1779</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99</v>
      </c>
      <c r="AY489" s="64"/>
      <c r="AZ489" s="65">
        <v>180</v>
      </c>
    </row>
    <row r="490" spans="1:52" s="88" customFormat="1" ht="39.950000000000003" customHeight="1">
      <c r="A490" s="52" t="str">
        <f t="shared" si="85"/>
        <v>XL101NT+1</v>
      </c>
      <c r="B490" s="52" t="str">
        <f t="shared" si="86"/>
        <v>XL101NT+2</v>
      </c>
      <c r="C490" s="52" t="str">
        <f t="shared" si="87"/>
        <v>XL101NT+3</v>
      </c>
      <c r="D490" s="52" t="str">
        <f t="shared" si="88"/>
        <v>XL101NT+4</v>
      </c>
      <c r="F490" s="88" t="s">
        <v>99</v>
      </c>
      <c r="G490" s="54">
        <v>101</v>
      </c>
      <c r="H490" s="55" t="s">
        <v>1780</v>
      </c>
      <c r="I490" s="55" t="s">
        <v>1781</v>
      </c>
      <c r="J490" s="55" t="s">
        <v>111</v>
      </c>
      <c r="K490" s="55"/>
      <c r="L490" s="55" t="s">
        <v>1779</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99</v>
      </c>
      <c r="AY490" s="64"/>
      <c r="AZ490" s="65">
        <v>180</v>
      </c>
    </row>
    <row r="491" spans="1:52" s="88" customFormat="1" ht="53.25" customHeight="1">
      <c r="A491" s="52" t="str">
        <f t="shared" si="85"/>
        <v>XL102NT+1</v>
      </c>
      <c r="B491" s="52" t="str">
        <f t="shared" si="86"/>
        <v>XL102NT+2</v>
      </c>
      <c r="C491" s="52" t="str">
        <f t="shared" si="87"/>
        <v>XL102NT+3</v>
      </c>
      <c r="D491" s="52" t="str">
        <f t="shared" si="88"/>
        <v>XL102NT+4</v>
      </c>
      <c r="F491" s="88" t="s">
        <v>99</v>
      </c>
      <c r="G491" s="54">
        <v>102</v>
      </c>
      <c r="H491" s="55" t="s">
        <v>1782</v>
      </c>
      <c r="I491" s="55" t="s">
        <v>1783</v>
      </c>
      <c r="J491" s="55" t="s">
        <v>111</v>
      </c>
      <c r="K491" s="55"/>
      <c r="L491" s="55" t="s">
        <v>105</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99</v>
      </c>
      <c r="AY491" s="64"/>
      <c r="AZ491" s="65">
        <v>180</v>
      </c>
    </row>
    <row r="492" spans="1:52" s="88" customFormat="1" ht="53.25" customHeight="1">
      <c r="A492" s="52" t="str">
        <f t="shared" si="85"/>
        <v>XL103NT+1</v>
      </c>
      <c r="B492" s="52" t="str">
        <f t="shared" si="86"/>
        <v>XL103NT+2</v>
      </c>
      <c r="C492" s="52" t="str">
        <f t="shared" si="87"/>
        <v>XL103NT+3</v>
      </c>
      <c r="D492" s="52" t="str">
        <f t="shared" si="88"/>
        <v>XL103NT+4</v>
      </c>
      <c r="F492" s="88" t="s">
        <v>99</v>
      </c>
      <c r="G492" s="54">
        <v>103</v>
      </c>
      <c r="H492" s="55" t="s">
        <v>1784</v>
      </c>
      <c r="I492" s="55" t="s">
        <v>1785</v>
      </c>
      <c r="J492" s="55" t="s">
        <v>111</v>
      </c>
      <c r="K492" s="55"/>
      <c r="L492" s="55" t="s">
        <v>1786</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99</v>
      </c>
      <c r="AY492" s="64"/>
      <c r="AZ492" s="65">
        <v>180</v>
      </c>
    </row>
    <row r="493" spans="1:52" s="88" customFormat="1" ht="50.1" customHeight="1">
      <c r="A493" s="52" t="str">
        <f t="shared" si="85"/>
        <v>XL104NT+1</v>
      </c>
      <c r="B493" s="52" t="str">
        <f t="shared" si="86"/>
        <v>XL104NT+2</v>
      </c>
      <c r="C493" s="52" t="str">
        <f t="shared" si="87"/>
        <v>XL104NT+3</v>
      </c>
      <c r="D493" s="52" t="str">
        <f t="shared" si="88"/>
        <v>XL104NT+4</v>
      </c>
      <c r="F493" s="88" t="s">
        <v>99</v>
      </c>
      <c r="G493" s="54">
        <v>104</v>
      </c>
      <c r="H493" s="55" t="s">
        <v>1787</v>
      </c>
      <c r="I493" s="55" t="s">
        <v>1788</v>
      </c>
      <c r="J493" s="55" t="s">
        <v>1789</v>
      </c>
      <c r="K493" s="55"/>
      <c r="L493" s="55" t="s">
        <v>1790</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99</v>
      </c>
      <c r="AY493" s="64"/>
      <c r="AZ493" s="65">
        <v>180</v>
      </c>
    </row>
    <row r="494" spans="1:52" s="88" customFormat="1" ht="50.1" customHeight="1">
      <c r="A494" s="52" t="str">
        <f t="shared" si="85"/>
        <v>XL105NT+1</v>
      </c>
      <c r="B494" s="52" t="str">
        <f t="shared" si="86"/>
        <v>XL105NT+2</v>
      </c>
      <c r="C494" s="52" t="str">
        <f t="shared" si="87"/>
        <v>XL105NT+3</v>
      </c>
      <c r="D494" s="52" t="str">
        <f t="shared" si="88"/>
        <v>XL105NT+4</v>
      </c>
      <c r="F494" s="88" t="s">
        <v>99</v>
      </c>
      <c r="G494" s="54">
        <v>105</v>
      </c>
      <c r="H494" s="55" t="s">
        <v>1791</v>
      </c>
      <c r="I494" s="55" t="s">
        <v>1792</v>
      </c>
      <c r="J494" s="55" t="s">
        <v>149</v>
      </c>
      <c r="K494" s="55"/>
      <c r="L494" s="55" t="s">
        <v>1518</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99</v>
      </c>
      <c r="AY494" s="64"/>
      <c r="AZ494" s="65">
        <v>180</v>
      </c>
    </row>
    <row r="495" spans="1:52" s="88" customFormat="1" ht="47.25">
      <c r="A495" s="52" t="str">
        <f t="shared" si="85"/>
        <v>XL106NT+1</v>
      </c>
      <c r="B495" s="52" t="str">
        <f t="shared" si="86"/>
        <v>XL106NT+2</v>
      </c>
      <c r="C495" s="52" t="str">
        <f t="shared" si="87"/>
        <v>XL106NT+3</v>
      </c>
      <c r="D495" s="52" t="str">
        <f t="shared" si="88"/>
        <v>XL106NT+4</v>
      </c>
      <c r="F495" s="88" t="s">
        <v>99</v>
      </c>
      <c r="G495" s="54">
        <v>106</v>
      </c>
      <c r="H495" s="55" t="s">
        <v>1793</v>
      </c>
      <c r="I495" s="55" t="s">
        <v>1794</v>
      </c>
      <c r="J495" s="55" t="s">
        <v>149</v>
      </c>
      <c r="K495" s="55"/>
      <c r="L495" s="55" t="s">
        <v>1795</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99</v>
      </c>
      <c r="AY495" s="64"/>
      <c r="AZ495" s="65">
        <v>180</v>
      </c>
    </row>
    <row r="496" spans="1:52" s="88" customFormat="1" ht="63">
      <c r="A496" s="52" t="str">
        <f t="shared" si="85"/>
        <v>XL107NT+1</v>
      </c>
      <c r="B496" s="52" t="str">
        <f t="shared" si="86"/>
        <v>XL107NT+2</v>
      </c>
      <c r="C496" s="52" t="str">
        <f t="shared" si="87"/>
        <v>XL107NT+3</v>
      </c>
      <c r="D496" s="52" t="str">
        <f t="shared" si="88"/>
        <v>XL107NT+4</v>
      </c>
      <c r="F496" s="88" t="s">
        <v>99</v>
      </c>
      <c r="G496" s="54">
        <v>107</v>
      </c>
      <c r="H496" s="55" t="s">
        <v>1796</v>
      </c>
      <c r="I496" s="55" t="s">
        <v>1797</v>
      </c>
      <c r="J496" s="55" t="s">
        <v>1798</v>
      </c>
      <c r="K496" s="55"/>
      <c r="L496" s="55" t="s">
        <v>1799</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99</v>
      </c>
      <c r="AY496" s="64"/>
      <c r="AZ496" s="65">
        <v>180</v>
      </c>
    </row>
    <row r="497" spans="1:52" s="88" customFormat="1" ht="47.25">
      <c r="A497" s="52" t="str">
        <f t="shared" si="85"/>
        <v>XL108NT+1</v>
      </c>
      <c r="B497" s="52" t="str">
        <f t="shared" si="86"/>
        <v>XL108NT+2</v>
      </c>
      <c r="C497" s="52" t="str">
        <f t="shared" si="87"/>
        <v>XL108NT+3</v>
      </c>
      <c r="D497" s="52" t="str">
        <f t="shared" si="88"/>
        <v>XL108NT+4</v>
      </c>
      <c r="F497" s="88" t="s">
        <v>99</v>
      </c>
      <c r="G497" s="54">
        <v>108</v>
      </c>
      <c r="H497" s="55" t="s">
        <v>1800</v>
      </c>
      <c r="I497" s="55" t="s">
        <v>1801</v>
      </c>
      <c r="J497" s="55" t="s">
        <v>149</v>
      </c>
      <c r="K497" s="55"/>
      <c r="L497" s="55" t="s">
        <v>1802</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99</v>
      </c>
      <c r="AY497" s="64"/>
      <c r="AZ497" s="65">
        <v>180</v>
      </c>
    </row>
    <row r="498" spans="1:52" s="88" customFormat="1" ht="63">
      <c r="A498" s="52" t="str">
        <f t="shared" si="85"/>
        <v>XL109NT+1</v>
      </c>
      <c r="B498" s="52" t="str">
        <f t="shared" si="86"/>
        <v>XL109NT+2</v>
      </c>
      <c r="C498" s="52" t="str">
        <f t="shared" si="87"/>
        <v>XL109NT+3</v>
      </c>
      <c r="D498" s="52" t="str">
        <f t="shared" si="88"/>
        <v>XL109NT+4</v>
      </c>
      <c r="F498" s="88" t="s">
        <v>99</v>
      </c>
      <c r="G498" s="54">
        <v>109</v>
      </c>
      <c r="H498" s="55" t="s">
        <v>1803</v>
      </c>
      <c r="I498" s="55" t="s">
        <v>1804</v>
      </c>
      <c r="J498" s="55" t="s">
        <v>149</v>
      </c>
      <c r="K498" s="55"/>
      <c r="L498" s="55" t="s">
        <v>1805</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99</v>
      </c>
      <c r="AY498" s="64"/>
      <c r="AZ498" s="65"/>
    </row>
    <row r="499" spans="1:52" s="88" customFormat="1" ht="63">
      <c r="A499" s="52" t="str">
        <f t="shared" si="85"/>
        <v>XL110NT+1</v>
      </c>
      <c r="B499" s="52" t="str">
        <f t="shared" si="86"/>
        <v>XL110NT+2</v>
      </c>
      <c r="C499" s="52" t="str">
        <f t="shared" si="87"/>
        <v>XL110NT+3</v>
      </c>
      <c r="D499" s="52" t="str">
        <f t="shared" si="88"/>
        <v>XL110NT+4</v>
      </c>
      <c r="F499" s="88" t="s">
        <v>99</v>
      </c>
      <c r="G499" s="54">
        <v>110</v>
      </c>
      <c r="H499" s="55" t="s">
        <v>1806</v>
      </c>
      <c r="I499" s="55" t="s">
        <v>1807</v>
      </c>
      <c r="J499" s="55" t="s">
        <v>149</v>
      </c>
      <c r="K499" s="55"/>
      <c r="L499" s="55" t="s">
        <v>1808</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99</v>
      </c>
      <c r="AY499" s="64"/>
      <c r="AZ499" s="65">
        <v>240</v>
      </c>
    </row>
    <row r="500" spans="1:52" s="88" customFormat="1" ht="27.75" customHeight="1">
      <c r="A500" s="52" t="str">
        <f t="shared" si="85"/>
        <v>XL111NT+1</v>
      </c>
      <c r="B500" s="52" t="str">
        <f t="shared" si="86"/>
        <v>XL111NT+2</v>
      </c>
      <c r="C500" s="52" t="str">
        <f t="shared" si="87"/>
        <v>XL111NT+3</v>
      </c>
      <c r="D500" s="52" t="str">
        <f t="shared" si="88"/>
        <v>XL111NT+4</v>
      </c>
      <c r="F500" s="88" t="s">
        <v>99</v>
      </c>
      <c r="G500" s="54">
        <v>111</v>
      </c>
      <c r="H500" s="55" t="s">
        <v>1809</v>
      </c>
      <c r="I500" s="55" t="s">
        <v>1810</v>
      </c>
      <c r="J500" s="55" t="s">
        <v>149</v>
      </c>
      <c r="K500" s="55"/>
      <c r="L500" s="55" t="s">
        <v>1811</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99</v>
      </c>
      <c r="AY500" s="64"/>
      <c r="AZ500" s="65">
        <v>180</v>
      </c>
    </row>
    <row r="501" spans="1:52" s="88" customFormat="1" ht="50.1" customHeight="1">
      <c r="A501" s="52" t="str">
        <f t="shared" si="85"/>
        <v>XL112NT+1</v>
      </c>
      <c r="B501" s="52" t="str">
        <f t="shared" si="86"/>
        <v>XL112NT+2</v>
      </c>
      <c r="C501" s="52" t="str">
        <f t="shared" si="87"/>
        <v>XL112NT+3</v>
      </c>
      <c r="D501" s="52" t="str">
        <f t="shared" si="88"/>
        <v>XL112NT+4</v>
      </c>
      <c r="F501" s="88" t="s">
        <v>99</v>
      </c>
      <c r="G501" s="54">
        <v>112</v>
      </c>
      <c r="H501" s="55" t="s">
        <v>1812</v>
      </c>
      <c r="I501" s="55" t="s">
        <v>1813</v>
      </c>
      <c r="J501" s="55" t="s">
        <v>149</v>
      </c>
      <c r="K501" s="55"/>
      <c r="L501" s="55" t="s">
        <v>1814</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99</v>
      </c>
      <c r="AY501" s="64"/>
      <c r="AZ501" s="65">
        <v>180</v>
      </c>
    </row>
    <row r="502" spans="1:52" s="88" customFormat="1" ht="50.1" customHeight="1">
      <c r="A502" s="52" t="str">
        <f t="shared" si="85"/>
        <v>XL113NT+1</v>
      </c>
      <c r="B502" s="52" t="str">
        <f t="shared" si="86"/>
        <v>XL113NT+2</v>
      </c>
      <c r="C502" s="52" t="str">
        <f t="shared" si="87"/>
        <v>XL113NT+3</v>
      </c>
      <c r="D502" s="52" t="str">
        <f t="shared" si="88"/>
        <v>XL113NT+4</v>
      </c>
      <c r="F502" s="88" t="s">
        <v>99</v>
      </c>
      <c r="G502" s="54">
        <v>113</v>
      </c>
      <c r="H502" s="55" t="s">
        <v>1815</v>
      </c>
      <c r="I502" s="55" t="s">
        <v>1816</v>
      </c>
      <c r="J502" s="55" t="s">
        <v>149</v>
      </c>
      <c r="K502" s="55"/>
      <c r="L502" s="55" t="s">
        <v>1817</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99</v>
      </c>
      <c r="AY502" s="64"/>
      <c r="AZ502" s="65">
        <v>180</v>
      </c>
    </row>
    <row r="503" spans="1:52" s="88" customFormat="1" ht="50.1" customHeight="1">
      <c r="A503" s="52" t="str">
        <f t="shared" si="85"/>
        <v>XL114NT+1</v>
      </c>
      <c r="B503" s="52" t="str">
        <f t="shared" si="86"/>
        <v>XL114NT+2</v>
      </c>
      <c r="C503" s="52" t="str">
        <f t="shared" si="87"/>
        <v>XL114NT+3</v>
      </c>
      <c r="D503" s="52" t="str">
        <f t="shared" si="88"/>
        <v>XL114NT+4</v>
      </c>
      <c r="F503" s="88" t="s">
        <v>99</v>
      </c>
      <c r="G503" s="54">
        <v>114</v>
      </c>
      <c r="H503" s="55" t="s">
        <v>1818</v>
      </c>
      <c r="I503" s="55" t="s">
        <v>1819</v>
      </c>
      <c r="J503" s="55" t="s">
        <v>149</v>
      </c>
      <c r="K503" s="55"/>
      <c r="L503" s="55" t="s">
        <v>1820</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99</v>
      </c>
      <c r="AY503" s="64"/>
      <c r="AZ503" s="65">
        <v>180</v>
      </c>
    </row>
    <row r="504" spans="1:52" s="88" customFormat="1" ht="50.1" customHeight="1">
      <c r="A504" s="52" t="str">
        <f t="shared" si="85"/>
        <v>XL115NT+1</v>
      </c>
      <c r="B504" s="52" t="str">
        <f t="shared" si="86"/>
        <v>XL115NT+2</v>
      </c>
      <c r="C504" s="52" t="str">
        <f t="shared" si="87"/>
        <v>XL115NT+3</v>
      </c>
      <c r="D504" s="52" t="str">
        <f t="shared" si="88"/>
        <v>XL115NT+4</v>
      </c>
      <c r="F504" s="88" t="s">
        <v>99</v>
      </c>
      <c r="G504" s="54">
        <v>115</v>
      </c>
      <c r="H504" s="55" t="s">
        <v>1821</v>
      </c>
      <c r="I504" s="55" t="s">
        <v>1822</v>
      </c>
      <c r="J504" s="55" t="s">
        <v>149</v>
      </c>
      <c r="K504" s="55"/>
      <c r="L504" s="55" t="s">
        <v>1823</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99</v>
      </c>
      <c r="AY504" s="64"/>
      <c r="AZ504" s="65">
        <v>180</v>
      </c>
    </row>
    <row r="505" spans="1:52" s="88" customFormat="1" ht="47.25">
      <c r="A505" s="52" t="str">
        <f t="shared" si="85"/>
        <v>XL115NT_D1+1</v>
      </c>
      <c r="B505" s="52" t="str">
        <f t="shared" si="86"/>
        <v>XL115NT_D1+2</v>
      </c>
      <c r="C505" s="52" t="str">
        <f t="shared" si="87"/>
        <v>XL115NT_D1+3</v>
      </c>
      <c r="D505" s="52" t="str">
        <f t="shared" si="88"/>
        <v>XL115NT_D1+4</v>
      </c>
      <c r="F505" s="88" t="s">
        <v>99</v>
      </c>
      <c r="G505" s="41"/>
      <c r="H505" s="55" t="s">
        <v>153</v>
      </c>
      <c r="I505" s="55" t="s">
        <v>1824</v>
      </c>
      <c r="J505" s="55" t="s">
        <v>1825</v>
      </c>
      <c r="K505" s="55"/>
      <c r="L505" s="55" t="s">
        <v>1820</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99</v>
      </c>
      <c r="AY505" s="64"/>
      <c r="AZ505" s="65">
        <v>180</v>
      </c>
    </row>
    <row r="506" spans="1:52" s="88" customFormat="1" ht="63">
      <c r="A506" s="52" t="str">
        <f t="shared" si="85"/>
        <v>XL115NT_D2+1</v>
      </c>
      <c r="B506" s="52" t="str">
        <f t="shared" si="86"/>
        <v>XL115NT_D2+2</v>
      </c>
      <c r="C506" s="52" t="str">
        <f t="shared" si="87"/>
        <v>XL115NT_D2+3</v>
      </c>
      <c r="D506" s="52" t="str">
        <f t="shared" si="88"/>
        <v>XL115NT_D2+4</v>
      </c>
      <c r="F506" s="88" t="s">
        <v>99</v>
      </c>
      <c r="G506" s="41"/>
      <c r="H506" s="55" t="s">
        <v>154</v>
      </c>
      <c r="I506" s="55" t="s">
        <v>1826</v>
      </c>
      <c r="J506" s="55" t="s">
        <v>1827</v>
      </c>
      <c r="K506" s="55"/>
      <c r="L506" s="55" t="s">
        <v>1828</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99</v>
      </c>
      <c r="AY506" s="64"/>
      <c r="AZ506" s="65">
        <v>180</v>
      </c>
    </row>
    <row r="507" spans="1:52" s="88" customFormat="1" ht="50.1" customHeight="1">
      <c r="A507" s="52" t="str">
        <f t="shared" si="85"/>
        <v>XL117NT+1</v>
      </c>
      <c r="B507" s="52" t="str">
        <f t="shared" si="86"/>
        <v>XL117NT+2</v>
      </c>
      <c r="C507" s="52" t="str">
        <f t="shared" si="87"/>
        <v>XL117NT+3</v>
      </c>
      <c r="D507" s="52" t="str">
        <f t="shared" si="88"/>
        <v>XL117NT+4</v>
      </c>
      <c r="F507" s="88"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99</v>
      </c>
      <c r="AY507" s="64"/>
      <c r="AZ507" s="65">
        <v>180</v>
      </c>
    </row>
    <row r="508" spans="1:52" s="88" customFormat="1" ht="50.1" customHeight="1">
      <c r="A508" s="52" t="str">
        <f t="shared" si="85"/>
        <v>XL118NT+1</v>
      </c>
      <c r="B508" s="52" t="str">
        <f t="shared" si="86"/>
        <v>XL118NT+2</v>
      </c>
      <c r="C508" s="52" t="str">
        <f t="shared" si="87"/>
        <v>XL118NT+3</v>
      </c>
      <c r="D508" s="52" t="str">
        <f t="shared" si="88"/>
        <v>XL118NT+4</v>
      </c>
      <c r="F508" s="88"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99</v>
      </c>
      <c r="AY508" s="64"/>
      <c r="AZ508" s="65">
        <v>180</v>
      </c>
    </row>
    <row r="509" spans="1:52" s="88" customFormat="1" ht="66" customHeight="1">
      <c r="A509" s="52" t="str">
        <f t="shared" si="85"/>
        <v>XL119NT+1</v>
      </c>
      <c r="B509" s="52" t="str">
        <f t="shared" si="86"/>
        <v>XL119NT+2</v>
      </c>
      <c r="C509" s="52" t="str">
        <f t="shared" si="87"/>
        <v>XL119NT+3</v>
      </c>
      <c r="D509" s="52" t="str">
        <f t="shared" si="88"/>
        <v>XL119NT+4</v>
      </c>
      <c r="F509" s="88"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99</v>
      </c>
      <c r="AY509" s="64"/>
      <c r="AZ509" s="65"/>
    </row>
    <row r="510" spans="1:52" s="88" customFormat="1" ht="47.25">
      <c r="A510" s="52" t="str">
        <f t="shared" si="85"/>
        <v>XL120NT+1</v>
      </c>
      <c r="B510" s="52" t="str">
        <f t="shared" si="86"/>
        <v>XL120NT+2</v>
      </c>
      <c r="C510" s="52" t="str">
        <f t="shared" si="87"/>
        <v>XL120NT+3</v>
      </c>
      <c r="D510" s="52" t="str">
        <f t="shared" si="88"/>
        <v>XL120NT+4</v>
      </c>
      <c r="F510" s="88"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99</v>
      </c>
      <c r="AY510" s="64"/>
      <c r="AZ510" s="65">
        <v>240</v>
      </c>
    </row>
    <row r="511" spans="1:52" s="88" customFormat="1" ht="20.100000000000001" customHeight="1">
      <c r="A511" s="52" t="str">
        <f t="shared" si="85"/>
        <v>XL121NT2+1</v>
      </c>
      <c r="B511" s="52" t="str">
        <f t="shared" si="86"/>
        <v>XL121NT2+2</v>
      </c>
      <c r="C511" s="52" t="str">
        <f t="shared" si="87"/>
        <v>XL121NT2+3</v>
      </c>
      <c r="D511" s="52" t="str">
        <f t="shared" si="88"/>
        <v>XL121NT2+4</v>
      </c>
      <c r="F511" s="88"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99</v>
      </c>
      <c r="AY511" s="64"/>
      <c r="AZ511" s="65">
        <v>180</v>
      </c>
    </row>
    <row r="512" spans="1:52" s="88" customFormat="1" ht="50.1" customHeight="1">
      <c r="A512" s="52" t="str">
        <f t="shared" si="85"/>
        <v>XL122NT+1</v>
      </c>
      <c r="B512" s="52" t="str">
        <f t="shared" si="86"/>
        <v>XL122NT+2</v>
      </c>
      <c r="C512" s="52" t="str">
        <f t="shared" si="87"/>
        <v>XL122NT+3</v>
      </c>
      <c r="D512" s="52" t="str">
        <f t="shared" si="88"/>
        <v>XL122NT+4</v>
      </c>
      <c r="F512" s="88"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99</v>
      </c>
      <c r="AY512" s="64"/>
      <c r="AZ512" s="65"/>
    </row>
    <row r="513" spans="1:52" s="88" customFormat="1" ht="63">
      <c r="A513" s="52" t="str">
        <f t="shared" si="85"/>
        <v>XL123NT+1</v>
      </c>
      <c r="B513" s="52" t="str">
        <f t="shared" si="86"/>
        <v>XL123NT+2</v>
      </c>
      <c r="C513" s="52" t="str">
        <f t="shared" si="87"/>
        <v>XL123NT+3</v>
      </c>
      <c r="D513" s="52" t="str">
        <f t="shared" si="88"/>
        <v>XL123NT+4</v>
      </c>
      <c r="F513" s="88"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99</v>
      </c>
      <c r="AY513" s="64"/>
      <c r="AZ513" s="65">
        <v>150</v>
      </c>
    </row>
    <row r="514" spans="1:52" s="88" customFormat="1" ht="39.950000000000003" customHeight="1">
      <c r="A514" s="52" t="str">
        <f t="shared" si="85"/>
        <v>XL124NT+1</v>
      </c>
      <c r="B514" s="52" t="str">
        <f t="shared" si="86"/>
        <v>XL124NT+2</v>
      </c>
      <c r="C514" s="52" t="str">
        <f t="shared" si="87"/>
        <v>XL124NT+3</v>
      </c>
      <c r="D514" s="52" t="str">
        <f t="shared" si="88"/>
        <v>XL124NT+4</v>
      </c>
      <c r="F514" s="88"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99</v>
      </c>
      <c r="AY514" s="64"/>
      <c r="AZ514" s="65">
        <v>120</v>
      </c>
    </row>
    <row r="515" spans="1:52" s="88" customFormat="1" ht="39.950000000000003" customHeight="1">
      <c r="A515" s="52" t="str">
        <f t="shared" si="85"/>
        <v>XL125NT+1</v>
      </c>
      <c r="B515" s="52" t="str">
        <f t="shared" si="86"/>
        <v>XL125NT+2</v>
      </c>
      <c r="C515" s="52" t="str">
        <f t="shared" si="87"/>
        <v>XL125NT+3</v>
      </c>
      <c r="D515" s="52" t="str">
        <f t="shared" si="88"/>
        <v>XL125NT+4</v>
      </c>
      <c r="F515" s="88"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99</v>
      </c>
      <c r="AY515" s="64"/>
      <c r="AZ515" s="65"/>
    </row>
    <row r="516" spans="1:52" s="88" customFormat="1" ht="39.75" customHeight="1">
      <c r="A516" s="52" t="str">
        <f t="shared" si="85"/>
        <v>XL125NT_D1+1</v>
      </c>
      <c r="B516" s="52" t="str">
        <f t="shared" si="86"/>
        <v>XL125NT_D1+2</v>
      </c>
      <c r="C516" s="52" t="str">
        <f t="shared" si="87"/>
        <v>XL125NT_D1+3</v>
      </c>
      <c r="D516" s="52" t="str">
        <f t="shared" si="88"/>
        <v>XL125NT_D1+4</v>
      </c>
      <c r="F516" s="88"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99</v>
      </c>
      <c r="AY516" s="64"/>
      <c r="AZ516" s="65">
        <v>150</v>
      </c>
    </row>
    <row r="517" spans="1:52" s="88" customFormat="1" ht="39.950000000000003" customHeight="1">
      <c r="A517" s="52" t="str">
        <f t="shared" si="85"/>
        <v>XL125NT_D2+1</v>
      </c>
      <c r="B517" s="52" t="str">
        <f t="shared" si="86"/>
        <v>XL125NT_D2+2</v>
      </c>
      <c r="C517" s="52" t="str">
        <f t="shared" si="87"/>
        <v>XL125NT_D2+3</v>
      </c>
      <c r="D517" s="52" t="str">
        <f t="shared" si="88"/>
        <v>XL125NT_D2+4</v>
      </c>
      <c r="F517" s="88"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99</v>
      </c>
      <c r="AY517" s="64"/>
      <c r="AZ517" s="65">
        <v>120</v>
      </c>
    </row>
    <row r="518" spans="1:52" s="88" customFormat="1" ht="39.950000000000003" customHeight="1">
      <c r="A518" s="52" t="str">
        <f t="shared" si="85"/>
        <v>XL126NT2+1</v>
      </c>
      <c r="B518" s="52" t="str">
        <f t="shared" si="86"/>
        <v>XL126NT2+2</v>
      </c>
      <c r="C518" s="52" t="str">
        <f t="shared" si="87"/>
        <v>XL126NT2+3</v>
      </c>
      <c r="D518" s="52" t="str">
        <f t="shared" si="88"/>
        <v>XL126NT2+4</v>
      </c>
      <c r="F518" s="88"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99</v>
      </c>
      <c r="AY518" s="64"/>
      <c r="AZ518" s="65"/>
    </row>
    <row r="519" spans="1:52" s="88" customFormat="1" ht="47.25">
      <c r="A519" s="52" t="str">
        <f t="shared" si="85"/>
        <v>XL126NT2_D1+1</v>
      </c>
      <c r="B519" s="52" t="str">
        <f t="shared" si="86"/>
        <v>XL126NT2_D1+2</v>
      </c>
      <c r="C519" s="52" t="str">
        <f t="shared" si="87"/>
        <v>XL126NT2_D1+3</v>
      </c>
      <c r="D519" s="52" t="str">
        <f t="shared" si="88"/>
        <v>XL126NT2_D1+4</v>
      </c>
      <c r="F519" s="88" t="s">
        <v>99</v>
      </c>
      <c r="G519" s="86"/>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99</v>
      </c>
      <c r="AY519" s="64"/>
      <c r="AZ519" s="65">
        <v>150</v>
      </c>
    </row>
    <row r="520" spans="1:52" s="88" customFormat="1" ht="39.950000000000003" customHeight="1">
      <c r="A520" s="52" t="str">
        <f t="shared" si="85"/>
        <v>XL126NT2_D2+1</v>
      </c>
      <c r="B520" s="52" t="str">
        <f t="shared" si="86"/>
        <v>XL126NT2_D2+2</v>
      </c>
      <c r="C520" s="52" t="str">
        <f t="shared" si="87"/>
        <v>XL126NT2_D2+3</v>
      </c>
      <c r="D520" s="52" t="str">
        <f t="shared" si="88"/>
        <v>XL126NT2_D2+4</v>
      </c>
      <c r="F520" s="88" t="s">
        <v>99</v>
      </c>
      <c r="G520" s="86"/>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99</v>
      </c>
      <c r="AY520" s="64"/>
      <c r="AZ520" s="65">
        <v>120</v>
      </c>
    </row>
    <row r="521" spans="1:52" s="88" customFormat="1" ht="66" customHeight="1">
      <c r="A521" s="52" t="str">
        <f t="shared" si="85"/>
        <v>XL127NT2+1</v>
      </c>
      <c r="B521" s="52" t="str">
        <f t="shared" si="86"/>
        <v>XL127NT2+2</v>
      </c>
      <c r="C521" s="52" t="str">
        <f t="shared" si="87"/>
        <v>XL127NT2+3</v>
      </c>
      <c r="D521" s="52" t="str">
        <f t="shared" si="88"/>
        <v>XL127NT2+4</v>
      </c>
      <c r="F521" s="88"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99</v>
      </c>
      <c r="AY521" s="64"/>
      <c r="AZ521" s="65"/>
    </row>
    <row r="522" spans="1:52" s="88" customFormat="1" ht="47.25">
      <c r="A522" s="52" t="str">
        <f t="shared" si="85"/>
        <v>XL127NT2_D1+1</v>
      </c>
      <c r="B522" s="52" t="str">
        <f t="shared" si="86"/>
        <v>XL127NT2_D1+2</v>
      </c>
      <c r="C522" s="52" t="str">
        <f t="shared" si="87"/>
        <v>XL127NT2_D1+3</v>
      </c>
      <c r="D522" s="52" t="str">
        <f t="shared" si="88"/>
        <v>XL127NT2_D1+4</v>
      </c>
      <c r="F522" s="88" t="s">
        <v>99</v>
      </c>
      <c r="G522" s="86"/>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99</v>
      </c>
      <c r="AY522" s="64"/>
      <c r="AZ522" s="65">
        <v>150</v>
      </c>
    </row>
    <row r="523" spans="1:52" s="88" customFormat="1" ht="39.950000000000003" customHeight="1">
      <c r="A523" s="52" t="str">
        <f t="shared" si="85"/>
        <v>XL127NT2_D2+1</v>
      </c>
      <c r="B523" s="52" t="str">
        <f t="shared" si="86"/>
        <v>XL127NT2_D2+2</v>
      </c>
      <c r="C523" s="52" t="str">
        <f t="shared" si="87"/>
        <v>XL127NT2_D2+3</v>
      </c>
      <c r="D523" s="52" t="str">
        <f t="shared" si="88"/>
        <v>XL127NT2_D2+4</v>
      </c>
      <c r="F523" s="88" t="s">
        <v>99</v>
      </c>
      <c r="G523" s="86"/>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99</v>
      </c>
      <c r="AY523" s="64"/>
      <c r="AZ523" s="65">
        <v>120</v>
      </c>
    </row>
    <row r="524" spans="1:52" s="88" customFormat="1">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99</v>
      </c>
      <c r="AY524" s="64"/>
      <c r="AZ524" s="65"/>
    </row>
    <row r="525" spans="1:52" s="88" customFormat="1" ht="47.25">
      <c r="A525" s="52" t="str">
        <f t="shared" si="93"/>
        <v>XL128NT_D1+1</v>
      </c>
      <c r="B525" s="52" t="str">
        <f t="shared" si="94"/>
        <v>XL128NT_D1+2</v>
      </c>
      <c r="C525" s="52" t="str">
        <f t="shared" si="95"/>
        <v>XL128NT_D1+3</v>
      </c>
      <c r="D525" s="52" t="str">
        <f t="shared" si="96"/>
        <v>XL128NT_D1+4</v>
      </c>
      <c r="F525" s="88" t="s">
        <v>99</v>
      </c>
      <c r="G525" s="86"/>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99</v>
      </c>
      <c r="AY525" s="64"/>
      <c r="AZ525" s="65">
        <v>150</v>
      </c>
    </row>
    <row r="526" spans="1:52" s="88" customFormat="1" ht="39.950000000000003" customHeight="1">
      <c r="A526" s="52" t="str">
        <f t="shared" si="93"/>
        <v>XL128NT_D2+1</v>
      </c>
      <c r="B526" s="52" t="str">
        <f t="shared" si="94"/>
        <v>XL128NT_D2+2</v>
      </c>
      <c r="C526" s="52" t="str">
        <f t="shared" si="95"/>
        <v>XL128NT_D2+3</v>
      </c>
      <c r="D526" s="52" t="str">
        <f t="shared" si="96"/>
        <v>XL128NT_D2+4</v>
      </c>
      <c r="F526" s="88" t="s">
        <v>99</v>
      </c>
      <c r="G526" s="86"/>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99</v>
      </c>
      <c r="AY526" s="64"/>
      <c r="AZ526" s="65">
        <v>120</v>
      </c>
    </row>
    <row r="527" spans="1:52" s="88" customFormat="1" ht="39.950000000000003" customHeight="1">
      <c r="A527" s="52" t="str">
        <f t="shared" si="93"/>
        <v>XL129NT+1</v>
      </c>
      <c r="B527" s="52" t="str">
        <f t="shared" si="94"/>
        <v>XL129NT+2</v>
      </c>
      <c r="C527" s="52" t="str">
        <f t="shared" si="95"/>
        <v>XL129NT+3</v>
      </c>
      <c r="D527" s="52" t="str">
        <f t="shared" si="96"/>
        <v>XL129NT+4</v>
      </c>
      <c r="F527" s="88"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99</v>
      </c>
      <c r="AY527" s="64"/>
      <c r="AZ527" s="65">
        <v>240</v>
      </c>
    </row>
    <row r="528" spans="1:52" s="88" customFormat="1" ht="47.25">
      <c r="A528" s="52" t="str">
        <f t="shared" si="93"/>
        <v>XL129NT_D1+1</v>
      </c>
      <c r="B528" s="52" t="str">
        <f t="shared" si="94"/>
        <v>XL129NT_D1+2</v>
      </c>
      <c r="C528" s="52" t="str">
        <f t="shared" si="95"/>
        <v>XL129NT_D1+3</v>
      </c>
      <c r="D528" s="52" t="str">
        <f t="shared" si="96"/>
        <v>XL129NT_D1+4</v>
      </c>
      <c r="F528" s="88" t="s">
        <v>99</v>
      </c>
      <c r="G528" s="86"/>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99</v>
      </c>
      <c r="AY528" s="64"/>
      <c r="AZ528" s="65"/>
    </row>
    <row r="529" spans="1:52" s="88" customFormat="1" ht="39.950000000000003" customHeight="1">
      <c r="A529" s="52" t="str">
        <f t="shared" si="93"/>
        <v>XL129NT_D2+1</v>
      </c>
      <c r="B529" s="52" t="str">
        <f t="shared" si="94"/>
        <v>XL129NT_D2+2</v>
      </c>
      <c r="C529" s="52" t="str">
        <f t="shared" si="95"/>
        <v>XL129NT_D2+3</v>
      </c>
      <c r="D529" s="52" t="str">
        <f t="shared" si="96"/>
        <v>XL129NT_D2+4</v>
      </c>
      <c r="F529" s="88" t="s">
        <v>99</v>
      </c>
      <c r="G529" s="86"/>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1893</v>
      </c>
      <c r="AY529" s="64"/>
      <c r="AZ529" s="65"/>
    </row>
    <row r="530" spans="1:52" s="88" customFormat="1" ht="20.100000000000001" customHeight="1">
      <c r="A530" s="52" t="str">
        <f t="shared" si="93"/>
        <v>XL130NT+1</v>
      </c>
      <c r="B530" s="52" t="str">
        <f t="shared" si="94"/>
        <v>XL130NT+2</v>
      </c>
      <c r="C530" s="52" t="str">
        <f t="shared" si="95"/>
        <v>XL130NT+3</v>
      </c>
      <c r="D530" s="52" t="str">
        <f t="shared" si="96"/>
        <v>XL130NT+4</v>
      </c>
      <c r="F530" s="88"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1893</v>
      </c>
      <c r="AY530" s="64"/>
      <c r="AZ530" s="65">
        <v>330</v>
      </c>
    </row>
    <row r="531" spans="1:52" s="88" customFormat="1" ht="47.25">
      <c r="A531" s="52" t="str">
        <f t="shared" si="93"/>
        <v>XL130NT_D1+1</v>
      </c>
      <c r="B531" s="52" t="str">
        <f t="shared" si="94"/>
        <v>XL130NT_D1+2</v>
      </c>
      <c r="C531" s="52" t="str">
        <f t="shared" si="95"/>
        <v>XL130NT_D1+3</v>
      </c>
      <c r="D531" s="52" t="str">
        <f t="shared" si="96"/>
        <v>XL130NT_D1+4</v>
      </c>
      <c r="F531" s="88" t="s">
        <v>99</v>
      </c>
      <c r="G531" s="86"/>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1893</v>
      </c>
      <c r="AY531" s="64"/>
      <c r="AZ531" s="65">
        <v>420</v>
      </c>
    </row>
    <row r="532" spans="1:52" s="88" customFormat="1" ht="47.25">
      <c r="A532" s="52" t="str">
        <f t="shared" si="93"/>
        <v>XL130NT_D2+1</v>
      </c>
      <c r="B532" s="52" t="str">
        <f t="shared" si="94"/>
        <v>XL130NT_D2+2</v>
      </c>
      <c r="C532" s="52" t="str">
        <f t="shared" si="95"/>
        <v>XL130NT_D2+3</v>
      </c>
      <c r="D532" s="52" t="str">
        <f t="shared" si="96"/>
        <v>XL130NT_D2+4</v>
      </c>
      <c r="F532" s="88" t="s">
        <v>99</v>
      </c>
      <c r="G532" s="86"/>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1893</v>
      </c>
      <c r="AY532" s="64"/>
      <c r="AZ532" s="65">
        <v>360</v>
      </c>
    </row>
    <row r="533" spans="1:52" s="88" customFormat="1" ht="31.5">
      <c r="A533" s="52" t="str">
        <f t="shared" si="93"/>
        <v>XL131NT2+1</v>
      </c>
      <c r="B533" s="52" t="str">
        <f t="shared" si="94"/>
        <v>XL131NT2+2</v>
      </c>
      <c r="C533" s="52" t="str">
        <f t="shared" si="95"/>
        <v>XL131NT2+3</v>
      </c>
      <c r="D533" s="52" t="str">
        <f t="shared" si="96"/>
        <v>XL131NT2+4</v>
      </c>
      <c r="F533" s="88"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1893</v>
      </c>
      <c r="AY533" s="64"/>
      <c r="AZ533" s="65">
        <v>360</v>
      </c>
    </row>
    <row r="534" spans="1:52" s="192" customFormat="1">
      <c r="A534" s="179" t="str">
        <f t="shared" si="93"/>
        <v>CM+1</v>
      </c>
      <c r="B534" s="179" t="str">
        <f t="shared" si="94"/>
        <v>CM+2</v>
      </c>
      <c r="C534" s="179" t="str">
        <f t="shared" si="95"/>
        <v>CM+3</v>
      </c>
      <c r="D534" s="179" t="str">
        <f t="shared" si="96"/>
        <v>CM+4</v>
      </c>
      <c r="F534" s="192" t="s">
        <v>1893</v>
      </c>
      <c r="G534" s="166" t="s">
        <v>1903</v>
      </c>
      <c r="H534" s="166" t="s">
        <v>1893</v>
      </c>
      <c r="I534" s="167" t="s">
        <v>1904</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1893</v>
      </c>
      <c r="AY534" s="189"/>
      <c r="AZ534" s="190"/>
    </row>
    <row r="535" spans="1:52" s="88" customFormat="1" ht="31.5">
      <c r="A535" s="52" t="str">
        <f t="shared" si="93"/>
        <v>CM1NT1+1</v>
      </c>
      <c r="B535" s="52" t="str">
        <f t="shared" si="94"/>
        <v>CM1NT1+2</v>
      </c>
      <c r="C535" s="52" t="str">
        <f t="shared" si="95"/>
        <v>CM1NT1+3</v>
      </c>
      <c r="D535" s="52" t="str">
        <f t="shared" si="96"/>
        <v>CM1NT1+4</v>
      </c>
      <c r="F535" s="88"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1893</v>
      </c>
      <c r="AY535" s="64"/>
      <c r="AZ535" s="65">
        <v>360</v>
      </c>
    </row>
    <row r="536" spans="1:52" s="88" customFormat="1" ht="47.25">
      <c r="A536" s="52" t="str">
        <f t="shared" si="93"/>
        <v>CM1NT1_D1+1</v>
      </c>
      <c r="B536" s="52" t="str">
        <f t="shared" si="94"/>
        <v>CM1NT1_D1+2</v>
      </c>
      <c r="C536" s="52" t="str">
        <f t="shared" si="95"/>
        <v>CM1NT1_D1+3</v>
      </c>
      <c r="D536" s="52" t="str">
        <f t="shared" si="96"/>
        <v>CM1NT1_D1+4</v>
      </c>
      <c r="F536" s="88"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1893</v>
      </c>
      <c r="AY536" s="64"/>
      <c r="AZ536" s="65">
        <v>330</v>
      </c>
    </row>
    <row r="537" spans="1:52" s="88" customFormat="1" ht="47.25">
      <c r="A537" s="52" t="str">
        <f t="shared" si="93"/>
        <v>CM1NT1_D2+1</v>
      </c>
      <c r="B537" s="52" t="str">
        <f t="shared" si="94"/>
        <v>CM1NT1_D2+2</v>
      </c>
      <c r="C537" s="52" t="str">
        <f t="shared" si="95"/>
        <v>CM1NT1_D2+3</v>
      </c>
      <c r="D537" s="52" t="str">
        <f t="shared" si="96"/>
        <v>CM1NT1_D2+4</v>
      </c>
      <c r="F537" s="88"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1893</v>
      </c>
      <c r="AY537" s="64"/>
      <c r="AZ537" s="65">
        <v>330</v>
      </c>
    </row>
    <row r="538" spans="1:52" s="88" customFormat="1" ht="47.25">
      <c r="A538" s="52" t="str">
        <f t="shared" si="93"/>
        <v>CM1NT1_D3+1</v>
      </c>
      <c r="B538" s="52" t="str">
        <f t="shared" si="94"/>
        <v>CM1NT1_D3+2</v>
      </c>
      <c r="C538" s="52" t="str">
        <f t="shared" si="95"/>
        <v>CM1NT1_D3+3</v>
      </c>
      <c r="D538" s="52" t="str">
        <f t="shared" si="96"/>
        <v>CM1NT1_D3+4</v>
      </c>
      <c r="F538" s="88"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1893</v>
      </c>
      <c r="AY538" s="64"/>
      <c r="AZ538" s="65">
        <v>330</v>
      </c>
    </row>
    <row r="539" spans="1:52" s="88" customFormat="1" ht="47.25">
      <c r="A539" s="52" t="str">
        <f t="shared" si="93"/>
        <v>CM1NT1_D4+1</v>
      </c>
      <c r="B539" s="52" t="str">
        <f t="shared" si="94"/>
        <v>CM1NT1_D4+2</v>
      </c>
      <c r="C539" s="52" t="str">
        <f t="shared" si="95"/>
        <v>CM1NT1_D4+3</v>
      </c>
      <c r="D539" s="52" t="str">
        <f t="shared" si="96"/>
        <v>CM1NT1_D4+4</v>
      </c>
      <c r="F539" s="88"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1893</v>
      </c>
      <c r="AY539" s="64"/>
      <c r="AZ539" s="65">
        <v>330</v>
      </c>
    </row>
    <row r="540" spans="1:52" s="88" customFormat="1" ht="64.5" customHeight="1">
      <c r="A540" s="52" t="str">
        <f t="shared" si="93"/>
        <v>CM2NT1+1</v>
      </c>
      <c r="B540" s="52" t="str">
        <f t="shared" si="94"/>
        <v>CM2NT1+2</v>
      </c>
      <c r="C540" s="52" t="str">
        <f t="shared" si="95"/>
        <v>CM2NT1+3</v>
      </c>
      <c r="D540" s="52" t="str">
        <f t="shared" si="96"/>
        <v>CM2NT1+4</v>
      </c>
      <c r="F540" s="88"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1893</v>
      </c>
      <c r="AY540" s="64"/>
      <c r="AZ540" s="65">
        <v>330</v>
      </c>
    </row>
    <row r="541" spans="1:52" s="88" customFormat="1" ht="47.25">
      <c r="A541" s="52" t="str">
        <f t="shared" si="93"/>
        <v>CM2NT1_D1+1</v>
      </c>
      <c r="B541" s="52" t="str">
        <f t="shared" si="94"/>
        <v>CM2NT1_D1+2</v>
      </c>
      <c r="C541" s="52" t="str">
        <f t="shared" si="95"/>
        <v>CM2NT1_D1+3</v>
      </c>
      <c r="D541" s="52" t="str">
        <f t="shared" si="96"/>
        <v>CM2NT1_D1+4</v>
      </c>
      <c r="F541" s="88"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1893</v>
      </c>
      <c r="AY541" s="64"/>
      <c r="AZ541" s="65">
        <v>330</v>
      </c>
    </row>
    <row r="542" spans="1:52" s="88" customFormat="1" ht="47.25">
      <c r="A542" s="52" t="str">
        <f t="shared" si="93"/>
        <v>CM2NT1_D2+1</v>
      </c>
      <c r="B542" s="52" t="str">
        <f t="shared" si="94"/>
        <v>CM2NT1_D2+2</v>
      </c>
      <c r="C542" s="52" t="str">
        <f t="shared" si="95"/>
        <v>CM2NT1_D2+3</v>
      </c>
      <c r="D542" s="52" t="str">
        <f t="shared" si="96"/>
        <v>CM2NT1_D2+4</v>
      </c>
      <c r="F542" s="88"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1893</v>
      </c>
      <c r="AY542" s="64"/>
      <c r="AZ542" s="65">
        <v>330</v>
      </c>
    </row>
    <row r="543" spans="1:52" s="88" customFormat="1" ht="47.25">
      <c r="A543" s="52" t="str">
        <f t="shared" si="93"/>
        <v>CM2NT1_D3+1</v>
      </c>
      <c r="B543" s="52" t="str">
        <f t="shared" si="94"/>
        <v>CM2NT1_D3+2</v>
      </c>
      <c r="C543" s="52" t="str">
        <f t="shared" si="95"/>
        <v>CM2NT1_D3+3</v>
      </c>
      <c r="D543" s="52" t="str">
        <f t="shared" si="96"/>
        <v>CM2NT1_D3+4</v>
      </c>
      <c r="F543" s="88"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1893</v>
      </c>
      <c r="AY543" s="64"/>
      <c r="AZ543" s="65"/>
    </row>
    <row r="544" spans="1:52" s="88" customFormat="1" ht="47.25">
      <c r="A544" s="52" t="str">
        <f t="shared" si="93"/>
        <v>CM2NT1_D4+1</v>
      </c>
      <c r="B544" s="52" t="str">
        <f t="shared" si="94"/>
        <v>CM2NT1_D4+2</v>
      </c>
      <c r="C544" s="52" t="str">
        <f t="shared" si="95"/>
        <v>CM2NT1_D4+3</v>
      </c>
      <c r="D544" s="52" t="str">
        <f t="shared" si="96"/>
        <v>CM2NT1_D4+4</v>
      </c>
      <c r="F544" s="88"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1893</v>
      </c>
      <c r="AY544" s="64"/>
      <c r="AZ544" s="65">
        <v>330</v>
      </c>
    </row>
    <row r="545" spans="1:52" s="88" customFormat="1" ht="47.25">
      <c r="A545" s="52" t="str">
        <f t="shared" si="93"/>
        <v>CM2NT1_D5+1</v>
      </c>
      <c r="B545" s="52" t="str">
        <f t="shared" si="94"/>
        <v>CM2NT1_D5+2</v>
      </c>
      <c r="C545" s="52" t="str">
        <f t="shared" si="95"/>
        <v>CM2NT1_D5+3</v>
      </c>
      <c r="D545" s="52" t="str">
        <f t="shared" si="96"/>
        <v>CM2NT1_D5+4</v>
      </c>
      <c r="F545" s="88"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1893</v>
      </c>
      <c r="AY545" s="64"/>
      <c r="AZ545" s="65">
        <v>330</v>
      </c>
    </row>
    <row r="546" spans="1:52" s="88" customFormat="1" ht="47.25">
      <c r="A546" s="52" t="str">
        <f t="shared" si="93"/>
        <v>CM2NT1_D6+1</v>
      </c>
      <c r="B546" s="52" t="str">
        <f t="shared" si="94"/>
        <v>CM2NT1_D6+2</v>
      </c>
      <c r="C546" s="52" t="str">
        <f t="shared" si="95"/>
        <v>CM2NT1_D6+3</v>
      </c>
      <c r="D546" s="52" t="str">
        <f t="shared" si="96"/>
        <v>CM2NT1_D6+4</v>
      </c>
      <c r="F546" s="88"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1893</v>
      </c>
      <c r="AY546" s="64"/>
      <c r="AZ546" s="65">
        <v>330</v>
      </c>
    </row>
    <row r="547" spans="1:52" s="88" customFormat="1" ht="47.25">
      <c r="A547" s="52" t="str">
        <f t="shared" si="93"/>
        <v>CM2NT1_D7+1</v>
      </c>
      <c r="B547" s="52" t="str">
        <f t="shared" si="94"/>
        <v>CM2NT1_D7+2</v>
      </c>
      <c r="C547" s="52" t="str">
        <f t="shared" si="95"/>
        <v>CM2NT1_D7+3</v>
      </c>
      <c r="D547" s="52" t="str">
        <f t="shared" si="96"/>
        <v>CM2NT1_D7+4</v>
      </c>
      <c r="F547" s="88"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1893</v>
      </c>
      <c r="AY547" s="64"/>
      <c r="AZ547" s="65">
        <v>330</v>
      </c>
    </row>
    <row r="548" spans="1:52" s="88" customFormat="1" ht="47.25">
      <c r="A548" s="52" t="str">
        <f t="shared" si="93"/>
        <v>CM2NT1_D8+1</v>
      </c>
      <c r="B548" s="52" t="str">
        <f t="shared" si="94"/>
        <v>CM2NT1_D8+2</v>
      </c>
      <c r="C548" s="52" t="str">
        <f t="shared" si="95"/>
        <v>CM2NT1_D8+3</v>
      </c>
      <c r="D548" s="52" t="str">
        <f t="shared" si="96"/>
        <v>CM2NT1_D8+4</v>
      </c>
      <c r="F548" s="88"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1893</v>
      </c>
      <c r="AY548" s="64"/>
      <c r="AZ548" s="65">
        <v>330</v>
      </c>
    </row>
    <row r="549" spans="1:52" s="88" customFormat="1" ht="55.5" customHeight="1">
      <c r="A549" s="52" t="str">
        <f t="shared" si="93"/>
        <v>CM3NT1+1</v>
      </c>
      <c r="B549" s="52" t="str">
        <f t="shared" si="94"/>
        <v>CM3NT1+2</v>
      </c>
      <c r="C549" s="52" t="str">
        <f t="shared" si="95"/>
        <v>CM3NT1+3</v>
      </c>
      <c r="D549" s="52" t="str">
        <f t="shared" si="96"/>
        <v>CM3NT1+4</v>
      </c>
      <c r="F549" s="88"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1893</v>
      </c>
      <c r="AY549" s="64"/>
      <c r="AZ549" s="65">
        <v>330</v>
      </c>
    </row>
    <row r="550" spans="1:52" s="88" customFormat="1" ht="47.25">
      <c r="A550" s="52" t="str">
        <f t="shared" si="93"/>
        <v>CM3NT1_D1+1</v>
      </c>
      <c r="B550" s="52" t="str">
        <f t="shared" si="94"/>
        <v>CM3NT1_D1+2</v>
      </c>
      <c r="C550" s="52" t="str">
        <f t="shared" si="95"/>
        <v>CM3NT1_D1+3</v>
      </c>
      <c r="D550" s="52" t="str">
        <f t="shared" si="96"/>
        <v>CM3NT1_D1+4</v>
      </c>
      <c r="F550" s="88"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1893</v>
      </c>
      <c r="AY550" s="64"/>
      <c r="AZ550" s="65">
        <v>330</v>
      </c>
    </row>
    <row r="551" spans="1:52" s="88" customFormat="1" ht="41.25" customHeight="1">
      <c r="A551" s="52" t="str">
        <f t="shared" si="93"/>
        <v>CM3NT1_D2+1</v>
      </c>
      <c r="B551" s="52" t="str">
        <f t="shared" si="94"/>
        <v>CM3NT1_D2+2</v>
      </c>
      <c r="C551" s="52" t="str">
        <f t="shared" si="95"/>
        <v>CM3NT1_D2+3</v>
      </c>
      <c r="D551" s="52" t="str">
        <f t="shared" si="96"/>
        <v>CM3NT1_D2+4</v>
      </c>
      <c r="F551" s="88"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1893</v>
      </c>
      <c r="AY551" s="163"/>
      <c r="AZ551" s="65">
        <v>330</v>
      </c>
    </row>
    <row r="552" spans="1:52" s="88" customFormat="1" ht="47.25">
      <c r="A552" s="52" t="str">
        <f t="shared" si="93"/>
        <v>CM3NT1_D3+1</v>
      </c>
      <c r="B552" s="52" t="str">
        <f t="shared" si="94"/>
        <v>CM3NT1_D3+2</v>
      </c>
      <c r="C552" s="52" t="str">
        <f t="shared" si="95"/>
        <v>CM3NT1_D3+3</v>
      </c>
      <c r="D552" s="52" t="str">
        <f t="shared" si="96"/>
        <v>CM3NT1_D3+4</v>
      </c>
      <c r="F552" s="88"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1893</v>
      </c>
      <c r="AY552" s="64"/>
      <c r="AZ552" s="65">
        <v>330</v>
      </c>
    </row>
    <row r="553" spans="1:52" s="88" customFormat="1" ht="47.25">
      <c r="A553" s="52" t="str">
        <f t="shared" si="93"/>
        <v>CM3NT1_D4+1</v>
      </c>
      <c r="B553" s="52" t="str">
        <f t="shared" si="94"/>
        <v>CM3NT1_D4+2</v>
      </c>
      <c r="C553" s="52" t="str">
        <f t="shared" si="95"/>
        <v>CM3NT1_D4+3</v>
      </c>
      <c r="D553" s="52" t="str">
        <f t="shared" si="96"/>
        <v>CM3NT1_D4+4</v>
      </c>
      <c r="F553" s="88"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1893</v>
      </c>
      <c r="AY553" s="64"/>
      <c r="AZ553" s="65">
        <v>330</v>
      </c>
    </row>
    <row r="554" spans="1:52" s="88" customFormat="1" ht="47.25">
      <c r="A554" s="52" t="str">
        <f t="shared" si="93"/>
        <v>CM3NT1_D5+1</v>
      </c>
      <c r="B554" s="52" t="str">
        <f t="shared" si="94"/>
        <v>CM3NT1_D5+2</v>
      </c>
      <c r="C554" s="52" t="str">
        <f t="shared" si="95"/>
        <v>CM3NT1_D5+3</v>
      </c>
      <c r="D554" s="52" t="str">
        <f t="shared" si="96"/>
        <v>CM3NT1_D5+4</v>
      </c>
      <c r="F554" s="88"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1893</v>
      </c>
      <c r="AY554" s="64"/>
      <c r="AZ554" s="65">
        <v>240</v>
      </c>
    </row>
    <row r="555" spans="1:52" s="88" customFormat="1" ht="47.25">
      <c r="A555" s="52" t="str">
        <f t="shared" si="93"/>
        <v>CM3NT1_D6+1</v>
      </c>
      <c r="B555" s="52" t="str">
        <f t="shared" si="94"/>
        <v>CM3NT1_D6+2</v>
      </c>
      <c r="C555" s="52" t="str">
        <f t="shared" si="95"/>
        <v>CM3NT1_D6+3</v>
      </c>
      <c r="D555" s="52" t="str">
        <f t="shared" si="96"/>
        <v>CM3NT1_D6+4</v>
      </c>
      <c r="F555" s="88"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1893</v>
      </c>
      <c r="AY555" s="64"/>
      <c r="AZ555" s="65"/>
    </row>
    <row r="556" spans="1:52" s="88" customFormat="1" ht="47.25">
      <c r="A556" s="52" t="str">
        <f t="shared" si="93"/>
        <v>CM3NT1_D7+1</v>
      </c>
      <c r="B556" s="52" t="str">
        <f t="shared" si="94"/>
        <v>CM3NT1_D7+2</v>
      </c>
      <c r="C556" s="52" t="str">
        <f t="shared" si="95"/>
        <v>CM3NT1_D7+3</v>
      </c>
      <c r="D556" s="52" t="str">
        <f t="shared" si="96"/>
        <v>CM3NT1_D7+4</v>
      </c>
      <c r="F556" s="88"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1893</v>
      </c>
      <c r="AY556" s="64"/>
      <c r="AZ556" s="65">
        <v>420</v>
      </c>
    </row>
    <row r="557" spans="1:52" s="88" customFormat="1" ht="47.25">
      <c r="A557" s="52" t="str">
        <f t="shared" si="93"/>
        <v>CM3NT1_D8+1</v>
      </c>
      <c r="B557" s="52" t="str">
        <f t="shared" si="94"/>
        <v>CM3NT1_D8+2</v>
      </c>
      <c r="C557" s="52" t="str">
        <f t="shared" si="95"/>
        <v>CM3NT1_D8+3</v>
      </c>
      <c r="D557" s="52" t="str">
        <f t="shared" si="96"/>
        <v>CM3NT1_D8+4</v>
      </c>
      <c r="F557" s="88"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1893</v>
      </c>
      <c r="AY557" s="64"/>
      <c r="AZ557" s="65">
        <v>420</v>
      </c>
    </row>
    <row r="558" spans="1:52" s="88" customFormat="1" ht="47.25">
      <c r="A558" s="52" t="str">
        <f t="shared" si="93"/>
        <v>CM3NT1_D9+1</v>
      </c>
      <c r="B558" s="52" t="str">
        <f t="shared" si="94"/>
        <v>CM3NT1_D9+2</v>
      </c>
      <c r="C558" s="52" t="str">
        <f t="shared" si="95"/>
        <v>CM3NT1_D9+3</v>
      </c>
      <c r="D558" s="52" t="str">
        <f t="shared" si="96"/>
        <v>CM3NT1_D9+4</v>
      </c>
      <c r="F558" s="88"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1893</v>
      </c>
      <c r="AY558" s="64"/>
      <c r="AZ558" s="65"/>
    </row>
    <row r="559" spans="1:52" s="88" customFormat="1" ht="47.25">
      <c r="A559" s="52" t="str">
        <f t="shared" si="93"/>
        <v>CM3NT1_D10+1</v>
      </c>
      <c r="B559" s="52" t="str">
        <f t="shared" si="94"/>
        <v>CM3NT1_D10+2</v>
      </c>
      <c r="C559" s="52" t="str">
        <f t="shared" si="95"/>
        <v>CM3NT1_D10+3</v>
      </c>
      <c r="D559" s="52" t="str">
        <f t="shared" si="96"/>
        <v>CM3NT1_D10+4</v>
      </c>
      <c r="F559" s="88"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1893</v>
      </c>
      <c r="AY559" s="64"/>
      <c r="AZ559" s="65">
        <v>240</v>
      </c>
    </row>
    <row r="560" spans="1:52" s="88" customFormat="1" ht="47.25">
      <c r="A560" s="52" t="str">
        <f t="shared" si="93"/>
        <v>CM3NT1_D11+1</v>
      </c>
      <c r="B560" s="52" t="str">
        <f t="shared" si="94"/>
        <v>CM3NT1_D11+2</v>
      </c>
      <c r="C560" s="52" t="str">
        <f t="shared" si="95"/>
        <v>CM3NT1_D11+3</v>
      </c>
      <c r="D560" s="52" t="str">
        <f t="shared" si="96"/>
        <v>CM3NT1_D11+4</v>
      </c>
      <c r="F560" s="88"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1893</v>
      </c>
      <c r="AY560" s="64"/>
      <c r="AZ560" s="65">
        <v>240</v>
      </c>
    </row>
    <row r="561" spans="1:52" s="88" customFormat="1" ht="31.5">
      <c r="A561" s="52" t="str">
        <f t="shared" si="93"/>
        <v>CM4NT1+1</v>
      </c>
      <c r="B561" s="52" t="str">
        <f t="shared" si="94"/>
        <v>CM4NT1+2</v>
      </c>
      <c r="C561" s="52" t="str">
        <f t="shared" si="95"/>
        <v>CM4NT1+3</v>
      </c>
      <c r="D561" s="52" t="str">
        <f t="shared" si="96"/>
        <v>CM4NT1+4</v>
      </c>
      <c r="F561" s="88"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1893</v>
      </c>
      <c r="AY561" s="64"/>
      <c r="AZ561" s="65">
        <v>240</v>
      </c>
    </row>
    <row r="562" spans="1:52" s="88" customFormat="1" ht="47.25">
      <c r="A562" s="52" t="str">
        <f t="shared" si="93"/>
        <v>CM4NT1_D1+1</v>
      </c>
      <c r="B562" s="52" t="str">
        <f t="shared" si="94"/>
        <v>CM4NT1_D1+2</v>
      </c>
      <c r="C562" s="52" t="str">
        <f t="shared" si="95"/>
        <v>CM4NT1_D1+3</v>
      </c>
      <c r="D562" s="52" t="str">
        <f t="shared" si="96"/>
        <v>CM4NT1_D1+4</v>
      </c>
      <c r="F562" s="88"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1893</v>
      </c>
      <c r="AY562" s="64"/>
      <c r="AZ562" s="65">
        <v>240</v>
      </c>
    </row>
    <row r="563" spans="1:52" s="88" customFormat="1" ht="47.25">
      <c r="A563" s="52" t="str">
        <f t="shared" si="93"/>
        <v>CM4NT1_D2+1</v>
      </c>
      <c r="B563" s="52" t="str">
        <f t="shared" si="94"/>
        <v>CM4NT1_D2+2</v>
      </c>
      <c r="C563" s="52" t="str">
        <f t="shared" si="95"/>
        <v>CM4NT1_D2+3</v>
      </c>
      <c r="D563" s="52" t="str">
        <f t="shared" si="96"/>
        <v>CM4NT1_D2+4</v>
      </c>
      <c r="F563" s="88"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1893</v>
      </c>
      <c r="AY563" s="64"/>
      <c r="AZ563" s="65">
        <v>310</v>
      </c>
    </row>
    <row r="564" spans="1:52" s="88" customFormat="1" ht="31.5">
      <c r="A564" s="52" t="str">
        <f t="shared" si="93"/>
        <v>CM5NT1+1</v>
      </c>
      <c r="B564" s="52" t="str">
        <f t="shared" si="94"/>
        <v>CM5NT1+2</v>
      </c>
      <c r="C564" s="52" t="str">
        <f t="shared" si="95"/>
        <v>CM5NT1+3</v>
      </c>
      <c r="D564" s="52" t="str">
        <f t="shared" si="96"/>
        <v>CM5NT1+4</v>
      </c>
      <c r="F564" s="88"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1893</v>
      </c>
      <c r="AY564" s="64"/>
      <c r="AZ564" s="65">
        <v>310</v>
      </c>
    </row>
    <row r="565" spans="1:52" s="88" customFormat="1" ht="47.25">
      <c r="A565" s="52" t="str">
        <f t="shared" si="93"/>
        <v>CM5NT1_D1+1</v>
      </c>
      <c r="B565" s="52" t="str">
        <f t="shared" si="94"/>
        <v>CM5NT1_D1+2</v>
      </c>
      <c r="C565" s="52" t="str">
        <f t="shared" si="95"/>
        <v>CM5NT1_D1+3</v>
      </c>
      <c r="D565" s="52" t="str">
        <f t="shared" si="96"/>
        <v>CM5NT1_D1+4</v>
      </c>
      <c r="F565" s="88"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1893</v>
      </c>
      <c r="AY565" s="64"/>
      <c r="AZ565" s="65">
        <v>310</v>
      </c>
    </row>
    <row r="566" spans="1:52" s="88" customFormat="1" ht="47.25">
      <c r="A566" s="52" t="str">
        <f t="shared" si="93"/>
        <v>CM5NT1_D2+1</v>
      </c>
      <c r="B566" s="52" t="str">
        <f t="shared" si="94"/>
        <v>CM5NT1_D2+2</v>
      </c>
      <c r="C566" s="52" t="str">
        <f t="shared" si="95"/>
        <v>CM5NT1_D2+3</v>
      </c>
      <c r="D566" s="52" t="str">
        <f t="shared" si="96"/>
        <v>CM5NT1_D2+4</v>
      </c>
      <c r="F566" s="88"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1893</v>
      </c>
      <c r="AY566" s="64"/>
      <c r="AZ566" s="65">
        <v>310</v>
      </c>
    </row>
    <row r="567" spans="1:52" s="88" customFormat="1" ht="47.25">
      <c r="A567" s="52" t="str">
        <f t="shared" si="93"/>
        <v>CM5NT1_D3+1</v>
      </c>
      <c r="B567" s="52" t="str">
        <f t="shared" si="94"/>
        <v>CM5NT1_D3+2</v>
      </c>
      <c r="C567" s="52" t="str">
        <f t="shared" si="95"/>
        <v>CM5NT1_D3+3</v>
      </c>
      <c r="D567" s="52" t="str">
        <f t="shared" si="96"/>
        <v>CM5NT1_D3+4</v>
      </c>
      <c r="F567" s="88"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1893</v>
      </c>
      <c r="AY567" s="64"/>
      <c r="AZ567" s="65">
        <v>310</v>
      </c>
    </row>
    <row r="568" spans="1:52" s="88" customFormat="1" ht="47.25">
      <c r="A568" s="52" t="str">
        <f t="shared" si="93"/>
        <v>CM5NT1_D4+1</v>
      </c>
      <c r="B568" s="52" t="str">
        <f t="shared" si="94"/>
        <v>CM5NT1_D4+2</v>
      </c>
      <c r="C568" s="52" t="str">
        <f t="shared" si="95"/>
        <v>CM5NT1_D4+3</v>
      </c>
      <c r="D568" s="52" t="str">
        <f t="shared" si="96"/>
        <v>CM5NT1_D4+4</v>
      </c>
      <c r="F568" s="88"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1893</v>
      </c>
      <c r="AY568" s="64"/>
      <c r="AZ568" s="65">
        <v>240</v>
      </c>
    </row>
    <row r="569" spans="1:52" s="88" customFormat="1" ht="47.25">
      <c r="A569" s="52" t="str">
        <f t="shared" si="93"/>
        <v>CM5NT1_D5+1</v>
      </c>
      <c r="B569" s="52" t="str">
        <f t="shared" si="94"/>
        <v>CM5NT1_D5+2</v>
      </c>
      <c r="C569" s="52" t="str">
        <f t="shared" si="95"/>
        <v>CM5NT1_D5+3</v>
      </c>
      <c r="D569" s="52" t="str">
        <f t="shared" si="96"/>
        <v>CM5NT1_D5+4</v>
      </c>
      <c r="F569" s="88"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1893</v>
      </c>
      <c r="AY569" s="64"/>
      <c r="AZ569" s="65">
        <v>240</v>
      </c>
    </row>
    <row r="570" spans="1:52" s="88" customFormat="1" ht="47.25">
      <c r="A570" s="52" t="str">
        <f t="shared" si="93"/>
        <v>CM5NT1_D6+1</v>
      </c>
      <c r="B570" s="52" t="str">
        <f t="shared" si="94"/>
        <v>CM5NT1_D6+2</v>
      </c>
      <c r="C570" s="52" t="str">
        <f t="shared" si="95"/>
        <v>CM5NT1_D6+3</v>
      </c>
      <c r="D570" s="52" t="str">
        <f t="shared" si="96"/>
        <v>CM5NT1_D6+4</v>
      </c>
      <c r="F570" s="88"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1893</v>
      </c>
      <c r="AY570" s="64"/>
      <c r="AZ570" s="65">
        <v>240</v>
      </c>
    </row>
    <row r="571" spans="1:52" s="88" customFormat="1" ht="47.25">
      <c r="A571" s="52" t="str">
        <f t="shared" si="93"/>
        <v>CM5NT1_D7+1</v>
      </c>
      <c r="B571" s="52" t="str">
        <f t="shared" si="94"/>
        <v>CM5NT1_D7+2</v>
      </c>
      <c r="C571" s="52" t="str">
        <f t="shared" si="95"/>
        <v>CM5NT1_D7+3</v>
      </c>
      <c r="D571" s="52" t="str">
        <f t="shared" si="96"/>
        <v>CM5NT1_D7+4</v>
      </c>
      <c r="F571" s="88"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1893</v>
      </c>
      <c r="AY571" s="64"/>
      <c r="AZ571" s="65">
        <v>240</v>
      </c>
    </row>
    <row r="572" spans="1:52" s="88" customFormat="1" ht="47.25">
      <c r="A572" s="52" t="str">
        <f t="shared" si="93"/>
        <v>CM5NT1_D8+1</v>
      </c>
      <c r="B572" s="52" t="str">
        <f t="shared" si="94"/>
        <v>CM5NT1_D8+2</v>
      </c>
      <c r="C572" s="52" t="str">
        <f t="shared" si="95"/>
        <v>CM5NT1_D8+3</v>
      </c>
      <c r="D572" s="52" t="str">
        <f t="shared" si="96"/>
        <v>CM5NT1_D8+4</v>
      </c>
      <c r="F572" s="88"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1893</v>
      </c>
      <c r="AY572" s="64"/>
      <c r="AZ572" s="65"/>
    </row>
    <row r="573" spans="1:52" s="88" customFormat="1" ht="47.25">
      <c r="A573" s="52" t="str">
        <f t="shared" si="93"/>
        <v>CM5NT1_D9+1</v>
      </c>
      <c r="B573" s="52" t="str">
        <f t="shared" si="94"/>
        <v>CM5NT1_D9+2</v>
      </c>
      <c r="C573" s="52" t="str">
        <f t="shared" si="95"/>
        <v>CM5NT1_D9+3</v>
      </c>
      <c r="D573" s="52" t="str">
        <f t="shared" si="96"/>
        <v>CM5NT1_D9+4</v>
      </c>
      <c r="F573" s="88"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1893</v>
      </c>
      <c r="AY573" s="64"/>
      <c r="AZ573" s="65">
        <v>240</v>
      </c>
    </row>
    <row r="574" spans="1:52" s="88" customFormat="1" ht="47.25">
      <c r="A574" s="52" t="str">
        <f t="shared" si="93"/>
        <v>CM5NT1_D10+1</v>
      </c>
      <c r="B574" s="52" t="str">
        <f t="shared" si="94"/>
        <v>CM5NT1_D10+2</v>
      </c>
      <c r="C574" s="52" t="str">
        <f t="shared" si="95"/>
        <v>CM5NT1_D10+3</v>
      </c>
      <c r="D574" s="52" t="str">
        <f t="shared" si="96"/>
        <v>CM5NT1_D10+4</v>
      </c>
      <c r="F574" s="88"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1893</v>
      </c>
      <c r="AY574" s="64"/>
      <c r="AZ574" s="65">
        <v>240</v>
      </c>
    </row>
    <row r="575" spans="1:52" s="88" customFormat="1" ht="47.25">
      <c r="A575" s="52" t="str">
        <f t="shared" si="93"/>
        <v>CM5NT1_D11+1</v>
      </c>
      <c r="B575" s="52" t="str">
        <f t="shared" si="94"/>
        <v>CM5NT1_D11+2</v>
      </c>
      <c r="C575" s="52" t="str">
        <f t="shared" si="95"/>
        <v>CM5NT1_D11+3</v>
      </c>
      <c r="D575" s="52" t="str">
        <f t="shared" si="96"/>
        <v>CM5NT1_D11+4</v>
      </c>
      <c r="F575" s="88"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1893</v>
      </c>
      <c r="AY575" s="64"/>
      <c r="AZ575" s="65">
        <v>240</v>
      </c>
    </row>
    <row r="576" spans="1:52" s="88" customFormat="1" ht="47.25">
      <c r="A576" s="52" t="str">
        <f t="shared" si="93"/>
        <v>CM5NT1_D12+1</v>
      </c>
      <c r="B576" s="52" t="str">
        <f t="shared" si="94"/>
        <v>CM5NT1_D12+2</v>
      </c>
      <c r="C576" s="52" t="str">
        <f t="shared" si="95"/>
        <v>CM5NT1_D12+3</v>
      </c>
      <c r="D576" s="52" t="str">
        <f t="shared" si="96"/>
        <v>CM5NT1_D12+4</v>
      </c>
      <c r="F576" s="88"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1893</v>
      </c>
      <c r="AY576" s="64"/>
      <c r="AZ576" s="65">
        <v>400</v>
      </c>
    </row>
    <row r="577" spans="1:52" s="88" customFormat="1" ht="47.25">
      <c r="A577" s="52" t="str">
        <f t="shared" si="93"/>
        <v>CM5NT1_D13+1</v>
      </c>
      <c r="B577" s="52" t="str">
        <f t="shared" si="94"/>
        <v>CM5NT1_D13+2</v>
      </c>
      <c r="C577" s="52" t="str">
        <f t="shared" si="95"/>
        <v>CM5NT1_D13+3</v>
      </c>
      <c r="D577" s="52" t="str">
        <f t="shared" si="96"/>
        <v>CM5NT1_D13+4</v>
      </c>
      <c r="F577" s="88"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1893</v>
      </c>
      <c r="AY577" s="64"/>
      <c r="AZ577" s="65"/>
    </row>
    <row r="578" spans="1:52" s="88" customFormat="1" ht="31.5">
      <c r="A578" s="52" t="str">
        <f t="shared" si="93"/>
        <v>CM6NT1+1</v>
      </c>
      <c r="B578" s="52" t="str">
        <f t="shared" si="94"/>
        <v>CM6NT1+2</v>
      </c>
      <c r="C578" s="52" t="str">
        <f t="shared" si="95"/>
        <v>CM6NT1+3</v>
      </c>
      <c r="D578" s="52" t="str">
        <f t="shared" si="96"/>
        <v>CM6NT1+4</v>
      </c>
      <c r="F578" s="88"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1893</v>
      </c>
      <c r="AY578" s="64"/>
      <c r="AZ578" s="65">
        <v>240</v>
      </c>
    </row>
    <row r="579" spans="1:52" s="88" customFormat="1" ht="47.25">
      <c r="A579" s="52" t="str">
        <f t="shared" si="93"/>
        <v>CM6NT1_D1+1</v>
      </c>
      <c r="B579" s="52" t="str">
        <f t="shared" si="94"/>
        <v>CM6NT1_D1+2</v>
      </c>
      <c r="C579" s="52" t="str">
        <f t="shared" si="95"/>
        <v>CM6NT1_D1+3</v>
      </c>
      <c r="D579" s="52" t="str">
        <f t="shared" si="96"/>
        <v>CM6NT1_D1+4</v>
      </c>
      <c r="F579" s="88"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1893</v>
      </c>
      <c r="AY579" s="64"/>
      <c r="AZ579" s="65">
        <v>240</v>
      </c>
    </row>
    <row r="580" spans="1:52" s="88" customFormat="1" ht="47.25">
      <c r="A580" s="52" t="str">
        <f t="shared" si="93"/>
        <v>CM6NT1_D2+1</v>
      </c>
      <c r="B580" s="52" t="str">
        <f t="shared" si="94"/>
        <v>CM6NT1_D2+2</v>
      </c>
      <c r="C580" s="52" t="str">
        <f t="shared" si="95"/>
        <v>CM6NT1_D2+3</v>
      </c>
      <c r="D580" s="52" t="str">
        <f t="shared" si="96"/>
        <v>CM6NT1_D2+4</v>
      </c>
      <c r="F580" s="88"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1893</v>
      </c>
      <c r="AY580" s="64"/>
      <c r="AZ580" s="65"/>
    </row>
    <row r="581" spans="1:52" s="88" customFormat="1" ht="47.25">
      <c r="A581" s="52" t="str">
        <f t="shared" si="93"/>
        <v>CM6NT1_D3+1</v>
      </c>
      <c r="B581" s="52" t="str">
        <f t="shared" si="94"/>
        <v>CM6NT1_D3+2</v>
      </c>
      <c r="C581" s="52" t="str">
        <f t="shared" si="95"/>
        <v>CM6NT1_D3+3</v>
      </c>
      <c r="D581" s="52" t="str">
        <f t="shared" si="96"/>
        <v>CM6NT1_D3+4</v>
      </c>
      <c r="F581" s="88"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1893</v>
      </c>
      <c r="AY581" s="64"/>
      <c r="AZ581" s="65">
        <v>240</v>
      </c>
    </row>
    <row r="582" spans="1:52" s="88" customFormat="1" ht="31.5">
      <c r="A582" s="52" t="str">
        <f t="shared" si="93"/>
        <v>CM7NT1+1</v>
      </c>
      <c r="B582" s="52" t="str">
        <f t="shared" si="94"/>
        <v>CM7NT1+2</v>
      </c>
      <c r="C582" s="52" t="str">
        <f t="shared" si="95"/>
        <v>CM7NT1+3</v>
      </c>
      <c r="D582" s="52" t="str">
        <f t="shared" si="96"/>
        <v>CM7NT1+4</v>
      </c>
      <c r="F582" s="88"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1893</v>
      </c>
      <c r="AY582" s="64"/>
      <c r="AZ582" s="65">
        <v>240</v>
      </c>
    </row>
    <row r="583" spans="1:52" s="88" customFormat="1" ht="47.25">
      <c r="A583" s="52" t="str">
        <f t="shared" si="93"/>
        <v>CM7NT1_D1+1</v>
      </c>
      <c r="B583" s="52" t="str">
        <f t="shared" si="94"/>
        <v>CM7NT1_D1+2</v>
      </c>
      <c r="C583" s="52" t="str">
        <f t="shared" si="95"/>
        <v>CM7NT1_D1+3</v>
      </c>
      <c r="D583" s="52" t="str">
        <f t="shared" si="96"/>
        <v>CM7NT1_D1+4</v>
      </c>
      <c r="F583" s="88"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1893</v>
      </c>
      <c r="AY583" s="64"/>
      <c r="AZ583" s="65">
        <v>240</v>
      </c>
    </row>
    <row r="584" spans="1:52" s="88" customFormat="1" ht="47.25">
      <c r="A584" s="52" t="str">
        <f t="shared" si="93"/>
        <v>CM7NT1_D2+1</v>
      </c>
      <c r="B584" s="52" t="str">
        <f t="shared" si="94"/>
        <v>CM7NT1_D2+2</v>
      </c>
      <c r="C584" s="52" t="str">
        <f t="shared" si="95"/>
        <v>CM7NT1_D2+3</v>
      </c>
      <c r="D584" s="52" t="str">
        <f t="shared" si="96"/>
        <v>CM7NT1_D2+4</v>
      </c>
      <c r="F584" s="88"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1893</v>
      </c>
      <c r="AY584" s="64"/>
      <c r="AZ584" s="65">
        <v>270</v>
      </c>
    </row>
    <row r="585" spans="1:52" s="88" customFormat="1" ht="47.25">
      <c r="A585" s="52" t="str">
        <f t="shared" si="93"/>
        <v>CM7NT1_D3+1</v>
      </c>
      <c r="B585" s="52" t="str">
        <f t="shared" si="94"/>
        <v>CM7NT1_D3+2</v>
      </c>
      <c r="C585" s="52" t="str">
        <f t="shared" si="95"/>
        <v>CM7NT1_D3+3</v>
      </c>
      <c r="D585" s="52" t="str">
        <f t="shared" si="96"/>
        <v>CM7NT1_D3+4</v>
      </c>
      <c r="F585" s="88"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1893</v>
      </c>
      <c r="AY585" s="64"/>
      <c r="AZ585" s="65"/>
    </row>
    <row r="586" spans="1:52" s="88" customFormat="1" ht="31.5">
      <c r="A586" s="52" t="str">
        <f t="shared" si="93"/>
        <v>CM8NT+1</v>
      </c>
      <c r="B586" s="52" t="str">
        <f t="shared" si="94"/>
        <v>CM8NT+2</v>
      </c>
      <c r="C586" s="52" t="str">
        <f t="shared" si="95"/>
        <v>CM8NT+3</v>
      </c>
      <c r="D586" s="52" t="str">
        <f t="shared" si="96"/>
        <v>CM8NT+4</v>
      </c>
      <c r="F586" s="88"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1893</v>
      </c>
      <c r="AY586" s="64"/>
      <c r="AZ586" s="65">
        <v>240</v>
      </c>
    </row>
    <row r="587" spans="1:52" s="88" customFormat="1" ht="31.5">
      <c r="A587" s="52" t="str">
        <f t="shared" si="93"/>
        <v>CM8NT_D1+1</v>
      </c>
      <c r="B587" s="52" t="str">
        <f t="shared" si="94"/>
        <v>CM8NT_D1+2</v>
      </c>
      <c r="C587" s="52" t="str">
        <f t="shared" si="95"/>
        <v>CM8NT_D1+3</v>
      </c>
      <c r="D587" s="52" t="str">
        <f t="shared" si="96"/>
        <v>CM8NT_D1+4</v>
      </c>
      <c r="F587" s="88"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1893</v>
      </c>
      <c r="AY587" s="64"/>
      <c r="AZ587" s="65">
        <v>240</v>
      </c>
    </row>
    <row r="588" spans="1:52" s="88" customFormat="1" ht="31.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1893</v>
      </c>
      <c r="AY588" s="64"/>
      <c r="AZ588" s="65"/>
    </row>
    <row r="589" spans="1:52" s="88" customFormat="1" ht="31.5">
      <c r="A589" s="52" t="str">
        <f t="shared" si="105"/>
        <v>CM9NT2+1</v>
      </c>
      <c r="B589" s="52" t="str">
        <f t="shared" si="106"/>
        <v>CM9NT2+2</v>
      </c>
      <c r="C589" s="52" t="str">
        <f t="shared" si="107"/>
        <v>CM9NT2+3</v>
      </c>
      <c r="D589" s="52" t="str">
        <f t="shared" si="108"/>
        <v>CM9NT2+4</v>
      </c>
      <c r="F589" s="88"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1893</v>
      </c>
      <c r="AY589" s="64"/>
      <c r="AZ589" s="65">
        <v>240</v>
      </c>
    </row>
    <row r="590" spans="1:52" s="88" customFormat="1" ht="47.25">
      <c r="A590" s="52" t="str">
        <f t="shared" si="105"/>
        <v>CM9NT2_D1+1</v>
      </c>
      <c r="B590" s="52" t="str">
        <f t="shared" si="106"/>
        <v>CM9NT2_D1+2</v>
      </c>
      <c r="C590" s="52" t="str">
        <f t="shared" si="107"/>
        <v>CM9NT2_D1+3</v>
      </c>
      <c r="D590" s="52" t="str">
        <f t="shared" si="108"/>
        <v>CM9NT2_D1+4</v>
      </c>
      <c r="F590" s="88"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1893</v>
      </c>
      <c r="AY590" s="64"/>
      <c r="AZ590" s="65">
        <v>310</v>
      </c>
    </row>
    <row r="591" spans="1:52" s="88" customFormat="1" ht="47.25">
      <c r="A591" s="52" t="str">
        <f t="shared" si="105"/>
        <v>CM9NT2_D2+1</v>
      </c>
      <c r="B591" s="52" t="str">
        <f t="shared" si="106"/>
        <v>CM9NT2_D2+2</v>
      </c>
      <c r="C591" s="52" t="str">
        <f t="shared" si="107"/>
        <v>CM9NT2_D2+3</v>
      </c>
      <c r="D591" s="52" t="str">
        <f t="shared" si="108"/>
        <v>CM9NT2_D2+4</v>
      </c>
      <c r="F591" s="88"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1893</v>
      </c>
      <c r="AY591" s="64"/>
      <c r="AZ591" s="65">
        <v>310</v>
      </c>
    </row>
    <row r="592" spans="1:52" s="88" customFormat="1" ht="47.25">
      <c r="A592" s="52" t="str">
        <f t="shared" si="105"/>
        <v>CM9NT2_D3+1</v>
      </c>
      <c r="B592" s="52" t="str">
        <f t="shared" si="106"/>
        <v>CM9NT2_D3+2</v>
      </c>
      <c r="C592" s="52" t="str">
        <f t="shared" si="107"/>
        <v>CM9NT2_D3+3</v>
      </c>
      <c r="D592" s="52" t="str">
        <f t="shared" si="108"/>
        <v>CM9NT2_D3+4</v>
      </c>
      <c r="F592" s="88"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1893</v>
      </c>
      <c r="AY592" s="64"/>
      <c r="AZ592" s="65">
        <v>310</v>
      </c>
    </row>
    <row r="593" spans="1:52" s="88" customFormat="1" ht="47.25">
      <c r="A593" s="52" t="str">
        <f t="shared" si="105"/>
        <v>CM9NT2_D4+1</v>
      </c>
      <c r="B593" s="52" t="str">
        <f t="shared" si="106"/>
        <v>CM9NT2_D4+2</v>
      </c>
      <c r="C593" s="52" t="str">
        <f t="shared" si="107"/>
        <v>CM9NT2_D4+3</v>
      </c>
      <c r="D593" s="52" t="str">
        <f t="shared" si="108"/>
        <v>CM9NT2_D4+4</v>
      </c>
      <c r="F593" s="88"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1893</v>
      </c>
      <c r="AY593" s="64"/>
      <c r="AZ593" s="65">
        <v>240</v>
      </c>
    </row>
    <row r="594" spans="1:52" s="88" customFormat="1" ht="31.5">
      <c r="A594" s="52" t="str">
        <f t="shared" si="105"/>
        <v>CM10NT2+1</v>
      </c>
      <c r="B594" s="52" t="str">
        <f t="shared" si="106"/>
        <v>CM10NT2+2</v>
      </c>
      <c r="C594" s="52" t="str">
        <f t="shared" si="107"/>
        <v>CM10NT2+3</v>
      </c>
      <c r="D594" s="52" t="str">
        <f t="shared" si="108"/>
        <v>CM10NT2+4</v>
      </c>
      <c r="F594" s="88"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1893</v>
      </c>
      <c r="AY594" s="64"/>
      <c r="AZ594" s="65">
        <v>240</v>
      </c>
    </row>
    <row r="595" spans="1:52" s="88" customFormat="1" ht="47.25">
      <c r="A595" s="52" t="str">
        <f t="shared" si="105"/>
        <v>CM10NT2_D1+1</v>
      </c>
      <c r="B595" s="52" t="str">
        <f t="shared" si="106"/>
        <v>CM10NT2_D1+2</v>
      </c>
      <c r="C595" s="52" t="str">
        <f t="shared" si="107"/>
        <v>CM10NT2_D1+3</v>
      </c>
      <c r="D595" s="52" t="str">
        <f t="shared" si="108"/>
        <v>CM10NT2_D1+4</v>
      </c>
      <c r="F595" s="88"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1893</v>
      </c>
      <c r="AY595" s="64"/>
      <c r="AZ595" s="65">
        <v>310</v>
      </c>
    </row>
    <row r="596" spans="1:52" s="88" customFormat="1" ht="47.25">
      <c r="A596" s="52" t="str">
        <f t="shared" si="105"/>
        <v>CM10NT2_D2+1</v>
      </c>
      <c r="B596" s="52" t="str">
        <f t="shared" si="106"/>
        <v>CM10NT2_D2+2</v>
      </c>
      <c r="C596" s="52" t="str">
        <f t="shared" si="107"/>
        <v>CM10NT2_D2+3</v>
      </c>
      <c r="D596" s="52" t="str">
        <f t="shared" si="108"/>
        <v>CM10NT2_D2+4</v>
      </c>
      <c r="F596" s="88"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1893</v>
      </c>
      <c r="AY596" s="64"/>
      <c r="AZ596" s="65">
        <v>240</v>
      </c>
    </row>
    <row r="597" spans="1:52" s="88" customFormat="1" ht="47.25">
      <c r="A597" s="52" t="str">
        <f t="shared" si="105"/>
        <v>CM11NT2+1</v>
      </c>
      <c r="B597" s="52" t="str">
        <f t="shared" si="106"/>
        <v>CM11NT2+2</v>
      </c>
      <c r="C597" s="52" t="str">
        <f t="shared" si="107"/>
        <v>CM11NT2+3</v>
      </c>
      <c r="D597" s="52" t="str">
        <f t="shared" si="108"/>
        <v>CM11NT2+4</v>
      </c>
      <c r="F597" s="88"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1893</v>
      </c>
      <c r="AY597" s="64"/>
      <c r="AZ597" s="65"/>
    </row>
    <row r="598" spans="1:52" s="88" customFormat="1" ht="47.25">
      <c r="A598" s="52" t="str">
        <f t="shared" si="105"/>
        <v>CM11NT2_D1+1</v>
      </c>
      <c r="B598" s="52" t="str">
        <f t="shared" si="106"/>
        <v>CM11NT2_D1+2</v>
      </c>
      <c r="C598" s="52" t="str">
        <f t="shared" si="107"/>
        <v>CM11NT2_D1+3</v>
      </c>
      <c r="D598" s="52" t="str">
        <f t="shared" si="108"/>
        <v>CM11NT2_D1+4</v>
      </c>
      <c r="F598" s="88"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1893</v>
      </c>
      <c r="AY598" s="64"/>
      <c r="AZ598" s="65">
        <v>240</v>
      </c>
    </row>
    <row r="599" spans="1:52" s="88" customFormat="1" ht="47.25">
      <c r="A599" s="52" t="str">
        <f t="shared" si="105"/>
        <v>CM11NT2_D2+1</v>
      </c>
      <c r="B599" s="52" t="str">
        <f t="shared" si="106"/>
        <v>CM11NT2_D2+2</v>
      </c>
      <c r="C599" s="52" t="str">
        <f t="shared" si="107"/>
        <v>CM11NT2_D2+3</v>
      </c>
      <c r="D599" s="52" t="str">
        <f t="shared" si="108"/>
        <v>CM11NT2_D2+4</v>
      </c>
      <c r="F599" s="88"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1893</v>
      </c>
      <c r="AY599" s="64"/>
      <c r="AZ599" s="65">
        <v>240</v>
      </c>
    </row>
    <row r="600" spans="1:52" s="88" customFormat="1" ht="47.25">
      <c r="A600" s="52" t="str">
        <f t="shared" si="105"/>
        <v>CM11NT2_D3+1</v>
      </c>
      <c r="B600" s="52" t="str">
        <f t="shared" si="106"/>
        <v>CM11NT2_D3+2</v>
      </c>
      <c r="C600" s="52" t="str">
        <f t="shared" si="107"/>
        <v>CM11NT2_D3+3</v>
      </c>
      <c r="D600" s="52" t="str">
        <f t="shared" si="108"/>
        <v>CM11NT2_D3+4</v>
      </c>
      <c r="F600" s="88"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1893</v>
      </c>
      <c r="AY600" s="64"/>
      <c r="AZ600" s="65"/>
    </row>
    <row r="601" spans="1:52" s="123" customFormat="1" ht="63">
      <c r="A601" s="52" t="str">
        <f t="shared" si="105"/>
        <v>CM11NT2_D4+1</v>
      </c>
      <c r="B601" s="52" t="str">
        <f t="shared" si="106"/>
        <v>CM11NT2_D4+2</v>
      </c>
      <c r="C601" s="52" t="str">
        <f t="shared" si="107"/>
        <v>CM11NT2_D4+3</v>
      </c>
      <c r="D601" s="52" t="str">
        <f t="shared" si="108"/>
        <v>CM11NT2_D4+4</v>
      </c>
      <c r="F601" s="88"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1893</v>
      </c>
      <c r="AY601" s="64"/>
      <c r="AZ601" s="65">
        <v>330</v>
      </c>
    </row>
    <row r="602" spans="1:52" s="123" customFormat="1" ht="47.25">
      <c r="A602" s="52" t="str">
        <f t="shared" si="105"/>
        <v>CM11NT2_D5+1</v>
      </c>
      <c r="B602" s="52" t="str">
        <f t="shared" si="106"/>
        <v>CM11NT2_D5+2</v>
      </c>
      <c r="C602" s="52" t="str">
        <f t="shared" si="107"/>
        <v>CM11NT2_D5+3</v>
      </c>
      <c r="D602" s="52" t="str">
        <f t="shared" si="108"/>
        <v>CM11NT2_D5+4</v>
      </c>
      <c r="F602" s="88"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1893</v>
      </c>
      <c r="AY602" s="64"/>
      <c r="AZ602" s="65">
        <v>240</v>
      </c>
    </row>
    <row r="603" spans="1:52" s="123" customFormat="1" ht="47.25">
      <c r="A603" s="52" t="str">
        <f t="shared" si="105"/>
        <v>CM11NT2_D6+1</v>
      </c>
      <c r="B603" s="52" t="str">
        <f t="shared" si="106"/>
        <v>CM11NT2_D6+2</v>
      </c>
      <c r="C603" s="52" t="str">
        <f t="shared" si="107"/>
        <v>CM11NT2_D6+3</v>
      </c>
      <c r="D603" s="52" t="str">
        <f t="shared" si="108"/>
        <v>CM11NT2_D6+4</v>
      </c>
      <c r="F603" s="88"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1893</v>
      </c>
      <c r="AY603" s="64"/>
      <c r="AZ603" s="65">
        <v>240</v>
      </c>
    </row>
    <row r="604" spans="1:52" s="123" customFormat="1" ht="31.5">
      <c r="A604" s="52" t="str">
        <f t="shared" si="105"/>
        <v>CM12NT2+1</v>
      </c>
      <c r="B604" s="52" t="str">
        <f t="shared" si="106"/>
        <v>CM12NT2+2</v>
      </c>
      <c r="C604" s="52" t="str">
        <f t="shared" si="107"/>
        <v>CM12NT2+3</v>
      </c>
      <c r="D604" s="52" t="str">
        <f t="shared" si="108"/>
        <v>CM12NT2+4</v>
      </c>
      <c r="F604" s="88"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1893</v>
      </c>
      <c r="AY604" s="64"/>
      <c r="AZ604" s="65"/>
    </row>
    <row r="605" spans="1:52" s="123" customFormat="1" ht="63">
      <c r="A605" s="52" t="str">
        <f t="shared" si="105"/>
        <v>CM13NT2+1</v>
      </c>
      <c r="B605" s="52" t="str">
        <f t="shared" si="106"/>
        <v>CM13NT2+2</v>
      </c>
      <c r="C605" s="52" t="str">
        <f t="shared" si="107"/>
        <v>CM13NT2+3</v>
      </c>
      <c r="D605" s="52" t="str">
        <f t="shared" si="108"/>
        <v>CM13NT2+4</v>
      </c>
      <c r="F605" s="88"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1893</v>
      </c>
      <c r="AY605" s="64"/>
      <c r="AZ605" s="65">
        <v>240</v>
      </c>
    </row>
    <row r="606" spans="1:52" s="123" customFormat="1" ht="31.5">
      <c r="A606" s="52" t="str">
        <f t="shared" si="105"/>
        <v>CM14NT2+1</v>
      </c>
      <c r="B606" s="52" t="str">
        <f t="shared" si="106"/>
        <v>CM14NT2+2</v>
      </c>
      <c r="C606" s="52" t="str">
        <f t="shared" si="107"/>
        <v>CM14NT2+3</v>
      </c>
      <c r="D606" s="52" t="str">
        <f t="shared" si="108"/>
        <v>CM14NT2+4</v>
      </c>
      <c r="F606" s="88"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1893</v>
      </c>
      <c r="AY606" s="64"/>
      <c r="AZ606" s="65">
        <v>240</v>
      </c>
    </row>
    <row r="607" spans="1:52" s="123" customFormat="1" ht="47.25">
      <c r="A607" s="52" t="str">
        <f t="shared" si="105"/>
        <v>CM14NT2_D1+1</v>
      </c>
      <c r="B607" s="52" t="str">
        <f t="shared" si="106"/>
        <v>CM14NT2_D1+2</v>
      </c>
      <c r="C607" s="52" t="str">
        <f t="shared" si="107"/>
        <v>CM14NT2_D1+3</v>
      </c>
      <c r="D607" s="52" t="str">
        <f t="shared" si="108"/>
        <v>CM14NT2_D1+4</v>
      </c>
      <c r="F607" s="88"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1893</v>
      </c>
      <c r="AY607" s="64"/>
      <c r="AZ607" s="65">
        <v>240</v>
      </c>
    </row>
    <row r="608" spans="1:52" s="123" customFormat="1" ht="47.25">
      <c r="A608" s="52" t="str">
        <f t="shared" si="105"/>
        <v>CM14NT2_D2+1</v>
      </c>
      <c r="B608" s="52" t="str">
        <f t="shared" si="106"/>
        <v>CM14NT2_D2+2</v>
      </c>
      <c r="C608" s="52" t="str">
        <f t="shared" si="107"/>
        <v>CM14NT2_D2+3</v>
      </c>
      <c r="D608" s="52" t="str">
        <f t="shared" si="108"/>
        <v>CM14NT2_D2+4</v>
      </c>
      <c r="F608" s="88"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1893</v>
      </c>
      <c r="AY608" s="64"/>
      <c r="AZ608" s="65"/>
    </row>
    <row r="609" spans="1:52" s="123" customFormat="1" ht="30.75" customHeight="1">
      <c r="A609" s="52" t="str">
        <f t="shared" si="105"/>
        <v>CM15NT2+1</v>
      </c>
      <c r="B609" s="52" t="str">
        <f t="shared" si="106"/>
        <v>CM15NT2+2</v>
      </c>
      <c r="C609" s="52" t="str">
        <f t="shared" si="107"/>
        <v>CM15NT2+3</v>
      </c>
      <c r="D609" s="52" t="str">
        <f t="shared" si="108"/>
        <v>CM15NT2+4</v>
      </c>
      <c r="F609" s="88"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1893</v>
      </c>
      <c r="AY609" s="64"/>
      <c r="AZ609" s="65">
        <v>240</v>
      </c>
    </row>
    <row r="610" spans="1:52" s="123" customFormat="1" ht="47.25">
      <c r="A610" s="52" t="str">
        <f t="shared" si="105"/>
        <v>CM15NT2_D1+1</v>
      </c>
      <c r="B610" s="52" t="str">
        <f t="shared" si="106"/>
        <v>CM15NT2_D1+2</v>
      </c>
      <c r="C610" s="52" t="str">
        <f t="shared" si="107"/>
        <v>CM15NT2_D1+3</v>
      </c>
      <c r="D610" s="52" t="str">
        <f t="shared" si="108"/>
        <v>CM15NT2_D1+4</v>
      </c>
      <c r="F610" s="88"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1893</v>
      </c>
      <c r="AY610" s="64"/>
      <c r="AZ610" s="65">
        <v>240</v>
      </c>
    </row>
    <row r="611" spans="1:52" s="123" customFormat="1" ht="47.25">
      <c r="A611" s="52" t="str">
        <f t="shared" si="105"/>
        <v>CM15NT2_D2+1</v>
      </c>
      <c r="B611" s="52" t="str">
        <f t="shared" si="106"/>
        <v>CM15NT2_D2+2</v>
      </c>
      <c r="C611" s="52" t="str">
        <f t="shared" si="107"/>
        <v>CM15NT2_D2+3</v>
      </c>
      <c r="D611" s="52" t="str">
        <f t="shared" si="108"/>
        <v>CM15NT2_D2+4</v>
      </c>
      <c r="F611" s="88"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1893</v>
      </c>
      <c r="AY611" s="64"/>
      <c r="AZ611" s="65">
        <v>420</v>
      </c>
    </row>
    <row r="612" spans="1:52" s="123" customFormat="1" ht="47.25">
      <c r="A612" s="52" t="str">
        <f t="shared" si="105"/>
        <v>CM15NT2_D3+1</v>
      </c>
      <c r="B612" s="52" t="str">
        <f t="shared" si="106"/>
        <v>CM15NT2_D3+2</v>
      </c>
      <c r="C612" s="52" t="str">
        <f t="shared" si="107"/>
        <v>CM15NT2_D3+3</v>
      </c>
      <c r="D612" s="52" t="str">
        <f t="shared" si="108"/>
        <v>CM15NT2_D3+4</v>
      </c>
      <c r="F612" s="88"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1893</v>
      </c>
      <c r="AY612" s="64"/>
      <c r="AZ612" s="65">
        <v>780</v>
      </c>
    </row>
    <row r="613" spans="1:52" s="123" customFormat="1" ht="31.5">
      <c r="A613" s="52" t="str">
        <f t="shared" si="105"/>
        <v>CM16NT2+1</v>
      </c>
      <c r="B613" s="52" t="str">
        <f t="shared" si="106"/>
        <v>CM16NT2+2</v>
      </c>
      <c r="C613" s="52" t="str">
        <f t="shared" si="107"/>
        <v>CM16NT2+3</v>
      </c>
      <c r="D613" s="52" t="str">
        <f t="shared" si="108"/>
        <v>CM16NT2+4</v>
      </c>
      <c r="F613" s="88"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1893</v>
      </c>
      <c r="AY613" s="64"/>
      <c r="AZ613" s="65">
        <v>310</v>
      </c>
    </row>
    <row r="614" spans="1:52" s="123" customFormat="1" ht="47.25">
      <c r="A614" s="52" t="str">
        <f t="shared" si="105"/>
        <v>CM16NT2_D1+1</v>
      </c>
      <c r="B614" s="52" t="str">
        <f t="shared" si="106"/>
        <v>CM16NT2_D1+2</v>
      </c>
      <c r="C614" s="52" t="str">
        <f t="shared" si="107"/>
        <v>CM16NT2_D1+3</v>
      </c>
      <c r="D614" s="52" t="str">
        <f t="shared" si="108"/>
        <v>CM16NT2_D1+4</v>
      </c>
      <c r="F614" s="88"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1893</v>
      </c>
      <c r="AY614" s="64"/>
      <c r="AZ614" s="65">
        <v>310</v>
      </c>
    </row>
    <row r="615" spans="1:52" s="123" customFormat="1" ht="32.25" customHeight="1">
      <c r="A615" s="52" t="str">
        <f t="shared" si="105"/>
        <v>CM16NT2_D2+1</v>
      </c>
      <c r="B615" s="52" t="str">
        <f t="shared" si="106"/>
        <v>CM16NT2_D2+2</v>
      </c>
      <c r="C615" s="52" t="str">
        <f t="shared" si="107"/>
        <v>CM16NT2_D2+3</v>
      </c>
      <c r="D615" s="52" t="str">
        <f t="shared" si="108"/>
        <v>CM16NT2_D2+4</v>
      </c>
      <c r="F615" s="88"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1893</v>
      </c>
      <c r="AY615" s="163"/>
      <c r="AZ615" s="65">
        <v>240</v>
      </c>
    </row>
    <row r="616" spans="1:52" s="123" customFormat="1" ht="47.25">
      <c r="A616" s="52" t="str">
        <f t="shared" si="105"/>
        <v>CM16NT2_D3+1</v>
      </c>
      <c r="B616" s="52" t="str">
        <f t="shared" si="106"/>
        <v>CM16NT2_D3+2</v>
      </c>
      <c r="C616" s="52" t="str">
        <f t="shared" si="107"/>
        <v>CM16NT2_D3+3</v>
      </c>
      <c r="D616" s="52" t="str">
        <f t="shared" si="108"/>
        <v>CM16NT2_D3+4</v>
      </c>
      <c r="F616" s="88"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1893</v>
      </c>
      <c r="AY616" s="64"/>
      <c r="AZ616" s="65">
        <v>240</v>
      </c>
    </row>
    <row r="617" spans="1:52" s="123" customFormat="1" ht="47.25">
      <c r="A617" s="52" t="str">
        <f t="shared" si="105"/>
        <v>CM17NT2+1</v>
      </c>
      <c r="B617" s="52" t="str">
        <f t="shared" si="106"/>
        <v>CM17NT2+2</v>
      </c>
      <c r="C617" s="52" t="str">
        <f t="shared" si="107"/>
        <v>CM17NT2+3</v>
      </c>
      <c r="D617" s="52" t="str">
        <f t="shared" si="108"/>
        <v>CM17NT2+4</v>
      </c>
      <c r="F617" s="88"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1893</v>
      </c>
      <c r="AY617" s="64"/>
      <c r="AZ617" s="65">
        <v>240</v>
      </c>
    </row>
    <row r="618" spans="1:52" s="123" customFormat="1" ht="33" customHeight="1">
      <c r="A618" s="52" t="str">
        <f t="shared" si="105"/>
        <v>CM17NT2_D1+1</v>
      </c>
      <c r="B618" s="52" t="str">
        <f t="shared" si="106"/>
        <v>CM17NT2_D1+2</v>
      </c>
      <c r="C618" s="52" t="str">
        <f t="shared" si="107"/>
        <v>CM17NT2_D1+3</v>
      </c>
      <c r="D618" s="52" t="str">
        <f t="shared" si="108"/>
        <v>CM17NT2_D1+4</v>
      </c>
      <c r="F618" s="88"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1893</v>
      </c>
      <c r="AY618" s="64"/>
      <c r="AZ618" s="65"/>
    </row>
    <row r="619" spans="1:52" s="123" customFormat="1" ht="47.25">
      <c r="A619" s="52" t="str">
        <f t="shared" si="105"/>
        <v>CM17NT2_D2+1</v>
      </c>
      <c r="B619" s="52" t="str">
        <f t="shared" si="106"/>
        <v>CM17NT2_D2+2</v>
      </c>
      <c r="C619" s="52" t="str">
        <f t="shared" si="107"/>
        <v>CM17NT2_D2+3</v>
      </c>
      <c r="D619" s="52" t="str">
        <f t="shared" si="108"/>
        <v>CM17NT2_D2+4</v>
      </c>
      <c r="F619" s="88"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1893</v>
      </c>
      <c r="AY619" s="64"/>
      <c r="AZ619" s="65">
        <v>240</v>
      </c>
    </row>
    <row r="620" spans="1:52" s="123" customFormat="1" ht="63">
      <c r="A620" s="52" t="str">
        <f t="shared" si="105"/>
        <v>CM18NT2+1</v>
      </c>
      <c r="B620" s="52" t="str">
        <f t="shared" si="106"/>
        <v>CM18NT2+2</v>
      </c>
      <c r="C620" s="52" t="str">
        <f t="shared" si="107"/>
        <v>CM18NT2+3</v>
      </c>
      <c r="D620" s="52" t="str">
        <f t="shared" si="108"/>
        <v>CM18NT2+4</v>
      </c>
      <c r="F620" s="88"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1893</v>
      </c>
      <c r="AY620" s="64"/>
      <c r="AZ620" s="65">
        <v>340</v>
      </c>
    </row>
    <row r="621" spans="1:52" s="123" customFormat="1" ht="31.5">
      <c r="A621" s="52" t="str">
        <f t="shared" si="105"/>
        <v>CM19NT1+1</v>
      </c>
      <c r="B621" s="52" t="str">
        <f t="shared" si="106"/>
        <v>CM19NT1+2</v>
      </c>
      <c r="C621" s="52" t="str">
        <f t="shared" si="107"/>
        <v>CM19NT1+3</v>
      </c>
      <c r="D621" s="52" t="str">
        <f t="shared" si="108"/>
        <v>CM19NT1+4</v>
      </c>
      <c r="F621" s="88"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1893</v>
      </c>
      <c r="AY621" s="64"/>
      <c r="AZ621" s="65">
        <v>240</v>
      </c>
    </row>
    <row r="622" spans="1:52" s="123" customFormat="1" ht="63">
      <c r="A622" s="52" t="str">
        <f t="shared" si="105"/>
        <v>CM20NT2+1</v>
      </c>
      <c r="B622" s="52" t="str">
        <f t="shared" si="106"/>
        <v>CM20NT2+2</v>
      </c>
      <c r="C622" s="52" t="str">
        <f t="shared" si="107"/>
        <v>CM20NT2+3</v>
      </c>
      <c r="D622" s="52" t="str">
        <f t="shared" si="108"/>
        <v>CM20NT2+4</v>
      </c>
      <c r="F622" s="88"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1893</v>
      </c>
      <c r="AY622" s="64"/>
      <c r="AZ622" s="65">
        <v>240</v>
      </c>
    </row>
    <row r="623" spans="1:52" s="123" customFormat="1" ht="36.75" customHeight="1">
      <c r="A623" s="52" t="str">
        <f t="shared" si="105"/>
        <v>CM21NT2+1</v>
      </c>
      <c r="B623" s="52" t="str">
        <f t="shared" si="106"/>
        <v>CM21NT2+2</v>
      </c>
      <c r="C623" s="52" t="str">
        <f t="shared" si="107"/>
        <v>CM21NT2+3</v>
      </c>
      <c r="D623" s="52" t="str">
        <f t="shared" si="108"/>
        <v>CM21NT2+4</v>
      </c>
      <c r="F623" s="88"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1893</v>
      </c>
      <c r="AY623" s="64"/>
      <c r="AZ623" s="65">
        <v>240</v>
      </c>
    </row>
    <row r="624" spans="1:52" s="123" customFormat="1" ht="31.5">
      <c r="A624" s="52" t="str">
        <f t="shared" si="105"/>
        <v>CM22NT2+1</v>
      </c>
      <c r="B624" s="52" t="str">
        <f t="shared" si="106"/>
        <v>CM22NT2+2</v>
      </c>
      <c r="C624" s="52" t="str">
        <f t="shared" si="107"/>
        <v>CM22NT2+3</v>
      </c>
      <c r="D624" s="52" t="str">
        <f t="shared" si="108"/>
        <v>CM22NT2+4</v>
      </c>
      <c r="F624" s="88"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1893</v>
      </c>
      <c r="AY624" s="64"/>
      <c r="AZ624" s="65">
        <v>240</v>
      </c>
    </row>
    <row r="625" spans="1:52" s="123" customFormat="1" ht="47.25">
      <c r="A625" s="52" t="str">
        <f t="shared" si="105"/>
        <v>CM22NT2_D1+1</v>
      </c>
      <c r="B625" s="52" t="str">
        <f t="shared" si="106"/>
        <v>CM22NT2_D1+2</v>
      </c>
      <c r="C625" s="52" t="str">
        <f t="shared" si="107"/>
        <v>CM22NT2_D1+3</v>
      </c>
      <c r="D625" s="52" t="str">
        <f t="shared" si="108"/>
        <v>CM22NT2_D1+4</v>
      </c>
      <c r="F625" s="88"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1893</v>
      </c>
      <c r="AY625" s="64"/>
      <c r="AZ625" s="65">
        <v>330</v>
      </c>
    </row>
    <row r="626" spans="1:52" s="123" customFormat="1" ht="47.25">
      <c r="A626" s="52" t="str">
        <f t="shared" si="105"/>
        <v>CM22NT2_D2+1</v>
      </c>
      <c r="B626" s="52" t="str">
        <f t="shared" si="106"/>
        <v>CM22NT2_D2+2</v>
      </c>
      <c r="C626" s="52" t="str">
        <f t="shared" si="107"/>
        <v>CM22NT2_D2+3</v>
      </c>
      <c r="D626" s="52" t="str">
        <f t="shared" si="108"/>
        <v>CM22NT2_D2+4</v>
      </c>
      <c r="F626" s="88"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1893</v>
      </c>
      <c r="AY626" s="64"/>
      <c r="AZ626" s="65"/>
    </row>
    <row r="627" spans="1:52" s="123" customFormat="1" ht="31.5">
      <c r="A627" s="52" t="str">
        <f t="shared" si="105"/>
        <v>CM23NT2+1</v>
      </c>
      <c r="B627" s="52" t="str">
        <f t="shared" si="106"/>
        <v>CM23NT2+2</v>
      </c>
      <c r="C627" s="52" t="str">
        <f t="shared" si="107"/>
        <v>CM23NT2+3</v>
      </c>
      <c r="D627" s="52" t="str">
        <f t="shared" si="108"/>
        <v>CM23NT2+4</v>
      </c>
      <c r="F627" s="88"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1893</v>
      </c>
      <c r="AY627" s="64"/>
      <c r="AZ627" s="65">
        <v>240</v>
      </c>
    </row>
    <row r="628" spans="1:52" s="123" customFormat="1" ht="63">
      <c r="A628" s="52" t="str">
        <f t="shared" si="105"/>
        <v>CM24NT2+1</v>
      </c>
      <c r="B628" s="52" t="str">
        <f t="shared" si="106"/>
        <v>CM24NT2+2</v>
      </c>
      <c r="C628" s="52" t="str">
        <f t="shared" si="107"/>
        <v>CM24NT2+3</v>
      </c>
      <c r="D628" s="52" t="str">
        <f t="shared" si="108"/>
        <v>CM24NT2+4</v>
      </c>
      <c r="F628" s="88"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1893</v>
      </c>
      <c r="AY628" s="64"/>
      <c r="AZ628" s="65">
        <v>240</v>
      </c>
    </row>
    <row r="629" spans="1:52" s="123" customFormat="1" ht="31.5">
      <c r="A629" s="52" t="str">
        <f t="shared" si="105"/>
        <v>CM25NT2+1</v>
      </c>
      <c r="B629" s="52" t="str">
        <f t="shared" si="106"/>
        <v>CM25NT2+2</v>
      </c>
      <c r="C629" s="52" t="str">
        <f t="shared" si="107"/>
        <v>CM25NT2+3</v>
      </c>
      <c r="D629" s="52" t="str">
        <f t="shared" si="108"/>
        <v>CM25NT2+4</v>
      </c>
      <c r="F629" s="88"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1893</v>
      </c>
      <c r="AY629" s="64"/>
      <c r="AZ629" s="65">
        <v>240</v>
      </c>
    </row>
    <row r="630" spans="1:52" s="123" customFormat="1" ht="47.25">
      <c r="A630" s="52" t="str">
        <f t="shared" si="105"/>
        <v>CM25NT2_D1+1</v>
      </c>
      <c r="B630" s="52" t="str">
        <f t="shared" si="106"/>
        <v>CM25NT2_D1+2</v>
      </c>
      <c r="C630" s="52" t="str">
        <f t="shared" si="107"/>
        <v>CM25NT2_D1+3</v>
      </c>
      <c r="D630" s="52" t="str">
        <f t="shared" si="108"/>
        <v>CM25NT2_D1+4</v>
      </c>
      <c r="F630" s="88"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1893</v>
      </c>
      <c r="AY630" s="64"/>
      <c r="AZ630" s="65">
        <v>300</v>
      </c>
    </row>
    <row r="631" spans="1:52" s="123" customFormat="1" ht="47.25">
      <c r="A631" s="52" t="str">
        <f t="shared" si="105"/>
        <v>CM25NT2_D2+1</v>
      </c>
      <c r="B631" s="52" t="str">
        <f t="shared" si="106"/>
        <v>CM25NT2_D2+2</v>
      </c>
      <c r="C631" s="52" t="str">
        <f t="shared" si="107"/>
        <v>CM25NT2_D2+3</v>
      </c>
      <c r="D631" s="52" t="str">
        <f t="shared" si="108"/>
        <v>CM25NT2_D2+4</v>
      </c>
      <c r="F631" s="88"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1893</v>
      </c>
      <c r="AY631" s="64"/>
      <c r="AZ631" s="65">
        <v>300</v>
      </c>
    </row>
    <row r="632" spans="1:52" s="123" customFormat="1" ht="63">
      <c r="A632" s="52" t="str">
        <f t="shared" si="105"/>
        <v>CM25NT2_D3+1</v>
      </c>
      <c r="B632" s="52" t="str">
        <f t="shared" si="106"/>
        <v>CM25NT2_D3+2</v>
      </c>
      <c r="C632" s="52" t="str">
        <f t="shared" si="107"/>
        <v>CM25NT2_D3+3</v>
      </c>
      <c r="D632" s="52" t="str">
        <f t="shared" si="108"/>
        <v>CM25NT2_D3+4</v>
      </c>
      <c r="F632" s="88"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1893</v>
      </c>
      <c r="AY632" s="64"/>
      <c r="AZ632" s="65">
        <v>420</v>
      </c>
    </row>
    <row r="633" spans="1:52" s="123" customFormat="1" ht="31.5">
      <c r="A633" s="52" t="str">
        <f t="shared" si="105"/>
        <v>CM26NT2+1</v>
      </c>
      <c r="B633" s="52" t="str">
        <f t="shared" si="106"/>
        <v>CM26NT2+2</v>
      </c>
      <c r="C633" s="52" t="str">
        <f t="shared" si="107"/>
        <v>CM26NT2+3</v>
      </c>
      <c r="D633" s="52" t="str">
        <f t="shared" si="108"/>
        <v>CM26NT2+4</v>
      </c>
      <c r="F633" s="88"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1893</v>
      </c>
      <c r="AY633" s="64"/>
      <c r="AZ633" s="65">
        <v>420</v>
      </c>
    </row>
    <row r="634" spans="1:52" s="123" customFormat="1" ht="31.5">
      <c r="A634" s="52" t="str">
        <f t="shared" si="105"/>
        <v>CM27NT2+1</v>
      </c>
      <c r="B634" s="52" t="str">
        <f t="shared" si="106"/>
        <v>CM27NT2+2</v>
      </c>
      <c r="C634" s="52" t="str">
        <f t="shared" si="107"/>
        <v>CM27NT2+3</v>
      </c>
      <c r="D634" s="52" t="str">
        <f t="shared" si="108"/>
        <v>CM27NT2+4</v>
      </c>
      <c r="F634" s="88"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1893</v>
      </c>
      <c r="AY634" s="64"/>
      <c r="AZ634" s="65">
        <v>360</v>
      </c>
    </row>
    <row r="635" spans="1:52" s="123" customFormat="1" ht="31.5">
      <c r="A635" s="52" t="str">
        <f t="shared" si="105"/>
        <v>CM28NT2+1</v>
      </c>
      <c r="B635" s="52" t="str">
        <f t="shared" si="106"/>
        <v>CM28NT2+2</v>
      </c>
      <c r="C635" s="52" t="str">
        <f t="shared" si="107"/>
        <v>CM28NT2+3</v>
      </c>
      <c r="D635" s="52" t="str">
        <f t="shared" si="108"/>
        <v>CM28NT2+4</v>
      </c>
      <c r="F635" s="88"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1893</v>
      </c>
      <c r="AY635" s="64"/>
      <c r="AZ635" s="65"/>
    </row>
    <row r="636" spans="1:52" s="123" customFormat="1" ht="78.75">
      <c r="A636" s="52" t="str">
        <f t="shared" si="105"/>
        <v>CM29NT2+1</v>
      </c>
      <c r="B636" s="52" t="str">
        <f t="shared" si="106"/>
        <v>CM29NT2+2</v>
      </c>
      <c r="C636" s="52" t="str">
        <f t="shared" si="107"/>
        <v>CM29NT2+3</v>
      </c>
      <c r="D636" s="52" t="str">
        <f t="shared" si="108"/>
        <v>CM29NT2+4</v>
      </c>
      <c r="F636" s="88"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1893</v>
      </c>
      <c r="AY636" s="64"/>
      <c r="AZ636" s="65">
        <v>300</v>
      </c>
    </row>
    <row r="637" spans="1:52" s="123" customFormat="1" ht="47.25">
      <c r="A637" s="52" t="str">
        <f t="shared" si="105"/>
        <v>CM30NT2+1</v>
      </c>
      <c r="B637" s="52" t="str">
        <f t="shared" si="106"/>
        <v>CM30NT2+2</v>
      </c>
      <c r="C637" s="52" t="str">
        <f t="shared" si="107"/>
        <v>CM30NT2+3</v>
      </c>
      <c r="D637" s="52" t="str">
        <f t="shared" si="108"/>
        <v>CM30NT2+4</v>
      </c>
      <c r="F637" s="88"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1893</v>
      </c>
      <c r="AY637" s="64"/>
      <c r="AZ637" s="65">
        <v>300</v>
      </c>
    </row>
    <row r="638" spans="1:52" s="123" customFormat="1" ht="47.25">
      <c r="A638" s="52" t="str">
        <f t="shared" si="105"/>
        <v>CM30NT2_D1+1</v>
      </c>
      <c r="B638" s="52" t="str">
        <f t="shared" si="106"/>
        <v>CM30NT2_D1+2</v>
      </c>
      <c r="C638" s="52" t="str">
        <f t="shared" si="107"/>
        <v>CM30NT2_D1+3</v>
      </c>
      <c r="D638" s="52" t="str">
        <f t="shared" si="108"/>
        <v>CM30NT2_D1+4</v>
      </c>
      <c r="F638" s="88"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1893</v>
      </c>
      <c r="AY638" s="64"/>
      <c r="AZ638" s="65"/>
    </row>
    <row r="639" spans="1:52" s="123" customFormat="1" ht="47.25">
      <c r="A639" s="52" t="str">
        <f t="shared" si="105"/>
        <v>CM30NT2_D2+1</v>
      </c>
      <c r="B639" s="52" t="str">
        <f t="shared" si="106"/>
        <v>CM30NT2_D2+2</v>
      </c>
      <c r="C639" s="52" t="str">
        <f t="shared" si="107"/>
        <v>CM30NT2_D2+3</v>
      </c>
      <c r="D639" s="52" t="str">
        <f t="shared" si="108"/>
        <v>CM30NT2_D2+4</v>
      </c>
      <c r="F639" s="88"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1893</v>
      </c>
      <c r="AY639" s="64"/>
      <c r="AZ639" s="65">
        <v>210</v>
      </c>
    </row>
    <row r="640" spans="1:52" s="123" customFormat="1" ht="31.5">
      <c r="A640" s="52" t="str">
        <f t="shared" si="105"/>
        <v>CM31NT2+1</v>
      </c>
      <c r="B640" s="52" t="str">
        <f t="shared" si="106"/>
        <v>CM31NT2+2</v>
      </c>
      <c r="C640" s="52" t="str">
        <f t="shared" si="107"/>
        <v>CM31NT2+3</v>
      </c>
      <c r="D640" s="52" t="str">
        <f t="shared" si="108"/>
        <v>CM31NT2+4</v>
      </c>
      <c r="F640" s="88"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1893</v>
      </c>
      <c r="AY640" s="64"/>
      <c r="AZ640" s="65">
        <v>240</v>
      </c>
    </row>
    <row r="641" spans="1:52" s="123" customFormat="1" ht="47.25">
      <c r="A641" s="52" t="str">
        <f t="shared" si="105"/>
        <v>CM32NT+1</v>
      </c>
      <c r="B641" s="52" t="str">
        <f t="shared" si="106"/>
        <v>CM32NT+2</v>
      </c>
      <c r="C641" s="52" t="str">
        <f t="shared" si="107"/>
        <v>CM32NT+3</v>
      </c>
      <c r="D641" s="52" t="str">
        <f t="shared" si="108"/>
        <v>CM32NT+4</v>
      </c>
      <c r="F641" s="88"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1893</v>
      </c>
      <c r="AY641" s="64"/>
      <c r="AZ641" s="65">
        <v>270</v>
      </c>
    </row>
    <row r="642" spans="1:52" s="123" customFormat="1" ht="31.5">
      <c r="A642" s="52" t="str">
        <f t="shared" si="105"/>
        <v>CM33NT+1</v>
      </c>
      <c r="B642" s="52" t="str">
        <f t="shared" si="106"/>
        <v>CM33NT+2</v>
      </c>
      <c r="C642" s="52" t="str">
        <f t="shared" si="107"/>
        <v>CM33NT+3</v>
      </c>
      <c r="D642" s="52" t="str">
        <f t="shared" si="108"/>
        <v>CM33NT+4</v>
      </c>
      <c r="F642" s="88"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1893</v>
      </c>
      <c r="AY642" s="64"/>
      <c r="AZ642" s="65">
        <v>270</v>
      </c>
    </row>
    <row r="643" spans="1:52" s="123" customFormat="1" ht="31.5">
      <c r="A643" s="52" t="str">
        <f t="shared" si="105"/>
        <v>CM34NT2+1</v>
      </c>
      <c r="B643" s="52" t="str">
        <f t="shared" si="106"/>
        <v>CM34NT2+2</v>
      </c>
      <c r="C643" s="52" t="str">
        <f t="shared" si="107"/>
        <v>CM34NT2+3</v>
      </c>
      <c r="D643" s="52" t="str">
        <f t="shared" si="108"/>
        <v>CM34NT2+4</v>
      </c>
      <c r="F643" s="88"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1893</v>
      </c>
      <c r="AY643" s="64"/>
      <c r="AZ643" s="65">
        <v>360</v>
      </c>
    </row>
    <row r="644" spans="1:52" s="123" customFormat="1" ht="31.5">
      <c r="A644" s="52" t="str">
        <f t="shared" si="105"/>
        <v>CM35NT2+1</v>
      </c>
      <c r="B644" s="52" t="str">
        <f t="shared" si="106"/>
        <v>CM35NT2+2</v>
      </c>
      <c r="C644" s="52" t="str">
        <f t="shared" si="107"/>
        <v>CM35NT2+3</v>
      </c>
      <c r="D644" s="52" t="str">
        <f t="shared" si="108"/>
        <v>CM35NT2+4</v>
      </c>
      <c r="F644" s="88"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1893</v>
      </c>
      <c r="AY644" s="64"/>
      <c r="AZ644" s="65">
        <v>240</v>
      </c>
    </row>
    <row r="645" spans="1:52" s="123" customFormat="1" ht="31.5">
      <c r="A645" s="52" t="str">
        <f t="shared" si="105"/>
        <v>CM36NT2+1</v>
      </c>
      <c r="B645" s="52" t="str">
        <f t="shared" si="106"/>
        <v>CM36NT2+2</v>
      </c>
      <c r="C645" s="52" t="str">
        <f t="shared" si="107"/>
        <v>CM36NT2+3</v>
      </c>
      <c r="D645" s="52" t="str">
        <f t="shared" si="108"/>
        <v>CM36NT2+4</v>
      </c>
      <c r="F645" s="88"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1893</v>
      </c>
      <c r="AY645" s="64"/>
      <c r="AZ645" s="65">
        <v>240</v>
      </c>
    </row>
    <row r="646" spans="1:52" s="123" customFormat="1" ht="50.1" customHeight="1">
      <c r="A646" s="52" t="str">
        <f t="shared" si="105"/>
        <v>CM37NT2+1</v>
      </c>
      <c r="B646" s="52" t="str">
        <f t="shared" si="106"/>
        <v>CM37NT2+2</v>
      </c>
      <c r="C646" s="52" t="str">
        <f t="shared" si="107"/>
        <v>CM37NT2+3</v>
      </c>
      <c r="D646" s="52" t="str">
        <f t="shared" si="108"/>
        <v>CM37NT2+4</v>
      </c>
      <c r="F646" s="88"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1893</v>
      </c>
      <c r="AY646" s="64"/>
      <c r="AZ646" s="65">
        <v>240</v>
      </c>
    </row>
    <row r="647" spans="1:52" s="123" customFormat="1" ht="63">
      <c r="A647" s="52" t="str">
        <f t="shared" si="105"/>
        <v>CM37NT2_D1+1</v>
      </c>
      <c r="B647" s="52" t="str">
        <f t="shared" si="106"/>
        <v>CM37NT2_D1+2</v>
      </c>
      <c r="C647" s="52" t="str">
        <f t="shared" si="107"/>
        <v>CM37NT2_D1+3</v>
      </c>
      <c r="D647" s="52" t="str">
        <f t="shared" si="108"/>
        <v>CM37NT2_D1+4</v>
      </c>
      <c r="F647" s="88"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1893</v>
      </c>
      <c r="AY647" s="64"/>
      <c r="AZ647" s="65"/>
    </row>
    <row r="648" spans="1:52" s="123" customFormat="1" ht="47.25">
      <c r="A648" s="52" t="str">
        <f t="shared" si="105"/>
        <v>CM37NT2_D2+1</v>
      </c>
      <c r="B648" s="52" t="str">
        <f t="shared" si="106"/>
        <v>CM37NT2_D2+2</v>
      </c>
      <c r="C648" s="52" t="str">
        <f t="shared" si="107"/>
        <v>CM37NT2_D2+3</v>
      </c>
      <c r="D648" s="52" t="str">
        <f t="shared" si="108"/>
        <v>CM37NT2_D2+4</v>
      </c>
      <c r="F648" s="88"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1893</v>
      </c>
      <c r="AY648" s="64"/>
      <c r="AZ648" s="65"/>
    </row>
    <row r="649" spans="1:52" s="123" customFormat="1" ht="63">
      <c r="A649" s="52" t="str">
        <f t="shared" si="105"/>
        <v>CM38NT2+1</v>
      </c>
      <c r="B649" s="52" t="str">
        <f t="shared" si="106"/>
        <v>CM38NT2+2</v>
      </c>
      <c r="C649" s="52" t="str">
        <f t="shared" si="107"/>
        <v>CM38NT2+3</v>
      </c>
      <c r="D649" s="52" t="str">
        <f t="shared" si="108"/>
        <v>CM38NT2+4</v>
      </c>
      <c r="F649" s="88"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1893</v>
      </c>
      <c r="AY649" s="64"/>
      <c r="AZ649" s="65">
        <v>2400</v>
      </c>
    </row>
    <row r="650" spans="1:52" s="123" customFormat="1" ht="47.25">
      <c r="A650" s="52" t="str">
        <f t="shared" si="105"/>
        <v>CM38NT2_D1+1</v>
      </c>
      <c r="B650" s="52" t="str">
        <f t="shared" si="106"/>
        <v>CM38NT2_D1+2</v>
      </c>
      <c r="C650" s="52" t="str">
        <f t="shared" si="107"/>
        <v>CM38NT2_D1+3</v>
      </c>
      <c r="D650" s="52" t="str">
        <f t="shared" si="108"/>
        <v>CM38NT2_D1+4</v>
      </c>
      <c r="F650" s="88"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1893</v>
      </c>
      <c r="AY650" s="64"/>
      <c r="AZ650" s="65">
        <v>1680</v>
      </c>
    </row>
    <row r="651" spans="1:52" s="123" customFormat="1" ht="47.25">
      <c r="A651" s="52" t="str">
        <f t="shared" si="105"/>
        <v>CM38NT2_D2+1</v>
      </c>
      <c r="B651" s="52" t="str">
        <f t="shared" si="106"/>
        <v>CM38NT2_D2+2</v>
      </c>
      <c r="C651" s="52" t="str">
        <f t="shared" si="107"/>
        <v>CM38NT2_D2+3</v>
      </c>
      <c r="D651" s="52" t="str">
        <f t="shared" si="108"/>
        <v>CM38NT2_D2+4</v>
      </c>
      <c r="F651" s="88"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173</v>
      </c>
      <c r="AY651" s="64"/>
      <c r="AZ651" s="65">
        <v>1200</v>
      </c>
    </row>
    <row r="652" spans="1:52" s="123" customFormat="1" ht="31.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173</v>
      </c>
      <c r="AY652" s="64"/>
      <c r="AZ652" s="65">
        <v>840</v>
      </c>
    </row>
    <row r="653" spans="1:52" s="123" customFormat="1" ht="63">
      <c r="A653" s="52" t="str">
        <f t="shared" si="118"/>
        <v>CM40NT+1</v>
      </c>
      <c r="B653" s="52" t="str">
        <f t="shared" si="119"/>
        <v>CM40NT+2</v>
      </c>
      <c r="C653" s="52" t="str">
        <f t="shared" si="120"/>
        <v>CM40NT+3</v>
      </c>
      <c r="D653" s="52" t="str">
        <f t="shared" si="121"/>
        <v>CM40NT+4</v>
      </c>
      <c r="F653" s="88"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173</v>
      </c>
      <c r="AY653" s="64"/>
      <c r="AZ653" s="65">
        <v>840</v>
      </c>
    </row>
    <row r="654" spans="1:52" s="123" customFormat="1" ht="47.25">
      <c r="A654" s="52" t="str">
        <f t="shared" si="118"/>
        <v>CM41NT2+1</v>
      </c>
      <c r="B654" s="52" t="str">
        <f t="shared" si="119"/>
        <v>CM41NT2+2</v>
      </c>
      <c r="C654" s="52" t="str">
        <f t="shared" si="120"/>
        <v>CM41NT2+3</v>
      </c>
      <c r="D654" s="52" t="str">
        <f t="shared" si="121"/>
        <v>CM41NT2+4</v>
      </c>
      <c r="F654" s="88"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173</v>
      </c>
      <c r="AY654" s="64"/>
      <c r="AZ654" s="65">
        <v>900</v>
      </c>
    </row>
    <row r="655" spans="1:52" s="123" customFormat="1" ht="63">
      <c r="A655" s="52" t="str">
        <f t="shared" si="118"/>
        <v>CM42NT2+1</v>
      </c>
      <c r="B655" s="52" t="str">
        <f t="shared" si="119"/>
        <v>CM42NT2+2</v>
      </c>
      <c r="C655" s="52" t="str">
        <f t="shared" si="120"/>
        <v>CM42NT2+3</v>
      </c>
      <c r="D655" s="52" t="str">
        <f t="shared" si="121"/>
        <v>CM42NT2+4</v>
      </c>
      <c r="F655" s="88"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173</v>
      </c>
      <c r="AY655" s="64"/>
      <c r="AZ655" s="65">
        <v>1020</v>
      </c>
    </row>
    <row r="656" spans="1:52" s="123" customFormat="1" ht="47.25">
      <c r="A656" s="52" t="str">
        <f t="shared" si="118"/>
        <v>CM43NT2+1</v>
      </c>
      <c r="B656" s="52" t="str">
        <f t="shared" si="119"/>
        <v>CM43NT2+2</v>
      </c>
      <c r="C656" s="52" t="str">
        <f t="shared" si="120"/>
        <v>CM43NT2+3</v>
      </c>
      <c r="D656" s="52" t="str">
        <f t="shared" si="121"/>
        <v>CM43NT2+4</v>
      </c>
      <c r="F656" s="88"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173</v>
      </c>
      <c r="AY656" s="64"/>
      <c r="AZ656" s="65">
        <v>840</v>
      </c>
    </row>
    <row r="657" spans="1:52" s="123" customFormat="1" ht="47.25">
      <c r="A657" s="52" t="str">
        <f t="shared" si="118"/>
        <v>CM44NT2+1</v>
      </c>
      <c r="B657" s="52" t="str">
        <f t="shared" si="119"/>
        <v>CM44NT2+2</v>
      </c>
      <c r="C657" s="52" t="str">
        <f t="shared" si="120"/>
        <v>CM44NT2+3</v>
      </c>
      <c r="D657" s="52" t="str">
        <f t="shared" si="121"/>
        <v>CM44NT2+4</v>
      </c>
      <c r="F657" s="123"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173</v>
      </c>
      <c r="AY657" s="64"/>
      <c r="AZ657" s="65">
        <v>840</v>
      </c>
    </row>
    <row r="658" spans="1:52" s="180" customFormat="1">
      <c r="A658" s="179" t="str">
        <f t="shared" si="118"/>
        <v>TB+1</v>
      </c>
      <c r="B658" s="179" t="str">
        <f t="shared" si="119"/>
        <v>TB+2</v>
      </c>
      <c r="C658" s="179" t="str">
        <f t="shared" si="120"/>
        <v>TB+3</v>
      </c>
      <c r="D658" s="179" t="str">
        <f t="shared" si="121"/>
        <v>TB+4</v>
      </c>
      <c r="F658" s="180" t="s">
        <v>173</v>
      </c>
      <c r="G658" s="166" t="s">
        <v>2290</v>
      </c>
      <c r="H658" s="193" t="s">
        <v>173</v>
      </c>
      <c r="I658" s="167" t="s">
        <v>2291</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173</v>
      </c>
      <c r="AY658" s="189"/>
      <c r="AZ658" s="190">
        <v>840</v>
      </c>
    </row>
    <row r="659" spans="1:52" s="123" customFormat="1">
      <c r="A659" s="52" t="str">
        <f t="shared" si="118"/>
        <v>TB1NT1+1</v>
      </c>
      <c r="B659" s="52" t="str">
        <f t="shared" si="119"/>
        <v>TB1NT1+2</v>
      </c>
      <c r="C659" s="52" t="str">
        <f t="shared" si="120"/>
        <v>TB1NT1+3</v>
      </c>
      <c r="D659" s="52" t="str">
        <f t="shared" si="121"/>
        <v>TB1NT1+4</v>
      </c>
      <c r="F659" s="123" t="s">
        <v>173</v>
      </c>
      <c r="G659" s="54">
        <v>1</v>
      </c>
      <c r="H659" s="194"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173</v>
      </c>
      <c r="AY659" s="64"/>
      <c r="AZ659" s="65">
        <v>840</v>
      </c>
    </row>
    <row r="660" spans="1:52" s="123" customFormat="1" ht="20.100000000000001" customHeight="1">
      <c r="A660" s="52" t="str">
        <f t="shared" si="118"/>
        <v>TB1NT1_D1+1</v>
      </c>
      <c r="B660" s="52" t="str">
        <f t="shared" si="119"/>
        <v>TB1NT1_D1+2</v>
      </c>
      <c r="C660" s="52" t="str">
        <f t="shared" si="120"/>
        <v>TB1NT1_D1+3</v>
      </c>
      <c r="D660" s="52" t="str">
        <f t="shared" si="121"/>
        <v>TB1NT1_D1+4</v>
      </c>
      <c r="F660" s="123"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173</v>
      </c>
      <c r="AY660" s="64"/>
      <c r="AZ660" s="65">
        <v>660</v>
      </c>
    </row>
    <row r="661" spans="1:52" s="123" customFormat="1" ht="20.100000000000001" customHeight="1">
      <c r="A661" s="52" t="str">
        <f t="shared" si="118"/>
        <v>TB1NT1_D2+1</v>
      </c>
      <c r="B661" s="52" t="str">
        <f t="shared" si="119"/>
        <v>TB1NT1_D2+2</v>
      </c>
      <c r="C661" s="52" t="str">
        <f t="shared" si="120"/>
        <v>TB1NT1_D2+3</v>
      </c>
      <c r="D661" s="52" t="str">
        <f t="shared" si="121"/>
        <v>TB1NT1_D2+4</v>
      </c>
      <c r="F661" s="123"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173</v>
      </c>
      <c r="AY661" s="64"/>
      <c r="AZ661" s="65"/>
    </row>
    <row r="662" spans="1:52" s="123" customFormat="1" ht="20.100000000000001" customHeight="1">
      <c r="A662" s="52" t="str">
        <f t="shared" si="118"/>
        <v>TB1NT1_D3+1</v>
      </c>
      <c r="B662" s="52" t="str">
        <f t="shared" si="119"/>
        <v>TB1NT1_D3+2</v>
      </c>
      <c r="C662" s="52" t="str">
        <f t="shared" si="120"/>
        <v>TB1NT1_D3+3</v>
      </c>
      <c r="D662" s="52" t="str">
        <f t="shared" si="121"/>
        <v>TB1NT1_D3+4</v>
      </c>
      <c r="F662" s="123"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173</v>
      </c>
      <c r="AY662" s="64"/>
      <c r="AZ662" s="65">
        <v>360</v>
      </c>
    </row>
    <row r="663" spans="1:52" s="123" customFormat="1" ht="55.5" customHeight="1">
      <c r="A663" s="52" t="str">
        <f t="shared" si="118"/>
        <v>TB1NT1_D4+1</v>
      </c>
      <c r="B663" s="52" t="str">
        <f t="shared" si="119"/>
        <v>TB1NT1_D4+2</v>
      </c>
      <c r="C663" s="52" t="str">
        <f t="shared" si="120"/>
        <v>TB1NT1_D4+3</v>
      </c>
      <c r="D663" s="52" t="str">
        <f t="shared" si="121"/>
        <v>TB1NT1_D4+4</v>
      </c>
      <c r="F663" s="123"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173</v>
      </c>
      <c r="AY663" s="64"/>
      <c r="AZ663" s="65">
        <v>270</v>
      </c>
    </row>
    <row r="664" spans="1:52" s="123" customFormat="1" ht="31.5">
      <c r="A664" s="52" t="str">
        <f t="shared" si="118"/>
        <v>TB1NT1_D5+1</v>
      </c>
      <c r="B664" s="52" t="str">
        <f t="shared" si="119"/>
        <v>TB1NT1_D5+2</v>
      </c>
      <c r="C664" s="52" t="str">
        <f t="shared" si="120"/>
        <v>TB1NT1_D5+3</v>
      </c>
      <c r="D664" s="52" t="str">
        <f t="shared" si="121"/>
        <v>TB1NT1_D5+4</v>
      </c>
      <c r="F664" s="123"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173</v>
      </c>
      <c r="AY664" s="64"/>
      <c r="AZ664" s="65"/>
    </row>
    <row r="665" spans="1:52" s="123" customFormat="1" ht="31.5">
      <c r="A665" s="52" t="str">
        <f t="shared" si="118"/>
        <v>TB1NT1_D6+1</v>
      </c>
      <c r="B665" s="52" t="str">
        <f t="shared" si="119"/>
        <v>TB1NT1_D6+2</v>
      </c>
      <c r="C665" s="52" t="str">
        <f t="shared" si="120"/>
        <v>TB1NT1_D6+3</v>
      </c>
      <c r="D665" s="52" t="str">
        <f t="shared" si="121"/>
        <v>TB1NT1_D6+4</v>
      </c>
      <c r="F665" s="123"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173</v>
      </c>
      <c r="AY665" s="64"/>
      <c r="AZ665" s="65">
        <v>1800</v>
      </c>
    </row>
    <row r="666" spans="1:52" s="123" customFormat="1" ht="47.25">
      <c r="A666" s="52" t="str">
        <f t="shared" si="118"/>
        <v>TB1NT1_D7+1</v>
      </c>
      <c r="B666" s="52" t="str">
        <f t="shared" si="119"/>
        <v>TB1NT1_D7+2</v>
      </c>
      <c r="C666" s="52" t="str">
        <f t="shared" si="120"/>
        <v>TB1NT1_D7+3</v>
      </c>
      <c r="D666" s="52" t="str">
        <f t="shared" si="121"/>
        <v>TB1NT1_D7+4</v>
      </c>
      <c r="F666" s="123"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173</v>
      </c>
      <c r="AY666" s="64"/>
      <c r="AZ666" s="65">
        <v>1260</v>
      </c>
    </row>
    <row r="667" spans="1:52" s="123" customFormat="1" ht="71.25" customHeight="1">
      <c r="A667" s="52" t="str">
        <f t="shared" si="118"/>
        <v>TB1NT1_D8+1</v>
      </c>
      <c r="B667" s="52" t="str">
        <f t="shared" si="119"/>
        <v>TB1NT1_D8+2</v>
      </c>
      <c r="C667" s="52" t="str">
        <f t="shared" si="120"/>
        <v>TB1NT1_D8+3</v>
      </c>
      <c r="D667" s="52" t="str">
        <f t="shared" si="121"/>
        <v>TB1NT1_D8+4</v>
      </c>
      <c r="F667" s="123"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173</v>
      </c>
      <c r="AY667" s="64"/>
      <c r="AZ667" s="65">
        <v>900</v>
      </c>
    </row>
    <row r="668" spans="1:52" s="123" customFormat="1" ht="47.25">
      <c r="A668" s="52" t="str">
        <f t="shared" si="118"/>
        <v>TB1NT1_D9+1</v>
      </c>
      <c r="B668" s="52" t="str">
        <f t="shared" si="119"/>
        <v>TB1NT1_D9+2</v>
      </c>
      <c r="C668" s="52" t="str">
        <f t="shared" si="120"/>
        <v>TB1NT1_D9+3</v>
      </c>
      <c r="D668" s="52" t="str">
        <f t="shared" si="121"/>
        <v>TB1NT1_D9+4</v>
      </c>
      <c r="F668" s="123"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173</v>
      </c>
      <c r="AY668" s="64"/>
      <c r="AZ668" s="65">
        <v>660</v>
      </c>
    </row>
    <row r="669" spans="1:52" s="123" customFormat="1" ht="37.5" customHeight="1">
      <c r="A669" s="52" t="str">
        <f t="shared" si="118"/>
        <v>TB1NT1_D10+1</v>
      </c>
      <c r="B669" s="52" t="str">
        <f t="shared" si="119"/>
        <v>TB1NT1_D10+2</v>
      </c>
      <c r="C669" s="52" t="str">
        <f t="shared" si="120"/>
        <v>TB1NT1_D10+3</v>
      </c>
      <c r="D669" s="52" t="str">
        <f t="shared" si="121"/>
        <v>TB1NT1_D10+4</v>
      </c>
      <c r="F669" s="123"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173</v>
      </c>
      <c r="AY669" s="163"/>
      <c r="AZ669" s="65"/>
    </row>
    <row r="670" spans="1:52" s="123" customFormat="1" ht="65.25" customHeight="1">
      <c r="A670" s="52" t="str">
        <f t="shared" si="118"/>
        <v>TB1NT1_D11+1</v>
      </c>
      <c r="B670" s="52" t="str">
        <f t="shared" si="119"/>
        <v>TB1NT1_D11+2</v>
      </c>
      <c r="C670" s="52" t="str">
        <f t="shared" si="120"/>
        <v>TB1NT1_D11+3</v>
      </c>
      <c r="D670" s="52" t="str">
        <f t="shared" si="121"/>
        <v>TB1NT1_D11+4</v>
      </c>
      <c r="F670" s="123"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173</v>
      </c>
      <c r="AY670" s="64"/>
      <c r="AZ670" s="65">
        <v>1800</v>
      </c>
    </row>
    <row r="671" spans="1:52" s="123" customFormat="1" ht="47.25">
      <c r="A671" s="52" t="str">
        <f t="shared" si="118"/>
        <v>TB1NT1_D12+1</v>
      </c>
      <c r="B671" s="52" t="str">
        <f t="shared" si="119"/>
        <v>TB1NT1_D12+2</v>
      </c>
      <c r="C671" s="52" t="str">
        <f t="shared" si="120"/>
        <v>TB1NT1_D12+3</v>
      </c>
      <c r="D671" s="52" t="str">
        <f t="shared" si="121"/>
        <v>TB1NT1_D12+4</v>
      </c>
      <c r="F671" s="123"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173</v>
      </c>
      <c r="AY671" s="64"/>
      <c r="AZ671" s="65">
        <v>1800</v>
      </c>
    </row>
    <row r="672" spans="1:52" s="123" customFormat="1" ht="54.75" customHeight="1">
      <c r="A672" s="52" t="str">
        <f t="shared" si="118"/>
        <v>TB2NT1+1</v>
      </c>
      <c r="B672" s="52" t="str">
        <f t="shared" si="119"/>
        <v>TB2NT1+2</v>
      </c>
      <c r="C672" s="52" t="str">
        <f t="shared" si="120"/>
        <v>TB2NT1+3</v>
      </c>
      <c r="D672" s="52" t="str">
        <f t="shared" si="121"/>
        <v>TB2NT1+4</v>
      </c>
      <c r="F672" s="123"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173</v>
      </c>
      <c r="AY672" s="64"/>
      <c r="AZ672" s="65">
        <v>1800</v>
      </c>
    </row>
    <row r="673" spans="1:52" s="123" customFormat="1" ht="31.5">
      <c r="A673" s="52" t="str">
        <f t="shared" si="118"/>
        <v>TB2NT1_D1+1</v>
      </c>
      <c r="B673" s="52" t="str">
        <f t="shared" si="119"/>
        <v>TB2NT1_D1+2</v>
      </c>
      <c r="C673" s="52" t="str">
        <f t="shared" si="120"/>
        <v>TB2NT1_D1+3</v>
      </c>
      <c r="D673" s="52" t="str">
        <f t="shared" si="121"/>
        <v>TB2NT1_D1+4</v>
      </c>
      <c r="F673" s="123"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173</v>
      </c>
      <c r="AY673" s="64"/>
      <c r="AZ673" s="65">
        <v>1800</v>
      </c>
    </row>
    <row r="674" spans="1:52" s="123" customFormat="1" ht="78.75">
      <c r="A674" s="52" t="str">
        <f t="shared" si="118"/>
        <v>TB2NT1_D2+1</v>
      </c>
      <c r="B674" s="52" t="str">
        <f t="shared" si="119"/>
        <v>TB2NT1_D2+2</v>
      </c>
      <c r="C674" s="52" t="str">
        <f t="shared" si="120"/>
        <v>TB2NT1_D2+3</v>
      </c>
      <c r="D674" s="52" t="str">
        <f t="shared" si="121"/>
        <v>TB2NT1_D2+4</v>
      </c>
      <c r="F674" s="123"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173</v>
      </c>
      <c r="AY674" s="64"/>
      <c r="AZ674" s="65">
        <v>1800</v>
      </c>
    </row>
    <row r="675" spans="1:52" s="123" customFormat="1" ht="68.25" customHeight="1">
      <c r="A675" s="52" t="str">
        <f t="shared" si="118"/>
        <v>TB3NT1+1</v>
      </c>
      <c r="B675" s="52" t="str">
        <f t="shared" si="119"/>
        <v>TB3NT1+2</v>
      </c>
      <c r="C675" s="52" t="str">
        <f t="shared" si="120"/>
        <v>TB3NT1+3</v>
      </c>
      <c r="D675" s="52" t="str">
        <f t="shared" si="121"/>
        <v>TB3NT1+4</v>
      </c>
      <c r="F675" s="123"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173</v>
      </c>
      <c r="AY675" s="64"/>
      <c r="AZ675" s="65">
        <v>1800</v>
      </c>
    </row>
    <row r="676" spans="1:52" s="123" customFormat="1">
      <c r="A676" s="52" t="str">
        <f t="shared" si="118"/>
        <v>TB3NT1_D1+1</v>
      </c>
      <c r="B676" s="52" t="str">
        <f t="shared" si="119"/>
        <v>TB3NT1_D1+2</v>
      </c>
      <c r="C676" s="52" t="str">
        <f t="shared" si="120"/>
        <v>TB3NT1_D1+3</v>
      </c>
      <c r="D676" s="52" t="str">
        <f t="shared" si="121"/>
        <v>TB3NT1_D1+4</v>
      </c>
      <c r="F676" s="123"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173</v>
      </c>
      <c r="AY676" s="64"/>
      <c r="AZ676" s="65">
        <v>1800</v>
      </c>
    </row>
    <row r="677" spans="1:52" s="123" customFormat="1" ht="39.950000000000003" customHeight="1">
      <c r="A677" s="52" t="str">
        <f t="shared" si="118"/>
        <v>TB3NT1_D2+1</v>
      </c>
      <c r="B677" s="52" t="str">
        <f t="shared" si="119"/>
        <v>TB3NT1_D2+2</v>
      </c>
      <c r="C677" s="52" t="str">
        <f t="shared" si="120"/>
        <v>TB3NT1_D2+3</v>
      </c>
      <c r="D677" s="52" t="str">
        <f t="shared" si="121"/>
        <v>TB3NT1_D2+4</v>
      </c>
      <c r="F677" s="123"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173</v>
      </c>
      <c r="AY677" s="64"/>
      <c r="AZ677" s="65"/>
    </row>
    <row r="678" spans="1:52" s="123" customFormat="1" ht="39.950000000000003" customHeight="1">
      <c r="A678" s="52" t="str">
        <f t="shared" si="118"/>
        <v>TB3NT1_D3+1</v>
      </c>
      <c r="B678" s="52" t="str">
        <f t="shared" si="119"/>
        <v>TB3NT1_D3+2</v>
      </c>
      <c r="C678" s="52" t="str">
        <f t="shared" si="120"/>
        <v>TB3NT1_D3+3</v>
      </c>
      <c r="D678" s="52" t="str">
        <f t="shared" si="121"/>
        <v>TB3NT1_D3+4</v>
      </c>
      <c r="F678" s="123"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173</v>
      </c>
      <c r="AY678" s="64"/>
      <c r="AZ678" s="65">
        <v>1800</v>
      </c>
    </row>
    <row r="679" spans="1:52" s="123" customFormat="1" ht="39.950000000000003" customHeight="1">
      <c r="A679" s="52" t="str">
        <f t="shared" si="118"/>
        <v>TB3NT1_D4+1</v>
      </c>
      <c r="B679" s="52" t="str">
        <f t="shared" si="119"/>
        <v>TB3NT1_D4+2</v>
      </c>
      <c r="C679" s="52" t="str">
        <f t="shared" si="120"/>
        <v>TB3NT1_D4+3</v>
      </c>
      <c r="D679" s="52" t="str">
        <f t="shared" si="121"/>
        <v>TB3NT1_D4+4</v>
      </c>
      <c r="F679" s="123"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173</v>
      </c>
      <c r="AY679" s="64"/>
      <c r="AZ679" s="65">
        <v>1800</v>
      </c>
    </row>
    <row r="680" spans="1:52" s="123" customFormat="1" ht="39.950000000000003" customHeight="1">
      <c r="A680" s="52" t="str">
        <f t="shared" si="118"/>
        <v>TB4NT+1</v>
      </c>
      <c r="B680" s="52" t="str">
        <f t="shared" si="119"/>
        <v>TB4NT+2</v>
      </c>
      <c r="C680" s="52" t="str">
        <f t="shared" si="120"/>
        <v>TB4NT+3</v>
      </c>
      <c r="D680" s="52" t="str">
        <f t="shared" si="121"/>
        <v>TB4NT+4</v>
      </c>
      <c r="F680" s="123"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173</v>
      </c>
      <c r="AY680" s="64"/>
      <c r="AZ680" s="65">
        <v>1800</v>
      </c>
    </row>
    <row r="681" spans="1:52" s="123" customFormat="1" ht="31.5">
      <c r="A681" s="52" t="str">
        <f t="shared" si="118"/>
        <v>TB4NT_D1+1</v>
      </c>
      <c r="B681" s="52" t="str">
        <f t="shared" si="119"/>
        <v>TB4NT_D1+2</v>
      </c>
      <c r="C681" s="52" t="str">
        <f t="shared" si="120"/>
        <v>TB4NT_D1+3</v>
      </c>
      <c r="D681" s="52" t="str">
        <f t="shared" si="121"/>
        <v>TB4NT_D1+4</v>
      </c>
      <c r="F681" s="123"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173</v>
      </c>
      <c r="AY681" s="64"/>
      <c r="AZ681" s="65"/>
    </row>
    <row r="682" spans="1:52" s="123" customFormat="1" ht="31.5">
      <c r="A682" s="52" t="str">
        <f t="shared" si="118"/>
        <v>TB4NT_D2+1</v>
      </c>
      <c r="B682" s="52" t="str">
        <f t="shared" si="119"/>
        <v>TB4NT_D2+2</v>
      </c>
      <c r="C682" s="52" t="str">
        <f t="shared" si="120"/>
        <v>TB4NT_D2+3</v>
      </c>
      <c r="D682" s="52" t="str">
        <f t="shared" si="121"/>
        <v>TB4NT_D2+4</v>
      </c>
      <c r="F682" s="123"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173</v>
      </c>
      <c r="AY682" s="64"/>
      <c r="AZ682" s="65">
        <v>660</v>
      </c>
    </row>
    <row r="683" spans="1:52" s="123" customFormat="1" ht="50.1" customHeight="1">
      <c r="A683" s="52" t="str">
        <f t="shared" si="118"/>
        <v>TB5NT+1</v>
      </c>
      <c r="B683" s="52" t="str">
        <f t="shared" si="119"/>
        <v>TB5NT+2</v>
      </c>
      <c r="C683" s="52" t="str">
        <f t="shared" si="120"/>
        <v>TB5NT+3</v>
      </c>
      <c r="D683" s="52" t="str">
        <f t="shared" si="121"/>
        <v>TB5NT+4</v>
      </c>
      <c r="F683" s="123"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173</v>
      </c>
      <c r="AY683" s="64"/>
      <c r="AZ683" s="65">
        <v>540</v>
      </c>
    </row>
    <row r="684" spans="1:52" s="123" customFormat="1" ht="50.1" customHeight="1">
      <c r="A684" s="52" t="str">
        <f t="shared" si="118"/>
        <v>TB6NT2+1</v>
      </c>
      <c r="B684" s="52" t="str">
        <f t="shared" si="119"/>
        <v>TB6NT2+2</v>
      </c>
      <c r="C684" s="52" t="str">
        <f t="shared" si="120"/>
        <v>TB6NT2+3</v>
      </c>
      <c r="D684" s="52" t="str">
        <f t="shared" si="121"/>
        <v>TB6NT2+4</v>
      </c>
      <c r="F684" s="123"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173</v>
      </c>
      <c r="AY684" s="64"/>
      <c r="AZ684" s="65">
        <v>540</v>
      </c>
    </row>
    <row r="685" spans="1:52" s="123" customFormat="1" ht="47.25">
      <c r="A685" s="52" t="str">
        <f t="shared" si="118"/>
        <v>TB7NT+1</v>
      </c>
      <c r="B685" s="52" t="str">
        <f t="shared" si="119"/>
        <v>TB7NT+2</v>
      </c>
      <c r="C685" s="52" t="str">
        <f t="shared" si="120"/>
        <v>TB7NT+3</v>
      </c>
      <c r="D685" s="52" t="str">
        <f t="shared" si="121"/>
        <v>TB7NT+4</v>
      </c>
      <c r="F685" s="123"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173</v>
      </c>
      <c r="AY685" s="64"/>
      <c r="AZ685" s="65"/>
    </row>
    <row r="686" spans="1:52" s="123" customFormat="1" ht="47.25">
      <c r="A686" s="52" t="str">
        <f t="shared" si="118"/>
        <v>TB8NT+1</v>
      </c>
      <c r="B686" s="52" t="str">
        <f t="shared" si="119"/>
        <v>TB8NT+2</v>
      </c>
      <c r="C686" s="52" t="str">
        <f t="shared" si="120"/>
        <v>TB8NT+3</v>
      </c>
      <c r="D686" s="52" t="str">
        <f t="shared" si="121"/>
        <v>TB8NT+4</v>
      </c>
      <c r="F686" s="123"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173</v>
      </c>
      <c r="AY686" s="64"/>
      <c r="AZ686" s="65">
        <v>900</v>
      </c>
    </row>
    <row r="687" spans="1:52" s="123" customFormat="1" ht="47.25">
      <c r="A687" s="52" t="str">
        <f t="shared" si="118"/>
        <v>TB9NT+1</v>
      </c>
      <c r="B687" s="52" t="str">
        <f t="shared" si="119"/>
        <v>TB9NT+2</v>
      </c>
      <c r="C687" s="52" t="str">
        <f t="shared" si="120"/>
        <v>TB9NT+3</v>
      </c>
      <c r="D687" s="52" t="str">
        <f t="shared" si="121"/>
        <v>TB9NT+4</v>
      </c>
      <c r="F687" s="123"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173</v>
      </c>
      <c r="AY687" s="64"/>
      <c r="AZ687" s="65">
        <v>780</v>
      </c>
    </row>
    <row r="688" spans="1:52" s="123" customFormat="1">
      <c r="A688" s="52" t="str">
        <f t="shared" si="118"/>
        <v>TB10NT+1</v>
      </c>
      <c r="B688" s="52" t="str">
        <f t="shared" si="119"/>
        <v>TB10NT+2</v>
      </c>
      <c r="C688" s="52" t="str">
        <f t="shared" si="120"/>
        <v>TB10NT+3</v>
      </c>
      <c r="D688" s="52" t="str">
        <f t="shared" si="121"/>
        <v>TB10NT+4</v>
      </c>
      <c r="F688" s="123"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173</v>
      </c>
      <c r="AY688" s="64"/>
      <c r="AZ688" s="65"/>
    </row>
    <row r="689" spans="1:52" s="123" customFormat="1" ht="31.5">
      <c r="A689" s="52" t="str">
        <f t="shared" si="118"/>
        <v>TB10NT_D1+1</v>
      </c>
      <c r="B689" s="52" t="str">
        <f t="shared" si="119"/>
        <v>TB10NT_D1+2</v>
      </c>
      <c r="C689" s="52" t="str">
        <f t="shared" si="120"/>
        <v>TB10NT_D1+3</v>
      </c>
      <c r="D689" s="52" t="str">
        <f t="shared" si="121"/>
        <v>TB10NT_D1+4</v>
      </c>
      <c r="F689" s="123"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173</v>
      </c>
      <c r="AY689" s="64"/>
      <c r="AZ689" s="65">
        <v>900</v>
      </c>
    </row>
    <row r="690" spans="1:52" s="123" customFormat="1" ht="63">
      <c r="A690" s="52" t="str">
        <f t="shared" si="118"/>
        <v>TB10NT_D2+1</v>
      </c>
      <c r="B690" s="52" t="str">
        <f t="shared" si="119"/>
        <v>TB10NT_D2+2</v>
      </c>
      <c r="C690" s="52" t="str">
        <f t="shared" si="120"/>
        <v>TB10NT_D2+3</v>
      </c>
      <c r="D690" s="52" t="str">
        <f t="shared" si="121"/>
        <v>TB10NT_D2+4</v>
      </c>
      <c r="F690" s="123"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173</v>
      </c>
      <c r="AY690" s="64"/>
      <c r="AZ690" s="65">
        <v>720</v>
      </c>
    </row>
    <row r="691" spans="1:52" s="123" customFormat="1" ht="78.75">
      <c r="A691" s="52" t="str">
        <f t="shared" si="118"/>
        <v>TB11NT+1</v>
      </c>
      <c r="B691" s="52" t="str">
        <f t="shared" si="119"/>
        <v>TB11NT+2</v>
      </c>
      <c r="C691" s="52" t="str">
        <f t="shared" si="120"/>
        <v>TB11NT+3</v>
      </c>
      <c r="D691" s="52" t="str">
        <f t="shared" si="121"/>
        <v>TB11NT+4</v>
      </c>
      <c r="F691" s="123"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173</v>
      </c>
      <c r="AY691" s="64"/>
      <c r="AZ691" s="65">
        <v>720</v>
      </c>
    </row>
    <row r="692" spans="1:52" s="123" customFormat="1">
      <c r="A692" s="52" t="str">
        <f t="shared" si="118"/>
        <v>TB12NT+1</v>
      </c>
      <c r="B692" s="52" t="str">
        <f t="shared" si="119"/>
        <v>TB12NT+2</v>
      </c>
      <c r="C692" s="52" t="str">
        <f t="shared" si="120"/>
        <v>TB12NT+3</v>
      </c>
      <c r="D692" s="52" t="str">
        <f t="shared" si="121"/>
        <v>TB12NT+4</v>
      </c>
      <c r="F692" s="123"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173</v>
      </c>
      <c r="AY692" s="64"/>
      <c r="AZ692" s="65">
        <v>600</v>
      </c>
    </row>
    <row r="693" spans="1:52" s="123" customFormat="1" ht="31.5">
      <c r="A693" s="52" t="str">
        <f t="shared" si="118"/>
        <v>TB12NT_D1+1</v>
      </c>
      <c r="B693" s="52" t="str">
        <f t="shared" si="119"/>
        <v>TB12NT_D1+2</v>
      </c>
      <c r="C693" s="52" t="str">
        <f t="shared" si="120"/>
        <v>TB12NT_D1+3</v>
      </c>
      <c r="D693" s="52" t="str">
        <f t="shared" si="121"/>
        <v>TB12NT_D1+4</v>
      </c>
      <c r="F693" s="123"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173</v>
      </c>
      <c r="AY693" s="64"/>
      <c r="AZ693" s="65">
        <v>600</v>
      </c>
    </row>
    <row r="694" spans="1:52" s="123" customFormat="1" ht="31.5">
      <c r="A694" s="52" t="str">
        <f t="shared" si="118"/>
        <v>TB12NT_D2+1</v>
      </c>
      <c r="B694" s="52" t="str">
        <f t="shared" si="119"/>
        <v>TB12NT_D2+2</v>
      </c>
      <c r="C694" s="52" t="str">
        <f t="shared" si="120"/>
        <v>TB12NT_D2+3</v>
      </c>
      <c r="D694" s="52" t="str">
        <f t="shared" si="121"/>
        <v>TB12NT_D2+4</v>
      </c>
      <c r="F694" s="123"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173</v>
      </c>
      <c r="AY694" s="64"/>
      <c r="AZ694" s="65"/>
    </row>
    <row r="695" spans="1:52" s="123" customFormat="1" ht="31.5">
      <c r="A695" s="52" t="str">
        <f t="shared" si="118"/>
        <v>TB12NT_D3+1</v>
      </c>
      <c r="B695" s="52" t="str">
        <f t="shared" si="119"/>
        <v>TB12NT_D3+2</v>
      </c>
      <c r="C695" s="52" t="str">
        <f t="shared" si="120"/>
        <v>TB12NT_D3+3</v>
      </c>
      <c r="D695" s="52" t="str">
        <f t="shared" si="121"/>
        <v>TB12NT_D3+4</v>
      </c>
      <c r="F695" s="123"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173</v>
      </c>
      <c r="AY695" s="64"/>
      <c r="AZ695" s="65">
        <v>900</v>
      </c>
    </row>
    <row r="696" spans="1:52" s="123" customFormat="1">
      <c r="A696" s="52" t="str">
        <f t="shared" si="118"/>
        <v>TB13NT2+1</v>
      </c>
      <c r="B696" s="52" t="str">
        <f t="shared" si="119"/>
        <v>TB13NT2+2</v>
      </c>
      <c r="C696" s="52" t="str">
        <f t="shared" si="120"/>
        <v>TB13NT2+3</v>
      </c>
      <c r="D696" s="52" t="str">
        <f t="shared" si="121"/>
        <v>TB13NT2+4</v>
      </c>
      <c r="F696" s="123"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173</v>
      </c>
      <c r="AY696" s="64"/>
      <c r="AZ696" s="65">
        <v>900</v>
      </c>
    </row>
    <row r="697" spans="1:52" s="123" customFormat="1" ht="47.25">
      <c r="A697" s="52" t="str">
        <f t="shared" si="118"/>
        <v>TB13NT2_D1+1</v>
      </c>
      <c r="B697" s="52" t="str">
        <f t="shared" si="119"/>
        <v>TB13NT2_D1+2</v>
      </c>
      <c r="C697" s="52" t="str">
        <f t="shared" si="120"/>
        <v>TB13NT2_D1+3</v>
      </c>
      <c r="D697" s="52" t="str">
        <f t="shared" si="121"/>
        <v>TB13NT2_D1+4</v>
      </c>
      <c r="F697" s="123"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173</v>
      </c>
      <c r="AY697" s="64"/>
      <c r="AZ697" s="65"/>
    </row>
    <row r="698" spans="1:52" s="123" customFormat="1" ht="47.25">
      <c r="A698" s="52" t="str">
        <f t="shared" si="118"/>
        <v>TB13NT2_D2+1</v>
      </c>
      <c r="B698" s="52" t="str">
        <f t="shared" si="119"/>
        <v>TB13NT2_D2+2</v>
      </c>
      <c r="C698" s="52" t="str">
        <f t="shared" si="120"/>
        <v>TB13NT2_D2+3</v>
      </c>
      <c r="D698" s="52" t="str">
        <f t="shared" si="121"/>
        <v>TB13NT2_D2+4</v>
      </c>
      <c r="F698" s="123"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173</v>
      </c>
      <c r="AY698" s="64"/>
      <c r="AZ698" s="65">
        <v>900</v>
      </c>
    </row>
    <row r="699" spans="1:52" s="123" customFormat="1" ht="31.5">
      <c r="A699" s="52" t="str">
        <f t="shared" si="118"/>
        <v>TB14NT2+1</v>
      </c>
      <c r="B699" s="52" t="str">
        <f t="shared" si="119"/>
        <v>TB14NT2+2</v>
      </c>
      <c r="C699" s="52" t="str">
        <f t="shared" si="120"/>
        <v>TB14NT2+3</v>
      </c>
      <c r="D699" s="52" t="str">
        <f t="shared" si="121"/>
        <v>TB14NT2+4</v>
      </c>
      <c r="F699" s="123"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173</v>
      </c>
      <c r="AY699" s="64"/>
      <c r="AZ699" s="65">
        <v>900</v>
      </c>
    </row>
    <row r="700" spans="1:52" s="123" customFormat="1" ht="47.25">
      <c r="A700" s="52" t="str">
        <f t="shared" si="118"/>
        <v>TB14NT2_D1+1</v>
      </c>
      <c r="B700" s="52" t="str">
        <f t="shared" si="119"/>
        <v>TB14NT2_D1+2</v>
      </c>
      <c r="C700" s="52" t="str">
        <f t="shared" si="120"/>
        <v>TB14NT2_D1+3</v>
      </c>
      <c r="D700" s="52" t="str">
        <f t="shared" si="121"/>
        <v>TB14NT2_D1+4</v>
      </c>
      <c r="F700" s="123"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173</v>
      </c>
      <c r="AY700" s="64"/>
      <c r="AZ700" s="65"/>
    </row>
    <row r="701" spans="1:52" s="123" customFormat="1" ht="47.25">
      <c r="A701" s="52" t="str">
        <f t="shared" si="118"/>
        <v>TB14NT2_D2+1</v>
      </c>
      <c r="B701" s="52" t="str">
        <f t="shared" si="119"/>
        <v>TB14NT2_D2+2</v>
      </c>
      <c r="C701" s="52" t="str">
        <f t="shared" si="120"/>
        <v>TB14NT2_D2+3</v>
      </c>
      <c r="D701" s="52" t="str">
        <f t="shared" si="121"/>
        <v>TB14NT2_D2+4</v>
      </c>
      <c r="F701" s="123"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173</v>
      </c>
      <c r="AY701" s="64"/>
      <c r="AZ701" s="65">
        <v>660</v>
      </c>
    </row>
    <row r="702" spans="1:52" s="123" customFormat="1" ht="47.25">
      <c r="A702" s="52" t="str">
        <f t="shared" si="118"/>
        <v>TB14NT2_D3+1</v>
      </c>
      <c r="B702" s="52" t="str">
        <f t="shared" si="119"/>
        <v>TB14NT2_D3+2</v>
      </c>
      <c r="C702" s="52" t="str">
        <f t="shared" si="120"/>
        <v>TB14NT2_D3+3</v>
      </c>
      <c r="D702" s="52" t="str">
        <f t="shared" si="121"/>
        <v>TB14NT2_D3+4</v>
      </c>
      <c r="F702" s="123"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173</v>
      </c>
      <c r="AY702" s="64"/>
      <c r="AZ702" s="65">
        <v>450</v>
      </c>
    </row>
    <row r="703" spans="1:52" s="123" customFormat="1" ht="47.25">
      <c r="A703" s="52" t="str">
        <f t="shared" si="118"/>
        <v>TB14NT2_D4+1</v>
      </c>
      <c r="B703" s="52" t="str">
        <f t="shared" si="119"/>
        <v>TB14NT2_D4+2</v>
      </c>
      <c r="C703" s="52" t="str">
        <f t="shared" si="120"/>
        <v>TB14NT2_D4+3</v>
      </c>
      <c r="D703" s="52" t="str">
        <f t="shared" si="121"/>
        <v>TB14NT2_D4+4</v>
      </c>
      <c r="F703" s="123"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173</v>
      </c>
      <c r="AY703" s="64"/>
      <c r="AZ703" s="65">
        <v>510</v>
      </c>
    </row>
    <row r="704" spans="1:52" s="123" customFormat="1" ht="31.5">
      <c r="A704" s="52" t="str">
        <f t="shared" si="118"/>
        <v>TB15NT+1</v>
      </c>
      <c r="B704" s="52" t="str">
        <f t="shared" si="119"/>
        <v>TB15NT+2</v>
      </c>
      <c r="C704" s="52" t="str">
        <f t="shared" si="120"/>
        <v>TB15NT+3</v>
      </c>
      <c r="D704" s="52" t="str">
        <f t="shared" si="121"/>
        <v>TB15NT+4</v>
      </c>
      <c r="F704" s="123"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173</v>
      </c>
      <c r="AY704" s="64"/>
      <c r="AZ704" s="65">
        <v>480</v>
      </c>
    </row>
    <row r="705" spans="1:52" s="123" customFormat="1" ht="31.5">
      <c r="A705" s="52" t="str">
        <f t="shared" si="118"/>
        <v>TB16NT2+1</v>
      </c>
      <c r="B705" s="52" t="str">
        <f t="shared" si="119"/>
        <v>TB16NT2+2</v>
      </c>
      <c r="C705" s="52" t="str">
        <f t="shared" si="120"/>
        <v>TB16NT2+3</v>
      </c>
      <c r="D705" s="52" t="str">
        <f t="shared" si="121"/>
        <v>TB16NT2+4</v>
      </c>
      <c r="F705" s="123"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173</v>
      </c>
      <c r="AY705" s="64"/>
      <c r="AZ705" s="65">
        <v>660</v>
      </c>
    </row>
    <row r="706" spans="1:52" s="123" customFormat="1" ht="47.25">
      <c r="A706" s="52" t="str">
        <f t="shared" si="118"/>
        <v>TB16NT2_D1+1</v>
      </c>
      <c r="B706" s="52" t="str">
        <f t="shared" si="119"/>
        <v>TB16NT2_D1+2</v>
      </c>
      <c r="C706" s="52" t="str">
        <f t="shared" si="120"/>
        <v>TB16NT2_D1+3</v>
      </c>
      <c r="D706" s="52" t="str">
        <f t="shared" si="121"/>
        <v>TB16NT2_D1+4</v>
      </c>
      <c r="F706" s="123"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173</v>
      </c>
      <c r="AY706" s="64"/>
      <c r="AZ706" s="65">
        <v>660</v>
      </c>
    </row>
    <row r="707" spans="1:52" s="123" customFormat="1" ht="47.25">
      <c r="A707" s="52" t="str">
        <f t="shared" si="118"/>
        <v>TB16NT2_D2+1</v>
      </c>
      <c r="B707" s="52" t="str">
        <f t="shared" si="119"/>
        <v>TB16NT2_D2+2</v>
      </c>
      <c r="C707" s="52" t="str">
        <f t="shared" si="120"/>
        <v>TB16NT2_D2+3</v>
      </c>
      <c r="D707" s="52" t="str">
        <f t="shared" si="121"/>
        <v>TB16NT2_D2+4</v>
      </c>
      <c r="F707" s="123"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173</v>
      </c>
      <c r="AY707" s="64"/>
      <c r="AZ707" s="65">
        <v>660</v>
      </c>
    </row>
    <row r="708" spans="1:52" s="123" customFormat="1" ht="31.5">
      <c r="A708" s="52" t="str">
        <f t="shared" si="118"/>
        <v>TB17NT+1</v>
      </c>
      <c r="B708" s="52" t="str">
        <f t="shared" si="119"/>
        <v>TB17NT+2</v>
      </c>
      <c r="C708" s="52" t="str">
        <f t="shared" si="120"/>
        <v>TB17NT+3</v>
      </c>
      <c r="D708" s="52" t="str">
        <f t="shared" si="121"/>
        <v>TB17NT+4</v>
      </c>
      <c r="F708" s="123"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173</v>
      </c>
      <c r="AY708" s="64"/>
      <c r="AZ708" s="65"/>
    </row>
    <row r="709" spans="1:52" s="123" customFormat="1">
      <c r="A709" s="52" t="str">
        <f t="shared" si="118"/>
        <v>TB17NT_D1+1</v>
      </c>
      <c r="B709" s="52" t="str">
        <f t="shared" si="119"/>
        <v>TB17NT_D1+2</v>
      </c>
      <c r="C709" s="52" t="str">
        <f t="shared" si="120"/>
        <v>TB17NT_D1+3</v>
      </c>
      <c r="D709" s="52" t="str">
        <f t="shared" si="121"/>
        <v>TB17NT_D1+4</v>
      </c>
      <c r="F709" s="123"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173</v>
      </c>
      <c r="AY709" s="64"/>
      <c r="AZ709" s="65">
        <v>540</v>
      </c>
    </row>
    <row r="710" spans="1:52" s="123" customFormat="1" ht="31.5">
      <c r="A710" s="52" t="str">
        <f t="shared" si="118"/>
        <v>TB17NT_D2+1</v>
      </c>
      <c r="B710" s="52" t="str">
        <f t="shared" si="119"/>
        <v>TB17NT_D2+2</v>
      </c>
      <c r="C710" s="52" t="str">
        <f t="shared" si="120"/>
        <v>TB17NT_D2+3</v>
      </c>
      <c r="D710" s="52" t="str">
        <f t="shared" si="121"/>
        <v>TB17NT_D2+4</v>
      </c>
      <c r="F710" s="123"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173</v>
      </c>
      <c r="AY710" s="64"/>
      <c r="AZ710" s="65">
        <v>390</v>
      </c>
    </row>
    <row r="711" spans="1:52" s="123" customFormat="1" ht="31.5">
      <c r="A711" s="52" t="str">
        <f t="shared" si="118"/>
        <v>TB18NT1+1</v>
      </c>
      <c r="B711" s="52" t="str">
        <f t="shared" si="119"/>
        <v>TB18NT1+2</v>
      </c>
      <c r="C711" s="52" t="str">
        <f t="shared" si="120"/>
        <v>TB18NT1+3</v>
      </c>
      <c r="D711" s="52" t="str">
        <f t="shared" si="121"/>
        <v>TB18NT1+4</v>
      </c>
      <c r="F711" s="123"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173</v>
      </c>
      <c r="AY711" s="64"/>
      <c r="AZ711" s="65">
        <v>270</v>
      </c>
    </row>
    <row r="712" spans="1:52" s="123" customFormat="1" ht="47.25">
      <c r="A712" s="52" t="str">
        <f t="shared" si="118"/>
        <v>TB18NT1_D1+1</v>
      </c>
      <c r="B712" s="52" t="str">
        <f t="shared" si="119"/>
        <v>TB18NT1_D1+2</v>
      </c>
      <c r="C712" s="52" t="str">
        <f t="shared" si="120"/>
        <v>TB18NT1_D1+3</v>
      </c>
      <c r="D712" s="52" t="str">
        <f t="shared" si="121"/>
        <v>TB18NT1_D1+4</v>
      </c>
      <c r="F712" s="123"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173</v>
      </c>
      <c r="AY712" s="64"/>
      <c r="AZ712" s="65">
        <v>250</v>
      </c>
    </row>
    <row r="713" spans="1:52" s="123" customFormat="1" ht="47.25">
      <c r="A713" s="52" t="str">
        <f t="shared" si="118"/>
        <v>TB18NT1_D2+1</v>
      </c>
      <c r="B713" s="52" t="str">
        <f t="shared" si="119"/>
        <v>TB18NT1_D2+2</v>
      </c>
      <c r="C713" s="52" t="str">
        <f t="shared" si="120"/>
        <v>TB18NT1_D2+3</v>
      </c>
      <c r="D713" s="52" t="str">
        <f t="shared" si="121"/>
        <v>TB18NT1_D2+4</v>
      </c>
      <c r="F713" s="123"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173</v>
      </c>
      <c r="AY713" s="64"/>
      <c r="AZ713" s="65"/>
    </row>
    <row r="714" spans="1:52" s="123" customFormat="1" ht="47.25">
      <c r="A714" s="52" t="str">
        <f t="shared" si="118"/>
        <v>TB18NT1_D3+1</v>
      </c>
      <c r="B714" s="52" t="str">
        <f t="shared" si="119"/>
        <v>TB18NT1_D3+2</v>
      </c>
      <c r="C714" s="52" t="str">
        <f t="shared" si="120"/>
        <v>TB18NT1_D3+3</v>
      </c>
      <c r="D714" s="52" t="str">
        <f t="shared" si="121"/>
        <v>TB18NT1_D3+4</v>
      </c>
      <c r="F714" s="123"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173</v>
      </c>
      <c r="AY714" s="64"/>
      <c r="AZ714" s="65">
        <v>720</v>
      </c>
    </row>
    <row r="715" spans="1:52" s="123" customFormat="1" ht="47.25">
      <c r="A715" s="52" t="str">
        <f t="shared" si="118"/>
        <v>TB18NT1_D4+1</v>
      </c>
      <c r="B715" s="52" t="str">
        <f t="shared" si="119"/>
        <v>TB18NT1_D4+2</v>
      </c>
      <c r="C715" s="52" t="str">
        <f t="shared" si="120"/>
        <v>TB18NT1_D4+3</v>
      </c>
      <c r="D715" s="52" t="str">
        <f t="shared" si="121"/>
        <v>TB18NT1_D4+4</v>
      </c>
      <c r="F715" s="123"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173</v>
      </c>
      <c r="AY715" s="64"/>
      <c r="AZ715" s="65">
        <v>480</v>
      </c>
    </row>
    <row r="716" spans="1:52" s="123" customFormat="1" ht="47.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173</v>
      </c>
      <c r="AY716" s="64"/>
      <c r="AZ716" s="65"/>
    </row>
    <row r="717" spans="1:52" s="123" customFormat="1" ht="31.5">
      <c r="A717" s="52" t="str">
        <f t="shared" si="131"/>
        <v>TB19NT+1</v>
      </c>
      <c r="B717" s="52" t="str">
        <f t="shared" si="132"/>
        <v>TB19NT+2</v>
      </c>
      <c r="C717" s="52" t="str">
        <f t="shared" si="133"/>
        <v>TB19NT+3</v>
      </c>
      <c r="D717" s="52" t="str">
        <f t="shared" si="134"/>
        <v>TB19NT+4</v>
      </c>
      <c r="F717" s="123"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173</v>
      </c>
      <c r="AY717" s="64"/>
      <c r="AZ717" s="65">
        <v>420</v>
      </c>
    </row>
    <row r="718" spans="1:52" s="123" customFormat="1" ht="31.5">
      <c r="A718" s="52" t="str">
        <f t="shared" si="131"/>
        <v>TB20NT2+1</v>
      </c>
      <c r="B718" s="52" t="str">
        <f t="shared" si="132"/>
        <v>TB20NT2+2</v>
      </c>
      <c r="C718" s="52" t="str">
        <f t="shared" si="133"/>
        <v>TB20NT2+3</v>
      </c>
      <c r="D718" s="52" t="str">
        <f t="shared" si="134"/>
        <v>TB20NT2+4</v>
      </c>
      <c r="F718" s="123"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173</v>
      </c>
      <c r="AY718" s="64"/>
      <c r="AZ718" s="65">
        <v>360</v>
      </c>
    </row>
    <row r="719" spans="1:52" s="123" customFormat="1" ht="31.5">
      <c r="A719" s="52" t="str">
        <f t="shared" si="131"/>
        <v>TB21NT2+1</v>
      </c>
      <c r="B719" s="52" t="str">
        <f t="shared" si="132"/>
        <v>TB21NT2+2</v>
      </c>
      <c r="C719" s="52" t="str">
        <f t="shared" si="133"/>
        <v>TB21NT2+3</v>
      </c>
      <c r="D719" s="52" t="str">
        <f t="shared" si="134"/>
        <v>TB21NT2+4</v>
      </c>
      <c r="F719" s="123"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173</v>
      </c>
      <c r="AY719" s="64"/>
      <c r="AZ719" s="65">
        <v>720</v>
      </c>
    </row>
    <row r="720" spans="1:52" s="123" customFormat="1" ht="47.25">
      <c r="A720" s="52" t="str">
        <f t="shared" si="131"/>
        <v>TB21NT2_D1+1</v>
      </c>
      <c r="B720" s="52" t="str">
        <f t="shared" si="132"/>
        <v>TB21NT2_D1+2</v>
      </c>
      <c r="C720" s="52" t="str">
        <f t="shared" si="133"/>
        <v>TB21NT2_D1+3</v>
      </c>
      <c r="D720" s="52" t="str">
        <f t="shared" si="134"/>
        <v>TB21NT2_D1+4</v>
      </c>
      <c r="F720" s="123"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173</v>
      </c>
      <c r="AY720" s="64"/>
      <c r="AZ720" s="65"/>
    </row>
    <row r="721" spans="1:52" s="123" customFormat="1" ht="47.25">
      <c r="A721" s="52" t="str">
        <f t="shared" si="131"/>
        <v>TB21NT2_D2+1</v>
      </c>
      <c r="B721" s="52" t="str">
        <f t="shared" si="132"/>
        <v>TB21NT2_D2+2</v>
      </c>
      <c r="C721" s="52" t="str">
        <f t="shared" si="133"/>
        <v>TB21NT2_D2+3</v>
      </c>
      <c r="D721" s="52" t="str">
        <f t="shared" si="134"/>
        <v>TB21NT2_D2+4</v>
      </c>
      <c r="F721" s="123"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173</v>
      </c>
      <c r="AY721" s="64"/>
      <c r="AZ721" s="65">
        <v>540</v>
      </c>
    </row>
    <row r="722" spans="1:52" s="123" customFormat="1" ht="47.25">
      <c r="A722" s="52" t="str">
        <f t="shared" si="131"/>
        <v>TB21NT2_D3+1</v>
      </c>
      <c r="B722" s="52" t="str">
        <f t="shared" si="132"/>
        <v>TB21NT2_D3+2</v>
      </c>
      <c r="C722" s="52" t="str">
        <f t="shared" si="133"/>
        <v>TB21NT2_D3+3</v>
      </c>
      <c r="D722" s="52" t="str">
        <f t="shared" si="134"/>
        <v>TB21NT2_D3+4</v>
      </c>
      <c r="F722" s="123"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173</v>
      </c>
      <c r="AY722" s="64"/>
      <c r="AZ722" s="65">
        <v>450</v>
      </c>
    </row>
    <row r="723" spans="1:52" s="123" customFormat="1" ht="47.25">
      <c r="A723" s="52" t="str">
        <f t="shared" si="131"/>
        <v>TB21NT2_D4+1</v>
      </c>
      <c r="B723" s="52" t="str">
        <f t="shared" si="132"/>
        <v>TB21NT2_D4+2</v>
      </c>
      <c r="C723" s="52" t="str">
        <f t="shared" si="133"/>
        <v>TB21NT2_D4+3</v>
      </c>
      <c r="D723" s="52" t="str">
        <f t="shared" si="134"/>
        <v>TB21NT2_D4+4</v>
      </c>
      <c r="F723" s="123"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173</v>
      </c>
      <c r="AY723" s="64"/>
      <c r="AZ723" s="65">
        <v>360</v>
      </c>
    </row>
    <row r="724" spans="1:52" s="123" customFormat="1" ht="31.5">
      <c r="A724" s="52" t="str">
        <f t="shared" si="131"/>
        <v>TB22NT2+1</v>
      </c>
      <c r="B724" s="52" t="str">
        <f t="shared" si="132"/>
        <v>TB22NT2+2</v>
      </c>
      <c r="C724" s="52" t="str">
        <f t="shared" si="133"/>
        <v>TB22NT2+3</v>
      </c>
      <c r="D724" s="52" t="str">
        <f t="shared" si="134"/>
        <v>TB22NT2+4</v>
      </c>
      <c r="F724" s="123"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173</v>
      </c>
      <c r="AY724" s="64"/>
      <c r="AZ724" s="65">
        <v>420</v>
      </c>
    </row>
    <row r="725" spans="1:52" s="123" customFormat="1" ht="47.25">
      <c r="A725" s="52" t="str">
        <f t="shared" si="131"/>
        <v>TB22NT2_D1+1</v>
      </c>
      <c r="B725" s="52" t="str">
        <f t="shared" si="132"/>
        <v>TB22NT2_D1+2</v>
      </c>
      <c r="C725" s="52" t="str">
        <f t="shared" si="133"/>
        <v>TB22NT2_D1+3</v>
      </c>
      <c r="D725" s="52" t="str">
        <f t="shared" si="134"/>
        <v>TB22NT2_D1+4</v>
      </c>
      <c r="F725" s="123"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173</v>
      </c>
      <c r="AY725" s="64"/>
      <c r="AZ725" s="65">
        <v>390</v>
      </c>
    </row>
    <row r="726" spans="1:52" s="123" customFormat="1" ht="47.25">
      <c r="A726" s="52" t="str">
        <f t="shared" si="131"/>
        <v>TB22NT2_D2+1</v>
      </c>
      <c r="B726" s="52" t="str">
        <f t="shared" si="132"/>
        <v>TB22NT2_D2+2</v>
      </c>
      <c r="C726" s="52" t="str">
        <f t="shared" si="133"/>
        <v>TB22NT2_D2+3</v>
      </c>
      <c r="D726" s="52" t="str">
        <f t="shared" si="134"/>
        <v>TB22NT2_D2+4</v>
      </c>
      <c r="F726" s="123"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173</v>
      </c>
      <c r="AY726" s="64"/>
      <c r="AZ726" s="65">
        <v>300</v>
      </c>
    </row>
    <row r="727" spans="1:52" s="123" customFormat="1" ht="31.5">
      <c r="A727" s="52" t="str">
        <f t="shared" si="131"/>
        <v>TB23NT+1</v>
      </c>
      <c r="B727" s="52" t="str">
        <f t="shared" si="132"/>
        <v>TB23NT+2</v>
      </c>
      <c r="C727" s="52" t="str">
        <f t="shared" si="133"/>
        <v>TB23NT+3</v>
      </c>
      <c r="D727" s="52" t="str">
        <f t="shared" si="134"/>
        <v>TB23NT+4</v>
      </c>
      <c r="F727" s="123"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173</v>
      </c>
      <c r="AY727" s="64"/>
      <c r="AZ727" s="65">
        <v>540</v>
      </c>
    </row>
    <row r="728" spans="1:52" s="123" customFormat="1" ht="31.5">
      <c r="A728" s="52" t="str">
        <f t="shared" si="131"/>
        <v>TB23NT_D1+1</v>
      </c>
      <c r="B728" s="52" t="str">
        <f t="shared" si="132"/>
        <v>TB23NT_D1+2</v>
      </c>
      <c r="C728" s="52" t="str">
        <f t="shared" si="133"/>
        <v>TB23NT_D1+3</v>
      </c>
      <c r="D728" s="52" t="str">
        <f t="shared" si="134"/>
        <v>TB23NT_D1+4</v>
      </c>
      <c r="F728" s="123"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173</v>
      </c>
      <c r="AY728" s="64"/>
      <c r="AZ728" s="65">
        <v>210</v>
      </c>
    </row>
    <row r="729" spans="1:52" s="123" customFormat="1" ht="31.5">
      <c r="A729" s="52" t="str">
        <f t="shared" si="131"/>
        <v>TB23NT_D2+1</v>
      </c>
      <c r="B729" s="52" t="str">
        <f t="shared" si="132"/>
        <v>TB23NT_D2+2</v>
      </c>
      <c r="C729" s="52" t="str">
        <f t="shared" si="133"/>
        <v>TB23NT_D2+3</v>
      </c>
      <c r="D729" s="52" t="str">
        <f t="shared" si="134"/>
        <v>TB23NT_D2+4</v>
      </c>
      <c r="F729" s="123"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173</v>
      </c>
      <c r="AY729" s="64"/>
      <c r="AZ729" s="65">
        <v>180</v>
      </c>
    </row>
    <row r="730" spans="1:52" s="123" customFormat="1" ht="50.1" customHeight="1">
      <c r="A730" s="52" t="str">
        <f t="shared" si="131"/>
        <v>TB24NT+1</v>
      </c>
      <c r="B730" s="52" t="str">
        <f t="shared" si="132"/>
        <v>TB24NT+2</v>
      </c>
      <c r="C730" s="52" t="str">
        <f t="shared" si="133"/>
        <v>TB24NT+3</v>
      </c>
      <c r="D730" s="52" t="str">
        <f t="shared" si="134"/>
        <v>TB24NT+4</v>
      </c>
      <c r="F730" s="123"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173</v>
      </c>
      <c r="AY730" s="64"/>
      <c r="AZ730" s="65">
        <v>210</v>
      </c>
    </row>
    <row r="731" spans="1:52" s="123" customFormat="1" ht="50.1" customHeight="1">
      <c r="A731" s="52" t="str">
        <f t="shared" si="131"/>
        <v>TB25NT1+1</v>
      </c>
      <c r="B731" s="52" t="str">
        <f t="shared" si="132"/>
        <v>TB25NT1+2</v>
      </c>
      <c r="C731" s="52" t="str">
        <f t="shared" si="133"/>
        <v>TB25NT1+3</v>
      </c>
      <c r="D731" s="52" t="str">
        <f t="shared" si="134"/>
        <v>TB25NT1+4</v>
      </c>
      <c r="F731" s="123"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173</v>
      </c>
      <c r="AY731" s="64"/>
      <c r="AZ731" s="65">
        <v>540</v>
      </c>
    </row>
    <row r="732" spans="1:52" s="123" customFormat="1" ht="47.25">
      <c r="A732" s="52" t="str">
        <f t="shared" si="131"/>
        <v>TB25NT1_D1+1</v>
      </c>
      <c r="B732" s="52" t="str">
        <f t="shared" si="132"/>
        <v>TB25NT1_D1+2</v>
      </c>
      <c r="C732" s="52" t="str">
        <f t="shared" si="133"/>
        <v>TB25NT1_D1+3</v>
      </c>
      <c r="D732" s="52" t="str">
        <f t="shared" si="134"/>
        <v>TB25NT1_D1+4</v>
      </c>
      <c r="F732" s="123"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173</v>
      </c>
      <c r="AY732" s="64"/>
      <c r="AZ732" s="65"/>
    </row>
    <row r="733" spans="1:52" s="123" customFormat="1" ht="50.1" customHeight="1">
      <c r="A733" s="52" t="str">
        <f t="shared" si="131"/>
        <v>TB25NT1_D2+1</v>
      </c>
      <c r="B733" s="52" t="str">
        <f t="shared" si="132"/>
        <v>TB25NT1_D2+2</v>
      </c>
      <c r="C733" s="52" t="str">
        <f t="shared" si="133"/>
        <v>TB25NT1_D2+3</v>
      </c>
      <c r="D733" s="52" t="str">
        <f t="shared" si="134"/>
        <v>TB25NT1_D2+4</v>
      </c>
      <c r="F733" s="123"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173</v>
      </c>
      <c r="AY733" s="64"/>
      <c r="AZ733" s="65">
        <v>540</v>
      </c>
    </row>
    <row r="734" spans="1:52" s="123" customFormat="1" ht="47.25">
      <c r="A734" s="52" t="str">
        <f t="shared" si="131"/>
        <v>TB25NT1_D3+1</v>
      </c>
      <c r="B734" s="52" t="str">
        <f t="shared" si="132"/>
        <v>TB25NT1_D3+2</v>
      </c>
      <c r="C734" s="52" t="str">
        <f t="shared" si="133"/>
        <v>TB25NT1_D3+3</v>
      </c>
      <c r="D734" s="52" t="str">
        <f t="shared" si="134"/>
        <v>TB25NT1_D3+4</v>
      </c>
      <c r="F734" s="123"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173</v>
      </c>
      <c r="AY734" s="64"/>
      <c r="AZ734" s="65">
        <v>420</v>
      </c>
    </row>
    <row r="735" spans="1:52" s="123" customFormat="1" ht="47.25">
      <c r="A735" s="52" t="str">
        <f t="shared" si="131"/>
        <v>TB25NT1_D4+1</v>
      </c>
      <c r="B735" s="52" t="str">
        <f t="shared" si="132"/>
        <v>TB25NT1_D4+2</v>
      </c>
      <c r="C735" s="52" t="str">
        <f t="shared" si="133"/>
        <v>TB25NT1_D4+3</v>
      </c>
      <c r="D735" s="52" t="str">
        <f t="shared" si="134"/>
        <v>TB25NT1_D4+4</v>
      </c>
      <c r="F735" s="123"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173</v>
      </c>
      <c r="AY735" s="64"/>
      <c r="AZ735" s="65">
        <v>540</v>
      </c>
    </row>
    <row r="736" spans="1:52" s="123" customFormat="1" ht="47.25">
      <c r="A736" s="52" t="str">
        <f t="shared" si="131"/>
        <v>TB25NT1_D5+1</v>
      </c>
      <c r="B736" s="52" t="str">
        <f t="shared" si="132"/>
        <v>TB25NT1_D5+2</v>
      </c>
      <c r="C736" s="52" t="str">
        <f t="shared" si="133"/>
        <v>TB25NT1_D5+3</v>
      </c>
      <c r="D736" s="52" t="str">
        <f t="shared" si="134"/>
        <v>TB25NT1_D5+4</v>
      </c>
      <c r="F736" s="123"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173</v>
      </c>
      <c r="AY736" s="64"/>
      <c r="AZ736" s="65">
        <v>540</v>
      </c>
    </row>
    <row r="737" spans="1:52" s="123" customFormat="1" ht="39.950000000000003" customHeight="1">
      <c r="A737" s="52" t="str">
        <f t="shared" si="131"/>
        <v>TB25NT1_D6+1</v>
      </c>
      <c r="B737" s="52" t="str">
        <f t="shared" si="132"/>
        <v>TB25NT1_D6+2</v>
      </c>
      <c r="C737" s="52" t="str">
        <f t="shared" si="133"/>
        <v>TB25NT1_D6+3</v>
      </c>
      <c r="D737" s="52" t="str">
        <f t="shared" si="134"/>
        <v>TB25NT1_D6+4</v>
      </c>
      <c r="F737" s="123"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173</v>
      </c>
      <c r="AY737" s="64"/>
      <c r="AZ737" s="65">
        <v>540</v>
      </c>
    </row>
    <row r="738" spans="1:52" s="123" customFormat="1" ht="39.950000000000003" customHeight="1">
      <c r="A738" s="52" t="str">
        <f t="shared" si="131"/>
        <v>TB26NT+1</v>
      </c>
      <c r="B738" s="52" t="str">
        <f t="shared" si="132"/>
        <v>TB26NT+2</v>
      </c>
      <c r="C738" s="52" t="str">
        <f t="shared" si="133"/>
        <v>TB26NT+3</v>
      </c>
      <c r="D738" s="52" t="str">
        <f t="shared" si="134"/>
        <v>TB26NT+4</v>
      </c>
      <c r="F738" s="123"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173</v>
      </c>
      <c r="AY738" s="64"/>
      <c r="AZ738" s="65">
        <v>210</v>
      </c>
    </row>
    <row r="739" spans="1:52" s="123" customFormat="1" ht="39.950000000000003" customHeight="1">
      <c r="A739" s="52" t="str">
        <f t="shared" si="131"/>
        <v>TB27NT+1</v>
      </c>
      <c r="B739" s="52" t="str">
        <f t="shared" si="132"/>
        <v>TB27NT+2</v>
      </c>
      <c r="C739" s="52" t="str">
        <f t="shared" si="133"/>
        <v>TB27NT+3</v>
      </c>
      <c r="D739" s="52" t="str">
        <f t="shared" si="134"/>
        <v>TB27NT+4</v>
      </c>
      <c r="F739" s="123"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173</v>
      </c>
      <c r="AY739" s="64"/>
      <c r="AZ739" s="65">
        <v>210</v>
      </c>
    </row>
    <row r="740" spans="1:52" s="123" customFormat="1" ht="39.950000000000003" customHeight="1">
      <c r="A740" s="52" t="str">
        <f t="shared" si="131"/>
        <v>TB28NT+1</v>
      </c>
      <c r="B740" s="52" t="str">
        <f t="shared" si="132"/>
        <v>TB28NT+2</v>
      </c>
      <c r="C740" s="52" t="str">
        <f t="shared" si="133"/>
        <v>TB28NT+3</v>
      </c>
      <c r="D740" s="52" t="str">
        <f t="shared" si="134"/>
        <v>TB28NT+4</v>
      </c>
      <c r="F740" s="123"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173</v>
      </c>
      <c r="AY740" s="64"/>
      <c r="AZ740" s="65">
        <v>210</v>
      </c>
    </row>
    <row r="741" spans="1:52" s="123" customFormat="1" ht="61.5" customHeight="1">
      <c r="A741" s="52" t="str">
        <f t="shared" si="131"/>
        <v>TB29NT2+1</v>
      </c>
      <c r="B741" s="52" t="str">
        <f t="shared" si="132"/>
        <v>TB29NT2+2</v>
      </c>
      <c r="C741" s="52" t="str">
        <f t="shared" si="133"/>
        <v>TB29NT2+3</v>
      </c>
      <c r="D741" s="52" t="str">
        <f t="shared" si="134"/>
        <v>TB29NT2+4</v>
      </c>
      <c r="F741" s="123"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173</v>
      </c>
      <c r="AY741" s="64"/>
      <c r="AZ741" s="65"/>
    </row>
    <row r="742" spans="1:52" s="123" customFormat="1" ht="39.950000000000003" customHeight="1">
      <c r="A742" s="52" t="str">
        <f t="shared" si="131"/>
        <v>TB30NT+1</v>
      </c>
      <c r="B742" s="52" t="str">
        <f t="shared" si="132"/>
        <v>TB30NT+2</v>
      </c>
      <c r="C742" s="52" t="str">
        <f t="shared" si="133"/>
        <v>TB30NT+3</v>
      </c>
      <c r="D742" s="52" t="str">
        <f t="shared" si="134"/>
        <v>TB30NT+4</v>
      </c>
      <c r="F742" s="123"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173</v>
      </c>
      <c r="AY742" s="64"/>
      <c r="AZ742" s="65">
        <v>420</v>
      </c>
    </row>
    <row r="743" spans="1:52" s="123" customFormat="1" ht="39.950000000000003" customHeight="1">
      <c r="A743" s="52" t="str">
        <f t="shared" si="131"/>
        <v>TB31NT+1</v>
      </c>
      <c r="B743" s="52" t="str">
        <f t="shared" si="132"/>
        <v>TB31NT+2</v>
      </c>
      <c r="C743" s="52" t="str">
        <f t="shared" si="133"/>
        <v>TB31NT+3</v>
      </c>
      <c r="D743" s="52" t="str">
        <f t="shared" si="134"/>
        <v>TB31NT+4</v>
      </c>
      <c r="F743" s="123"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173</v>
      </c>
      <c r="AY743" s="64"/>
      <c r="AZ743" s="65">
        <v>360</v>
      </c>
    </row>
    <row r="744" spans="1:52" s="123" customFormat="1" ht="39.950000000000003" customHeight="1">
      <c r="A744" s="52" t="str">
        <f t="shared" si="131"/>
        <v>TB31NT_D1+1</v>
      </c>
      <c r="B744" s="52" t="str">
        <f t="shared" si="132"/>
        <v>TB31NT_D1+2</v>
      </c>
      <c r="C744" s="52" t="str">
        <f t="shared" si="133"/>
        <v>TB31NT_D1+3</v>
      </c>
      <c r="D744" s="52" t="str">
        <f t="shared" si="134"/>
        <v>TB31NT_D1+4</v>
      </c>
      <c r="F744" s="123"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173</v>
      </c>
      <c r="AY744" s="64"/>
      <c r="AZ744" s="65">
        <v>1020</v>
      </c>
    </row>
    <row r="745" spans="1:52" s="123" customFormat="1" ht="39.950000000000003" customHeight="1">
      <c r="A745" s="52" t="str">
        <f t="shared" si="131"/>
        <v>TB31NT_D2+1</v>
      </c>
      <c r="B745" s="52" t="str">
        <f t="shared" si="132"/>
        <v>TB31NT_D2+2</v>
      </c>
      <c r="C745" s="52" t="str">
        <f t="shared" si="133"/>
        <v>TB31NT_D2+3</v>
      </c>
      <c r="D745" s="52" t="str">
        <f t="shared" si="134"/>
        <v>TB31NT_D2+4</v>
      </c>
      <c r="F745" s="123"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173</v>
      </c>
      <c r="AY745" s="64"/>
      <c r="AZ745" s="65"/>
    </row>
    <row r="746" spans="1:52" s="123" customFormat="1" ht="39.950000000000003" customHeight="1">
      <c r="A746" s="52" t="str">
        <f t="shared" si="131"/>
        <v>TB32NT+1</v>
      </c>
      <c r="B746" s="52" t="str">
        <f t="shared" si="132"/>
        <v>TB32NT+2</v>
      </c>
      <c r="C746" s="52" t="str">
        <f t="shared" si="133"/>
        <v>TB32NT+3</v>
      </c>
      <c r="D746" s="52" t="str">
        <f t="shared" si="134"/>
        <v>TB32NT+4</v>
      </c>
      <c r="F746" s="123"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173</v>
      </c>
      <c r="AY746" s="64"/>
      <c r="AZ746" s="65">
        <v>840</v>
      </c>
    </row>
    <row r="747" spans="1:52" s="123" customFormat="1" ht="39.950000000000003" customHeight="1">
      <c r="A747" s="52" t="str">
        <f t="shared" si="131"/>
        <v>TB33NT+1</v>
      </c>
      <c r="B747" s="52" t="str">
        <f t="shared" si="132"/>
        <v>TB33NT+2</v>
      </c>
      <c r="C747" s="52" t="str">
        <f t="shared" si="133"/>
        <v>TB33NT+3</v>
      </c>
      <c r="D747" s="52" t="str">
        <f t="shared" si="134"/>
        <v>TB33NT+4</v>
      </c>
      <c r="F747" s="123"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173</v>
      </c>
      <c r="AY747" s="64"/>
      <c r="AZ747" s="65">
        <v>450</v>
      </c>
    </row>
    <row r="748" spans="1:52" s="123" customFormat="1" ht="39.950000000000003" customHeight="1">
      <c r="A748" s="52" t="str">
        <f t="shared" si="131"/>
        <v>TB34NT+1</v>
      </c>
      <c r="B748" s="52" t="str">
        <f t="shared" si="132"/>
        <v>TB34NT+2</v>
      </c>
      <c r="C748" s="52" t="str">
        <f t="shared" si="133"/>
        <v>TB34NT+3</v>
      </c>
      <c r="D748" s="52" t="str">
        <f t="shared" si="134"/>
        <v>TB34NT+4</v>
      </c>
      <c r="F748" s="123"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173</v>
      </c>
      <c r="AY748" s="64"/>
      <c r="AZ748" s="65">
        <v>600</v>
      </c>
    </row>
    <row r="749" spans="1:52" s="123" customFormat="1" ht="39.950000000000003" customHeight="1">
      <c r="A749" s="52" t="str">
        <f t="shared" si="131"/>
        <v>TB35NT2+1</v>
      </c>
      <c r="B749" s="52" t="str">
        <f t="shared" si="132"/>
        <v>TB35NT2+2</v>
      </c>
      <c r="C749" s="52" t="str">
        <f t="shared" si="133"/>
        <v>TB35NT2+3</v>
      </c>
      <c r="D749" s="52" t="str">
        <f t="shared" si="134"/>
        <v>TB35NT2+4</v>
      </c>
      <c r="F749" s="123"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173</v>
      </c>
      <c r="AY749" s="64"/>
      <c r="AZ749" s="65">
        <v>840</v>
      </c>
    </row>
    <row r="750" spans="1:52" s="123" customFormat="1" ht="39.950000000000003" customHeight="1">
      <c r="A750" s="52" t="str">
        <f t="shared" si="131"/>
        <v>TB36NT2+1</v>
      </c>
      <c r="B750" s="52" t="str">
        <f t="shared" si="132"/>
        <v>TB36NT2+2</v>
      </c>
      <c r="C750" s="52" t="str">
        <f t="shared" si="133"/>
        <v>TB36NT2+3</v>
      </c>
      <c r="D750" s="52" t="str">
        <f t="shared" si="134"/>
        <v>TB36NT2+4</v>
      </c>
      <c r="F750" s="123"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173</v>
      </c>
      <c r="AY750" s="64"/>
      <c r="AZ750" s="65"/>
    </row>
    <row r="751" spans="1:52" s="123" customFormat="1" ht="39.950000000000003" customHeight="1">
      <c r="A751" s="52" t="str">
        <f t="shared" si="131"/>
        <v>TB37NT2+1</v>
      </c>
      <c r="B751" s="52" t="str">
        <f t="shared" si="132"/>
        <v>TB37NT2+2</v>
      </c>
      <c r="C751" s="52" t="str">
        <f t="shared" si="133"/>
        <v>TB37NT2+3</v>
      </c>
      <c r="D751" s="52" t="str">
        <f t="shared" si="134"/>
        <v>TB37NT2+4</v>
      </c>
      <c r="F751" s="123"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173</v>
      </c>
      <c r="AY751" s="64"/>
      <c r="AZ751" s="65">
        <v>720</v>
      </c>
    </row>
    <row r="752" spans="1:52" s="123" customFormat="1" ht="39.950000000000003" customHeight="1">
      <c r="A752" s="52" t="str">
        <f t="shared" si="131"/>
        <v>TB38NT+1</v>
      </c>
      <c r="B752" s="52" t="str">
        <f t="shared" si="132"/>
        <v>TB38NT+2</v>
      </c>
      <c r="C752" s="52" t="str">
        <f t="shared" si="133"/>
        <v>TB38NT+3</v>
      </c>
      <c r="D752" s="52" t="str">
        <f t="shared" si="134"/>
        <v>TB38NT+4</v>
      </c>
      <c r="F752" s="123"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173</v>
      </c>
      <c r="AY752" s="64"/>
      <c r="AZ752" s="65">
        <v>480</v>
      </c>
    </row>
    <row r="753" spans="1:52" s="123" customFormat="1" ht="39.950000000000003" customHeight="1">
      <c r="A753" s="52" t="str">
        <f t="shared" si="131"/>
        <v>TB38NT_D1+1</v>
      </c>
      <c r="B753" s="52" t="str">
        <f t="shared" si="132"/>
        <v>TB38NT_D1+2</v>
      </c>
      <c r="C753" s="52" t="str">
        <f t="shared" si="133"/>
        <v>TB38NT_D1+3</v>
      </c>
      <c r="D753" s="52" t="str">
        <f t="shared" si="134"/>
        <v>TB38NT_D1+4</v>
      </c>
      <c r="F753" s="123"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173</v>
      </c>
      <c r="AY753" s="64"/>
      <c r="AZ753" s="65">
        <v>360</v>
      </c>
    </row>
    <row r="754" spans="1:52" s="123" customFormat="1" ht="39.950000000000003" customHeight="1">
      <c r="A754" s="52" t="str">
        <f t="shared" si="131"/>
        <v>TB38NT_D2+1</v>
      </c>
      <c r="B754" s="52" t="str">
        <f t="shared" si="132"/>
        <v>TB38NT_D2+2</v>
      </c>
      <c r="C754" s="52" t="str">
        <f t="shared" si="133"/>
        <v>TB38NT_D2+3</v>
      </c>
      <c r="D754" s="52" t="str">
        <f t="shared" si="134"/>
        <v>TB38NT_D2+4</v>
      </c>
      <c r="F754" s="123"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173</v>
      </c>
      <c r="AY754" s="64"/>
      <c r="AZ754" s="65">
        <v>300</v>
      </c>
    </row>
    <row r="755" spans="1:52" s="123" customFormat="1" ht="39.950000000000003" customHeight="1">
      <c r="A755" s="52" t="str">
        <f t="shared" si="131"/>
        <v>TB39NT+1</v>
      </c>
      <c r="B755" s="52" t="str">
        <f t="shared" si="132"/>
        <v>TB39NT+2</v>
      </c>
      <c r="C755" s="52" t="str">
        <f t="shared" si="133"/>
        <v>TB39NT+3</v>
      </c>
      <c r="D755" s="52" t="str">
        <f t="shared" si="134"/>
        <v>TB39NT+4</v>
      </c>
      <c r="F755" s="123"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173</v>
      </c>
      <c r="AY755" s="64"/>
      <c r="AZ755" s="65">
        <v>720</v>
      </c>
    </row>
    <row r="756" spans="1:52" s="123" customFormat="1" ht="51" customHeight="1">
      <c r="A756" s="52" t="str">
        <f t="shared" si="131"/>
        <v>TB40NT+1</v>
      </c>
      <c r="B756" s="52" t="str">
        <f t="shared" si="132"/>
        <v>TB40NT+2</v>
      </c>
      <c r="C756" s="52" t="str">
        <f t="shared" si="133"/>
        <v>TB40NT+3</v>
      </c>
      <c r="D756" s="52" t="str">
        <f t="shared" si="134"/>
        <v>TB40NT+4</v>
      </c>
      <c r="F756" s="123"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173</v>
      </c>
      <c r="AY756" s="64"/>
      <c r="AZ756" s="65">
        <v>600</v>
      </c>
    </row>
    <row r="757" spans="1:52" s="123" customFormat="1" ht="47.25">
      <c r="A757" s="52" t="str">
        <f t="shared" si="131"/>
        <v>TB41NT+1</v>
      </c>
      <c r="B757" s="52" t="str">
        <f t="shared" si="132"/>
        <v>TB41NT+2</v>
      </c>
      <c r="C757" s="52" t="str">
        <f t="shared" si="133"/>
        <v>TB41NT+3</v>
      </c>
      <c r="D757" s="52" t="str">
        <f t="shared" si="134"/>
        <v>TB41NT+4</v>
      </c>
      <c r="F757" s="123"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173</v>
      </c>
      <c r="AY757" s="64"/>
      <c r="AZ757" s="65">
        <v>420</v>
      </c>
    </row>
    <row r="758" spans="1:52" s="123" customFormat="1" ht="39.950000000000003" customHeight="1">
      <c r="A758" s="52" t="str">
        <f t="shared" si="131"/>
        <v>TB42NT1+1</v>
      </c>
      <c r="B758" s="52" t="str">
        <f t="shared" si="132"/>
        <v>TB42NT1+2</v>
      </c>
      <c r="C758" s="52" t="str">
        <f t="shared" si="133"/>
        <v>TB42NT1+3</v>
      </c>
      <c r="D758" s="52" t="str">
        <f t="shared" si="134"/>
        <v>TB42NT1+4</v>
      </c>
      <c r="F758" s="123"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173</v>
      </c>
      <c r="AY758" s="64"/>
      <c r="AZ758" s="65">
        <v>360</v>
      </c>
    </row>
    <row r="759" spans="1:52" s="123" customFormat="1" ht="39.950000000000003" customHeight="1">
      <c r="A759" s="52" t="str">
        <f t="shared" si="131"/>
        <v>TB43NT+1</v>
      </c>
      <c r="B759" s="52" t="str">
        <f t="shared" si="132"/>
        <v>TB43NT+2</v>
      </c>
      <c r="C759" s="52" t="str">
        <f t="shared" si="133"/>
        <v>TB43NT+3</v>
      </c>
      <c r="D759" s="52" t="str">
        <f t="shared" si="134"/>
        <v>TB43NT+4</v>
      </c>
      <c r="F759" s="123"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173</v>
      </c>
      <c r="AY759" s="64"/>
      <c r="AZ759" s="65">
        <v>480</v>
      </c>
    </row>
    <row r="760" spans="1:52" s="123" customFormat="1" ht="39.950000000000003" customHeight="1">
      <c r="A760" s="52" t="str">
        <f t="shared" si="131"/>
        <v>TB43NT_D1+1</v>
      </c>
      <c r="B760" s="52" t="str">
        <f t="shared" si="132"/>
        <v>TB43NT_D1+2</v>
      </c>
      <c r="C760" s="52" t="str">
        <f t="shared" si="133"/>
        <v>TB43NT_D1+3</v>
      </c>
      <c r="D760" s="52" t="str">
        <f t="shared" si="134"/>
        <v>TB43NT_D1+4</v>
      </c>
      <c r="F760" s="123"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173</v>
      </c>
      <c r="AY760" s="64"/>
      <c r="AZ760" s="65">
        <v>480</v>
      </c>
    </row>
    <row r="761" spans="1:52" s="123" customFormat="1" ht="39.950000000000003" customHeight="1">
      <c r="A761" s="52" t="str">
        <f t="shared" si="131"/>
        <v>TB43NT_D2+1</v>
      </c>
      <c r="B761" s="52" t="str">
        <f t="shared" si="132"/>
        <v>TB43NT_D2+2</v>
      </c>
      <c r="C761" s="52" t="str">
        <f t="shared" si="133"/>
        <v>TB43NT_D2+3</v>
      </c>
      <c r="D761" s="52" t="str">
        <f t="shared" si="134"/>
        <v>TB43NT_D2+4</v>
      </c>
      <c r="F761" s="123"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173</v>
      </c>
      <c r="AY761" s="64"/>
      <c r="AZ761" s="65">
        <v>600</v>
      </c>
    </row>
    <row r="762" spans="1:52" s="123" customFormat="1" ht="39.950000000000003" customHeight="1">
      <c r="A762" s="52" t="str">
        <f t="shared" si="131"/>
        <v>TB43NT_D3+1</v>
      </c>
      <c r="B762" s="52" t="str">
        <f t="shared" si="132"/>
        <v>TB43NT_D3+2</v>
      </c>
      <c r="C762" s="52" t="str">
        <f t="shared" si="133"/>
        <v>TB43NT_D3+3</v>
      </c>
      <c r="D762" s="52" t="str">
        <f t="shared" si="134"/>
        <v>TB43NT_D3+4</v>
      </c>
      <c r="F762" s="123"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173</v>
      </c>
      <c r="AY762" s="64"/>
      <c r="AZ762" s="65">
        <v>660</v>
      </c>
    </row>
    <row r="763" spans="1:52" s="123" customFormat="1" ht="39.950000000000003" customHeight="1">
      <c r="A763" s="52" t="str">
        <f t="shared" si="131"/>
        <v>TB44NT2+1</v>
      </c>
      <c r="B763" s="52" t="str">
        <f t="shared" si="132"/>
        <v>TB44NT2+2</v>
      </c>
      <c r="C763" s="52" t="str">
        <f t="shared" si="133"/>
        <v>TB44NT2+3</v>
      </c>
      <c r="D763" s="52" t="str">
        <f t="shared" si="134"/>
        <v>TB44NT2+4</v>
      </c>
      <c r="F763" s="123"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173</v>
      </c>
      <c r="AY763" s="64"/>
      <c r="AZ763" s="65">
        <v>480</v>
      </c>
    </row>
    <row r="764" spans="1:52" s="123" customFormat="1" ht="66.75" customHeight="1">
      <c r="A764" s="52" t="str">
        <f t="shared" si="131"/>
        <v>TB45NT+1</v>
      </c>
      <c r="B764" s="52" t="str">
        <f t="shared" si="132"/>
        <v>TB45NT+2</v>
      </c>
      <c r="C764" s="52" t="str">
        <f t="shared" si="133"/>
        <v>TB45NT+3</v>
      </c>
      <c r="D764" s="52" t="str">
        <f t="shared" si="134"/>
        <v>TB45NT+4</v>
      </c>
      <c r="F764" s="123"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173</v>
      </c>
      <c r="AY764" s="64"/>
      <c r="AZ764" s="65">
        <v>480</v>
      </c>
    </row>
    <row r="765" spans="1:52" s="123" customFormat="1" ht="39.950000000000003" customHeight="1">
      <c r="A765" s="52" t="str">
        <f t="shared" si="131"/>
        <v>TB46NT+1</v>
      </c>
      <c r="B765" s="52" t="str">
        <f t="shared" si="132"/>
        <v>TB46NT+2</v>
      </c>
      <c r="C765" s="52" t="str">
        <f t="shared" si="133"/>
        <v>TB46NT+3</v>
      </c>
      <c r="D765" s="52" t="str">
        <f t="shared" si="134"/>
        <v>TB46NT+4</v>
      </c>
      <c r="F765" s="123"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173</v>
      </c>
      <c r="AY765" s="64"/>
      <c r="AZ765" s="65">
        <v>510</v>
      </c>
    </row>
    <row r="766" spans="1:52" s="123" customFormat="1" ht="39.950000000000003" customHeight="1">
      <c r="A766" s="52" t="str">
        <f t="shared" si="131"/>
        <v>TB47NT+1</v>
      </c>
      <c r="B766" s="52" t="str">
        <f t="shared" si="132"/>
        <v>TB47NT+2</v>
      </c>
      <c r="C766" s="52" t="str">
        <f t="shared" si="133"/>
        <v>TB47NT+3</v>
      </c>
      <c r="D766" s="52" t="str">
        <f t="shared" si="134"/>
        <v>TB47NT+4</v>
      </c>
      <c r="F766" s="123"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173</v>
      </c>
      <c r="AY766" s="64"/>
      <c r="AZ766" s="65">
        <v>540</v>
      </c>
    </row>
    <row r="767" spans="1:52" s="123" customFormat="1" ht="65.25" customHeight="1">
      <c r="A767" s="52" t="str">
        <f t="shared" si="131"/>
        <v>TB48NT+1</v>
      </c>
      <c r="B767" s="52" t="str">
        <f t="shared" si="132"/>
        <v>TB48NT+2</v>
      </c>
      <c r="C767" s="52" t="str">
        <f t="shared" si="133"/>
        <v>TB48NT+3</v>
      </c>
      <c r="D767" s="52" t="str">
        <f t="shared" si="134"/>
        <v>TB48NT+4</v>
      </c>
      <c r="F767" s="123"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173</v>
      </c>
      <c r="AY767" s="64"/>
      <c r="AZ767" s="65"/>
    </row>
    <row r="768" spans="1:52" s="123" customFormat="1" ht="39.950000000000003" customHeight="1">
      <c r="A768" s="52" t="str">
        <f t="shared" si="131"/>
        <v>TB49NT+1</v>
      </c>
      <c r="B768" s="52" t="str">
        <f t="shared" si="132"/>
        <v>TB49NT+2</v>
      </c>
      <c r="C768" s="52" t="str">
        <f t="shared" si="133"/>
        <v>TB49NT+3</v>
      </c>
      <c r="D768" s="52" t="str">
        <f t="shared" si="134"/>
        <v>TB49NT+4</v>
      </c>
      <c r="F768" s="123"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173</v>
      </c>
      <c r="AY768" s="64"/>
      <c r="AZ768" s="65">
        <v>240</v>
      </c>
    </row>
    <row r="769" spans="1:52" s="123" customFormat="1" ht="47.25">
      <c r="A769" s="52" t="str">
        <f t="shared" si="131"/>
        <v>TB50NT+1</v>
      </c>
      <c r="B769" s="52" t="str">
        <f t="shared" si="132"/>
        <v>TB50NT+2</v>
      </c>
      <c r="C769" s="52" t="str">
        <f t="shared" si="133"/>
        <v>TB50NT+3</v>
      </c>
      <c r="D769" s="52" t="str">
        <f t="shared" si="134"/>
        <v>TB50NT+4</v>
      </c>
      <c r="F769" s="123"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173</v>
      </c>
      <c r="AY769" s="64"/>
      <c r="AZ769" s="65">
        <v>210</v>
      </c>
    </row>
    <row r="770" spans="1:52" s="123" customFormat="1" ht="39.950000000000003" customHeight="1">
      <c r="A770" s="52" t="str">
        <f t="shared" si="131"/>
        <v>TB51NT+1</v>
      </c>
      <c r="B770" s="52" t="str">
        <f t="shared" si="132"/>
        <v>TB51NT+2</v>
      </c>
      <c r="C770" s="52" t="str">
        <f t="shared" si="133"/>
        <v>TB51NT+3</v>
      </c>
      <c r="D770" s="52" t="str">
        <f t="shared" si="134"/>
        <v>TB51NT+4</v>
      </c>
      <c r="F770" s="123"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173</v>
      </c>
      <c r="AY770" s="64"/>
      <c r="AZ770" s="65">
        <v>270</v>
      </c>
    </row>
    <row r="771" spans="1:52" s="123" customFormat="1" ht="63">
      <c r="A771" s="52" t="str">
        <f t="shared" si="131"/>
        <v>TB52NT+1</v>
      </c>
      <c r="B771" s="52" t="str">
        <f t="shared" si="132"/>
        <v>TB52NT+2</v>
      </c>
      <c r="C771" s="52" t="str">
        <f t="shared" si="133"/>
        <v>TB52NT+3</v>
      </c>
      <c r="D771" s="52" t="str">
        <f t="shared" si="134"/>
        <v>TB52NT+4</v>
      </c>
      <c r="F771" s="123"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173</v>
      </c>
      <c r="AY771" s="64"/>
      <c r="AZ771" s="65">
        <v>240</v>
      </c>
    </row>
    <row r="772" spans="1:52" s="123" customFormat="1" ht="62.25" customHeight="1">
      <c r="A772" s="52" t="str">
        <f t="shared" si="131"/>
        <v>TB53NT+1</v>
      </c>
      <c r="B772" s="52" t="str">
        <f t="shared" si="132"/>
        <v>TB53NT+2</v>
      </c>
      <c r="C772" s="52" t="str">
        <f t="shared" si="133"/>
        <v>TB53NT+3</v>
      </c>
      <c r="D772" s="52" t="str">
        <f t="shared" si="134"/>
        <v>TB53NT+4</v>
      </c>
      <c r="F772" s="123"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173</v>
      </c>
      <c r="AY772" s="64"/>
      <c r="AZ772" s="65">
        <v>210</v>
      </c>
    </row>
    <row r="773" spans="1:52" s="123" customFormat="1" ht="39.950000000000003" customHeight="1">
      <c r="A773" s="52" t="str">
        <f t="shared" si="131"/>
        <v>TB54NT+1</v>
      </c>
      <c r="B773" s="52" t="str">
        <f t="shared" si="132"/>
        <v>TB54NT+2</v>
      </c>
      <c r="C773" s="52" t="str">
        <f t="shared" si="133"/>
        <v>TB54NT+3</v>
      </c>
      <c r="D773" s="52" t="str">
        <f t="shared" si="134"/>
        <v>TB54NT+4</v>
      </c>
      <c r="F773" s="123"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173</v>
      </c>
      <c r="AY773" s="64"/>
      <c r="AZ773" s="65"/>
    </row>
    <row r="774" spans="1:52" s="123" customFormat="1" ht="84.75" customHeight="1">
      <c r="A774" s="52" t="str">
        <f t="shared" si="131"/>
        <v>TB55NT+1</v>
      </c>
      <c r="B774" s="52" t="str">
        <f t="shared" si="132"/>
        <v>TB55NT+2</v>
      </c>
      <c r="C774" s="52" t="str">
        <f t="shared" si="133"/>
        <v>TB55NT+3</v>
      </c>
      <c r="D774" s="52" t="str">
        <f t="shared" si="134"/>
        <v>TB55NT+4</v>
      </c>
      <c r="F774" s="123"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173</v>
      </c>
      <c r="AY774" s="64"/>
      <c r="AZ774" s="65">
        <v>540</v>
      </c>
    </row>
    <row r="775" spans="1:52" s="123" customFormat="1" ht="87" customHeight="1">
      <c r="A775" s="52" t="str">
        <f t="shared" si="131"/>
        <v>TB56NT+1</v>
      </c>
      <c r="B775" s="52" t="str">
        <f t="shared" si="132"/>
        <v>TB56NT+2</v>
      </c>
      <c r="C775" s="52" t="str">
        <f t="shared" si="133"/>
        <v>TB56NT+3</v>
      </c>
      <c r="D775" s="52" t="str">
        <f t="shared" si="134"/>
        <v>TB56NT+4</v>
      </c>
      <c r="F775" s="123"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173</v>
      </c>
      <c r="AY775" s="64"/>
      <c r="AZ775" s="65">
        <v>450</v>
      </c>
    </row>
    <row r="776" spans="1:52" s="123" customFormat="1" ht="20.100000000000001" customHeight="1">
      <c r="A776" s="52" t="str">
        <f t="shared" si="131"/>
        <v>TB57NT+1</v>
      </c>
      <c r="B776" s="52" t="str">
        <f t="shared" si="132"/>
        <v>TB57NT+2</v>
      </c>
      <c r="C776" s="52" t="str">
        <f t="shared" si="133"/>
        <v>TB57NT+3</v>
      </c>
      <c r="D776" s="52" t="str">
        <f t="shared" si="134"/>
        <v>TB57NT+4</v>
      </c>
      <c r="F776" s="123"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173</v>
      </c>
      <c r="AY776" s="64"/>
      <c r="AZ776" s="65"/>
    </row>
    <row r="777" spans="1:52" s="123" customFormat="1" ht="42.75" customHeight="1">
      <c r="A777" s="52" t="str">
        <f t="shared" si="131"/>
        <v>TB57NT_D1+1</v>
      </c>
      <c r="B777" s="52" t="str">
        <f t="shared" si="132"/>
        <v>TB57NT_D1+2</v>
      </c>
      <c r="C777" s="52" t="str">
        <f t="shared" si="133"/>
        <v>TB57NT_D1+3</v>
      </c>
      <c r="D777" s="52" t="str">
        <f t="shared" si="134"/>
        <v>TB57NT_D1+4</v>
      </c>
      <c r="F777" s="123"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173</v>
      </c>
      <c r="AY777" s="64"/>
      <c r="AZ777" s="65">
        <v>660</v>
      </c>
    </row>
    <row r="778" spans="1:52" s="123" customFormat="1" ht="20.100000000000001" customHeight="1">
      <c r="A778" s="52" t="str">
        <f t="shared" si="131"/>
        <v>TB57NT_D2+1</v>
      </c>
      <c r="B778" s="52" t="str">
        <f t="shared" si="132"/>
        <v>TB57NT_D2+2</v>
      </c>
      <c r="C778" s="52" t="str">
        <f t="shared" si="133"/>
        <v>TB57NT_D2+3</v>
      </c>
      <c r="D778" s="52" t="str">
        <f t="shared" si="134"/>
        <v>TB57NT_D2+4</v>
      </c>
      <c r="F778" s="123"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173</v>
      </c>
      <c r="AY778" s="64"/>
      <c r="AZ778" s="65">
        <v>420</v>
      </c>
    </row>
    <row r="779" spans="1:52" s="123" customFormat="1" ht="54" customHeight="1">
      <c r="A779" s="52" t="str">
        <f t="shared" si="131"/>
        <v>TB58NT+1</v>
      </c>
      <c r="B779" s="52" t="str">
        <f t="shared" si="132"/>
        <v>TB58NT+2</v>
      </c>
      <c r="C779" s="52" t="str">
        <f t="shared" si="133"/>
        <v>TB58NT+3</v>
      </c>
      <c r="D779" s="52" t="str">
        <f t="shared" si="134"/>
        <v>TB58NT+4</v>
      </c>
      <c r="F779" s="123"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173</v>
      </c>
      <c r="AY779" s="64"/>
      <c r="AZ779" s="65">
        <v>360</v>
      </c>
    </row>
    <row r="780" spans="1:52" s="123" customFormat="1" ht="20.100000000000001" customHeight="1">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173</v>
      </c>
      <c r="AY780" s="64"/>
      <c r="AZ780" s="65">
        <v>600</v>
      </c>
    </row>
    <row r="781" spans="1:52" s="123" customFormat="1" ht="20.100000000000001" customHeight="1">
      <c r="A781" s="52" t="str">
        <f t="shared" si="142"/>
        <v>TB60NT+1</v>
      </c>
      <c r="B781" s="52" t="str">
        <f t="shared" si="143"/>
        <v>TB60NT+2</v>
      </c>
      <c r="C781" s="52" t="str">
        <f t="shared" si="144"/>
        <v>TB60NT+3</v>
      </c>
      <c r="D781" s="52" t="str">
        <f t="shared" si="145"/>
        <v>TB60NT+4</v>
      </c>
      <c r="F781" s="123"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173</v>
      </c>
      <c r="AY781" s="64"/>
      <c r="AZ781" s="65">
        <v>180</v>
      </c>
    </row>
    <row r="782" spans="1:52" s="123" customFormat="1" ht="47.25">
      <c r="A782" s="52" t="str">
        <f t="shared" si="142"/>
        <v>TB61NT+1</v>
      </c>
      <c r="B782" s="52" t="str">
        <f t="shared" si="143"/>
        <v>TB61NT+2</v>
      </c>
      <c r="C782" s="52" t="str">
        <f t="shared" si="144"/>
        <v>TB61NT+3</v>
      </c>
      <c r="D782" s="52" t="str">
        <f t="shared" si="145"/>
        <v>TB61NT+4</v>
      </c>
      <c r="F782" s="123"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173</v>
      </c>
      <c r="AY782" s="64"/>
      <c r="AZ782" s="65"/>
    </row>
    <row r="783" spans="1:52" s="123" customFormat="1" ht="31.5">
      <c r="A783" s="52" t="str">
        <f t="shared" si="142"/>
        <v>TB61NT_D1+1</v>
      </c>
      <c r="B783" s="52" t="str">
        <f t="shared" si="143"/>
        <v>TB61NT_D1+2</v>
      </c>
      <c r="C783" s="52" t="str">
        <f t="shared" si="144"/>
        <v>TB61NT_D1+3</v>
      </c>
      <c r="D783" s="52" t="str">
        <f t="shared" si="145"/>
        <v>TB61NT_D1+4</v>
      </c>
      <c r="F783" s="123"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173</v>
      </c>
      <c r="AY783" s="64"/>
      <c r="AZ783" s="65">
        <v>252</v>
      </c>
    </row>
    <row r="784" spans="1:52" s="123" customFormat="1" ht="20.100000000000001" customHeight="1">
      <c r="A784" s="52" t="str">
        <f t="shared" si="142"/>
        <v>TB61NT_D2+1</v>
      </c>
      <c r="B784" s="52" t="str">
        <f t="shared" si="143"/>
        <v>TB61NT_D2+2</v>
      </c>
      <c r="C784" s="52" t="str">
        <f t="shared" si="144"/>
        <v>TB61NT_D2+3</v>
      </c>
      <c r="D784" s="52" t="str">
        <f t="shared" si="145"/>
        <v>TB61NT_D2+4</v>
      </c>
      <c r="F784" s="123"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173</v>
      </c>
      <c r="AY784" s="64"/>
      <c r="AZ784" s="65">
        <v>250</v>
      </c>
    </row>
    <row r="785" spans="1:52" s="123" customFormat="1" ht="20.100000000000001" customHeight="1">
      <c r="A785" s="52" t="str">
        <f t="shared" si="142"/>
        <v>TB62NT+1</v>
      </c>
      <c r="B785" s="52" t="str">
        <f t="shared" si="143"/>
        <v>TB62NT+2</v>
      </c>
      <c r="C785" s="52" t="str">
        <f t="shared" si="144"/>
        <v>TB62NT+3</v>
      </c>
      <c r="D785" s="52" t="str">
        <f t="shared" si="145"/>
        <v>TB62NT+4</v>
      </c>
      <c r="F785" s="123"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173</v>
      </c>
      <c r="AY785" s="64"/>
      <c r="AZ785" s="65">
        <v>300</v>
      </c>
    </row>
    <row r="786" spans="1:52" s="123" customFormat="1" ht="20.100000000000001" customHeight="1">
      <c r="A786" s="52" t="str">
        <f t="shared" si="142"/>
        <v>TB62NT_D1+1</v>
      </c>
      <c r="B786" s="52" t="str">
        <f t="shared" si="143"/>
        <v>TB62NT_D1+2</v>
      </c>
      <c r="C786" s="52" t="str">
        <f t="shared" si="144"/>
        <v>TB62NT_D1+3</v>
      </c>
      <c r="D786" s="52" t="str">
        <f t="shared" si="145"/>
        <v>TB62NT_D1+4</v>
      </c>
      <c r="F786" s="123"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173</v>
      </c>
      <c r="AY786" s="64"/>
      <c r="AZ786" s="65">
        <v>540</v>
      </c>
    </row>
    <row r="787" spans="1:52" s="123" customFormat="1" ht="20.100000000000001" customHeight="1">
      <c r="A787" s="52" t="str">
        <f t="shared" si="142"/>
        <v>TB62NT_D2+1</v>
      </c>
      <c r="B787" s="52" t="str">
        <f t="shared" si="143"/>
        <v>TB62NT_D2+2</v>
      </c>
      <c r="C787" s="52" t="str">
        <f t="shared" si="144"/>
        <v>TB62NT_D2+3</v>
      </c>
      <c r="D787" s="52" t="str">
        <f t="shared" si="145"/>
        <v>TB62NT_D2+4</v>
      </c>
      <c r="F787" s="123"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173</v>
      </c>
      <c r="AY787" s="64"/>
      <c r="AZ787" s="65"/>
    </row>
    <row r="788" spans="1:52" s="123" customFormat="1" ht="20.100000000000001" customHeight="1">
      <c r="A788" s="52" t="str">
        <f t="shared" si="142"/>
        <v>TB63NT+1</v>
      </c>
      <c r="B788" s="52" t="str">
        <f t="shared" si="143"/>
        <v>TB63NT+2</v>
      </c>
      <c r="C788" s="52" t="str">
        <f t="shared" si="144"/>
        <v>TB63NT+3</v>
      </c>
      <c r="D788" s="52" t="str">
        <f t="shared" si="145"/>
        <v>TB63NT+4</v>
      </c>
      <c r="F788" s="123"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173</v>
      </c>
      <c r="AY788" s="64"/>
      <c r="AZ788" s="65">
        <v>2400</v>
      </c>
    </row>
    <row r="789" spans="1:52" s="123" customFormat="1" ht="20.100000000000001" customHeight="1">
      <c r="A789" s="52" t="str">
        <f t="shared" si="142"/>
        <v>TB64NT+1</v>
      </c>
      <c r="B789" s="52" t="str">
        <f t="shared" si="143"/>
        <v>TB64NT+2</v>
      </c>
      <c r="C789" s="52" t="str">
        <f t="shared" si="144"/>
        <v>TB64NT+3</v>
      </c>
      <c r="D789" s="52" t="str">
        <f t="shared" si="145"/>
        <v>TB64NT+4</v>
      </c>
      <c r="F789" s="123"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173</v>
      </c>
      <c r="AY789" s="64"/>
      <c r="AZ789" s="65">
        <v>2400</v>
      </c>
    </row>
    <row r="790" spans="1:52" s="123" customFormat="1" ht="20.100000000000001" customHeight="1">
      <c r="A790" s="52" t="str">
        <f t="shared" si="142"/>
        <v>TB65NT+1</v>
      </c>
      <c r="B790" s="52" t="str">
        <f t="shared" si="143"/>
        <v>TB65NT+2</v>
      </c>
      <c r="C790" s="52" t="str">
        <f t="shared" si="144"/>
        <v>TB65NT+3</v>
      </c>
      <c r="D790" s="52" t="str">
        <f t="shared" si="145"/>
        <v>TB65NT+4</v>
      </c>
      <c r="F790" s="123"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173</v>
      </c>
      <c r="AY790" s="64"/>
      <c r="AZ790" s="65"/>
    </row>
    <row r="791" spans="1:52" s="123" customFormat="1" ht="20.100000000000001" customHeight="1">
      <c r="A791" s="52" t="str">
        <f t="shared" si="142"/>
        <v>TB66NT+1</v>
      </c>
      <c r="B791" s="52" t="str">
        <f t="shared" si="143"/>
        <v>TB66NT+2</v>
      </c>
      <c r="C791" s="52" t="str">
        <f t="shared" si="144"/>
        <v>TB66NT+3</v>
      </c>
      <c r="D791" s="52" t="str">
        <f t="shared" si="145"/>
        <v>TB66NT+4</v>
      </c>
      <c r="F791" s="123"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173</v>
      </c>
      <c r="AY791" s="64"/>
      <c r="AZ791" s="65">
        <v>2400</v>
      </c>
    </row>
    <row r="792" spans="1:52" s="123" customFormat="1" ht="34.5" customHeight="1">
      <c r="A792" s="52" t="str">
        <f t="shared" si="142"/>
        <v>TB66NT_D1+1</v>
      </c>
      <c r="B792" s="52" t="str">
        <f t="shared" si="143"/>
        <v>TB66NT_D1+2</v>
      </c>
      <c r="C792" s="52" t="str">
        <f t="shared" si="144"/>
        <v>TB66NT_D1+3</v>
      </c>
      <c r="D792" s="52" t="str">
        <f t="shared" si="145"/>
        <v>TB66NT_D1+4</v>
      </c>
      <c r="F792" s="123"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173</v>
      </c>
      <c r="AY792" s="64"/>
      <c r="AZ792" s="65">
        <v>2400</v>
      </c>
    </row>
    <row r="793" spans="1:52" s="123" customFormat="1" ht="47.25" customHeight="1">
      <c r="A793" s="52" t="str">
        <f t="shared" si="142"/>
        <v>TB66NT_D2+1</v>
      </c>
      <c r="B793" s="52" t="str">
        <f t="shared" si="143"/>
        <v>TB66NT_D2+2</v>
      </c>
      <c r="C793" s="52" t="str">
        <f t="shared" si="144"/>
        <v>TB66NT_D2+3</v>
      </c>
      <c r="D793" s="52" t="str">
        <f t="shared" si="145"/>
        <v>TB66NT_D2+4</v>
      </c>
      <c r="F793" s="123"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173</v>
      </c>
      <c r="AY793" s="64"/>
      <c r="AZ793" s="65">
        <v>2400</v>
      </c>
    </row>
    <row r="794" spans="1:52" s="123" customFormat="1" ht="39.950000000000003" customHeight="1">
      <c r="A794" s="52" t="str">
        <f t="shared" si="142"/>
        <v>TB66NT_D3+1</v>
      </c>
      <c r="B794" s="52" t="str">
        <f t="shared" si="143"/>
        <v>TB66NT_D3+2</v>
      </c>
      <c r="C794" s="52" t="str">
        <f t="shared" si="144"/>
        <v>TB66NT_D3+3</v>
      </c>
      <c r="D794" s="52" t="str">
        <f t="shared" si="145"/>
        <v>TB66NT_D3+4</v>
      </c>
      <c r="F794" s="123"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173</v>
      </c>
      <c r="AY794" s="64"/>
      <c r="AZ794" s="65">
        <v>2400</v>
      </c>
    </row>
    <row r="795" spans="1:52" s="123" customFormat="1" ht="39.950000000000003" customHeight="1">
      <c r="A795" s="52" t="str">
        <f t="shared" si="142"/>
        <v>TB66NT_D4+1</v>
      </c>
      <c r="B795" s="52" t="str">
        <f t="shared" si="143"/>
        <v>TB66NT_D4+2</v>
      </c>
      <c r="C795" s="52" t="str">
        <f t="shared" si="144"/>
        <v>TB66NT_D4+3</v>
      </c>
      <c r="D795" s="52" t="str">
        <f t="shared" si="145"/>
        <v>TB66NT_D4+4</v>
      </c>
      <c r="F795" s="123"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173</v>
      </c>
      <c r="AY795" s="64"/>
      <c r="AZ795" s="65"/>
    </row>
    <row r="796" spans="1:52" s="123" customFormat="1" ht="54" customHeight="1">
      <c r="A796" s="52" t="str">
        <f t="shared" si="142"/>
        <v>TB67NT+1</v>
      </c>
      <c r="B796" s="52" t="str">
        <f t="shared" si="143"/>
        <v>TB67NT+2</v>
      </c>
      <c r="C796" s="52" t="str">
        <f t="shared" si="144"/>
        <v>TB67NT+3</v>
      </c>
      <c r="D796" s="52" t="str">
        <f t="shared" si="145"/>
        <v>TB67NT+4</v>
      </c>
      <c r="F796" s="123"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173</v>
      </c>
      <c r="AY796" s="64"/>
      <c r="AZ796" s="65">
        <v>2400</v>
      </c>
    </row>
    <row r="797" spans="1:52" s="123" customFormat="1" ht="31.5">
      <c r="A797" s="52" t="str">
        <f t="shared" si="142"/>
        <v>TB67NT_D1+1</v>
      </c>
      <c r="B797" s="52" t="str">
        <f t="shared" si="143"/>
        <v>TB67NT_D1+2</v>
      </c>
      <c r="C797" s="52" t="str">
        <f t="shared" si="144"/>
        <v>TB67NT_D1+3</v>
      </c>
      <c r="D797" s="52" t="str">
        <f t="shared" si="145"/>
        <v>TB67NT_D1+4</v>
      </c>
      <c r="F797" s="123"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173</v>
      </c>
      <c r="AY797" s="64"/>
      <c r="AZ797" s="65">
        <v>2400</v>
      </c>
    </row>
    <row r="798" spans="1:52" s="123" customFormat="1" ht="20.100000000000001" customHeight="1">
      <c r="A798" s="52" t="str">
        <f t="shared" si="142"/>
        <v>TB67NT_D2+1</v>
      </c>
      <c r="B798" s="52" t="str">
        <f t="shared" si="143"/>
        <v>TB67NT_D2+2</v>
      </c>
      <c r="C798" s="52" t="str">
        <f t="shared" si="144"/>
        <v>TB67NT_D2+3</v>
      </c>
      <c r="D798" s="52" t="str">
        <f t="shared" si="145"/>
        <v>TB67NT_D2+4</v>
      </c>
      <c r="F798" s="123"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173</v>
      </c>
      <c r="AY798" s="64"/>
      <c r="AZ798" s="65"/>
    </row>
    <row r="799" spans="1:52" s="123" customFormat="1" ht="20.100000000000001" customHeight="1">
      <c r="A799" s="52" t="str">
        <f t="shared" si="142"/>
        <v>TB68NT+1</v>
      </c>
      <c r="B799" s="52" t="str">
        <f t="shared" si="143"/>
        <v>TB68NT+2</v>
      </c>
      <c r="C799" s="52" t="str">
        <f t="shared" si="144"/>
        <v>TB68NT+3</v>
      </c>
      <c r="D799" s="52" t="str">
        <f t="shared" si="145"/>
        <v>TB68NT+4</v>
      </c>
      <c r="F799" s="123"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173</v>
      </c>
      <c r="AY799" s="64"/>
      <c r="AZ799" s="65">
        <v>2400</v>
      </c>
    </row>
    <row r="800" spans="1:52" s="123" customFormat="1" ht="20.100000000000001" customHeight="1">
      <c r="A800" s="52" t="str">
        <f t="shared" si="142"/>
        <v>TB68NT_D1+1</v>
      </c>
      <c r="B800" s="52" t="str">
        <f t="shared" si="143"/>
        <v>TB68NT_D1+2</v>
      </c>
      <c r="C800" s="52" t="str">
        <f t="shared" si="144"/>
        <v>TB68NT_D1+3</v>
      </c>
      <c r="D800" s="52" t="str">
        <f t="shared" si="145"/>
        <v>TB68NT_D1+4</v>
      </c>
      <c r="F800" s="123"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173</v>
      </c>
      <c r="AY800" s="64"/>
      <c r="AZ800" s="65">
        <v>2400</v>
      </c>
    </row>
    <row r="801" spans="1:52" s="123" customFormat="1" ht="20.100000000000001" customHeight="1">
      <c r="A801" s="52" t="str">
        <f t="shared" si="142"/>
        <v>TB68NT_D2+1</v>
      </c>
      <c r="B801" s="52" t="str">
        <f t="shared" si="143"/>
        <v>TB68NT_D2+2</v>
      </c>
      <c r="C801" s="52" t="str">
        <f t="shared" si="144"/>
        <v>TB68NT_D2+3</v>
      </c>
      <c r="D801" s="52" t="str">
        <f t="shared" si="145"/>
        <v>TB68NT_D2+4</v>
      </c>
      <c r="F801" s="123"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173</v>
      </c>
      <c r="AY801" s="64"/>
      <c r="AZ801" s="65"/>
    </row>
    <row r="802" spans="1:52" s="123" customFormat="1" ht="20.100000000000001" customHeight="1">
      <c r="A802" s="52" t="str">
        <f t="shared" si="142"/>
        <v>TB69NT+1</v>
      </c>
      <c r="B802" s="52" t="str">
        <f t="shared" si="143"/>
        <v>TB69NT+2</v>
      </c>
      <c r="C802" s="52" t="str">
        <f t="shared" si="144"/>
        <v>TB69NT+3</v>
      </c>
      <c r="D802" s="52" t="str">
        <f t="shared" si="145"/>
        <v>TB69NT+4</v>
      </c>
      <c r="F802" s="123"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173</v>
      </c>
      <c r="AY802" s="64"/>
      <c r="AZ802" s="65">
        <v>2400</v>
      </c>
    </row>
    <row r="803" spans="1:52" s="123" customFormat="1" ht="20.100000000000001" customHeight="1">
      <c r="A803" s="52" t="str">
        <f t="shared" si="142"/>
        <v>TB70NT+1</v>
      </c>
      <c r="B803" s="52" t="str">
        <f t="shared" si="143"/>
        <v>TB70NT+2</v>
      </c>
      <c r="C803" s="52" t="str">
        <f t="shared" si="144"/>
        <v>TB70NT+3</v>
      </c>
      <c r="D803" s="52" t="str">
        <f t="shared" si="145"/>
        <v>TB70NT+4</v>
      </c>
      <c r="F803" s="123"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173</v>
      </c>
      <c r="AY803" s="64"/>
      <c r="AZ803" s="65">
        <v>2400</v>
      </c>
    </row>
    <row r="804" spans="1:52" s="123" customFormat="1" ht="20.100000000000001" customHeight="1">
      <c r="A804" s="52" t="str">
        <f t="shared" si="142"/>
        <v>TB71NT+1</v>
      </c>
      <c r="B804" s="52" t="str">
        <f t="shared" si="143"/>
        <v>TB71NT+2</v>
      </c>
      <c r="C804" s="52" t="str">
        <f t="shared" si="144"/>
        <v>TB71NT+3</v>
      </c>
      <c r="D804" s="52" t="str">
        <f t="shared" si="145"/>
        <v>TB71NT+4</v>
      </c>
      <c r="F804" s="123"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173</v>
      </c>
      <c r="AY804" s="64"/>
      <c r="AZ804" s="65"/>
    </row>
    <row r="805" spans="1:52" s="123" customFormat="1" ht="37.5" customHeight="1">
      <c r="A805" s="52" t="str">
        <f t="shared" si="142"/>
        <v>TB71NT_D1+1</v>
      </c>
      <c r="B805" s="52" t="str">
        <f t="shared" si="143"/>
        <v>TB71NT_D1+2</v>
      </c>
      <c r="C805" s="52" t="str">
        <f t="shared" si="144"/>
        <v>TB71NT_D1+3</v>
      </c>
      <c r="D805" s="52" t="str">
        <f t="shared" si="145"/>
        <v>TB71NT_D1+4</v>
      </c>
      <c r="F805" s="123"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173</v>
      </c>
      <c r="AY805" s="64"/>
      <c r="AZ805" s="65">
        <v>2400</v>
      </c>
    </row>
    <row r="806" spans="1:52" s="123" customFormat="1" ht="20.100000000000001" customHeight="1">
      <c r="A806" s="52" t="str">
        <f t="shared" si="142"/>
        <v>TB71NT_D2+1</v>
      </c>
      <c r="B806" s="52" t="str">
        <f t="shared" si="143"/>
        <v>TB71NT_D2+2</v>
      </c>
      <c r="C806" s="52" t="str">
        <f t="shared" si="144"/>
        <v>TB71NT_D2+3</v>
      </c>
      <c r="D806" s="52" t="str">
        <f t="shared" si="145"/>
        <v>TB71NT_D2+4</v>
      </c>
      <c r="F806" s="123"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173</v>
      </c>
      <c r="AY806" s="64"/>
      <c r="AZ806" s="65">
        <v>2400</v>
      </c>
    </row>
    <row r="807" spans="1:52" s="123" customFormat="1" ht="20.100000000000001" customHeight="1">
      <c r="A807" s="52" t="str">
        <f t="shared" si="142"/>
        <v>TB72NT+1</v>
      </c>
      <c r="B807" s="52" t="str">
        <f t="shared" si="143"/>
        <v>TB72NT+2</v>
      </c>
      <c r="C807" s="52" t="str">
        <f t="shared" si="144"/>
        <v>TB72NT+3</v>
      </c>
      <c r="D807" s="52" t="str">
        <f t="shared" si="145"/>
        <v>TB72NT+4</v>
      </c>
      <c r="F807" s="123"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173</v>
      </c>
      <c r="AY807" s="64"/>
      <c r="AZ807" s="65">
        <v>210</v>
      </c>
    </row>
    <row r="808" spans="1:52" s="123" customFormat="1" ht="20.100000000000001" customHeight="1">
      <c r="A808" s="52" t="str">
        <f t="shared" si="142"/>
        <v>TB72NT_D1+1</v>
      </c>
      <c r="B808" s="52" t="str">
        <f t="shared" si="143"/>
        <v>TB72NT_D1+2</v>
      </c>
      <c r="C808" s="52" t="str">
        <f t="shared" si="144"/>
        <v>TB72NT_D1+3</v>
      </c>
      <c r="D808" s="52" t="str">
        <f t="shared" si="145"/>
        <v>TB72NT_D1+4</v>
      </c>
      <c r="F808" s="123"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173</v>
      </c>
      <c r="AY808" s="64"/>
      <c r="AZ808" s="65">
        <v>2400</v>
      </c>
    </row>
    <row r="809" spans="1:52" s="123" customFormat="1">
      <c r="A809" s="52" t="str">
        <f t="shared" si="142"/>
        <v>TB72NT_D2+1</v>
      </c>
      <c r="B809" s="52" t="str">
        <f t="shared" si="143"/>
        <v>TB72NT_D2+2</v>
      </c>
      <c r="C809" s="52" t="str">
        <f t="shared" si="144"/>
        <v>TB72NT_D2+3</v>
      </c>
      <c r="D809" s="52" t="str">
        <f t="shared" si="145"/>
        <v>TB72NT_D2+4</v>
      </c>
      <c r="F809" s="123"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173</v>
      </c>
      <c r="AY809" s="64"/>
      <c r="AZ809" s="65">
        <v>480</v>
      </c>
    </row>
    <row r="810" spans="1:52" s="123" customFormat="1" ht="20.100000000000001" customHeight="1">
      <c r="A810" s="52" t="str">
        <f t="shared" si="142"/>
        <v>TB73NT+1</v>
      </c>
      <c r="B810" s="52" t="str">
        <f t="shared" si="143"/>
        <v>TB73NT+2</v>
      </c>
      <c r="C810" s="52" t="str">
        <f t="shared" si="144"/>
        <v>TB73NT+3</v>
      </c>
      <c r="D810" s="52" t="str">
        <f t="shared" si="145"/>
        <v>TB73NT+4</v>
      </c>
      <c r="F810" s="123"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173</v>
      </c>
      <c r="AY810" s="64"/>
      <c r="AZ810" s="65">
        <v>600</v>
      </c>
    </row>
    <row r="811" spans="1:52" s="123" customFormat="1">
      <c r="A811" s="52" t="str">
        <f t="shared" si="142"/>
        <v>TB73NT_D1+1</v>
      </c>
      <c r="B811" s="52" t="str">
        <f t="shared" si="143"/>
        <v>TB73NT_D1+2</v>
      </c>
      <c r="C811" s="52" t="str">
        <f t="shared" si="144"/>
        <v>TB73NT_D1+3</v>
      </c>
      <c r="D811" s="52" t="str">
        <f t="shared" si="145"/>
        <v>TB73NT_D1+4</v>
      </c>
      <c r="F811" s="123"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173</v>
      </c>
      <c r="AY811" s="64"/>
      <c r="AZ811" s="65"/>
    </row>
    <row r="812" spans="1:52" s="123" customFormat="1" ht="31.5">
      <c r="A812" s="52" t="str">
        <f t="shared" si="142"/>
        <v>TB73NT_D2+1</v>
      </c>
      <c r="B812" s="52" t="str">
        <f t="shared" si="143"/>
        <v>TB73NT_D2+2</v>
      </c>
      <c r="C812" s="52" t="str">
        <f t="shared" si="144"/>
        <v>TB73NT_D2+3</v>
      </c>
      <c r="D812" s="52" t="str">
        <f t="shared" si="145"/>
        <v>TB73NT_D2+4</v>
      </c>
      <c r="F812" s="123"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173</v>
      </c>
      <c r="AY812" s="64"/>
      <c r="AZ812" s="65">
        <v>480</v>
      </c>
    </row>
    <row r="813" spans="1:52" s="123" customFormat="1" ht="20.100000000000001" customHeight="1">
      <c r="A813" s="52" t="str">
        <f t="shared" si="142"/>
        <v>TB74NT+1</v>
      </c>
      <c r="B813" s="52" t="str">
        <f t="shared" si="143"/>
        <v>TB74NT+2</v>
      </c>
      <c r="C813" s="52" t="str">
        <f t="shared" si="144"/>
        <v>TB74NT+3</v>
      </c>
      <c r="D813" s="52" t="str">
        <f t="shared" si="145"/>
        <v>TB74NT+4</v>
      </c>
      <c r="F813" s="123"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173</v>
      </c>
      <c r="AY813" s="64"/>
      <c r="AZ813" s="65">
        <v>480</v>
      </c>
    </row>
    <row r="814" spans="1:52" s="123" customFormat="1" ht="31.5">
      <c r="A814" s="52" t="str">
        <f t="shared" si="142"/>
        <v>TB74NT_D1+1</v>
      </c>
      <c r="B814" s="52" t="str">
        <f t="shared" si="143"/>
        <v>TB74NT_D1+2</v>
      </c>
      <c r="C814" s="52" t="str">
        <f t="shared" si="144"/>
        <v>TB74NT_D1+3</v>
      </c>
      <c r="D814" s="52" t="str">
        <f t="shared" si="145"/>
        <v>TB74NT_D1+4</v>
      </c>
      <c r="F814" s="123"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173</v>
      </c>
      <c r="AY814" s="64"/>
      <c r="AZ814" s="65"/>
    </row>
    <row r="815" spans="1:52" s="123" customFormat="1" ht="20.100000000000001" customHeight="1">
      <c r="A815" s="52" t="str">
        <f t="shared" si="142"/>
        <v>TB74NT_D2+1</v>
      </c>
      <c r="B815" s="52" t="str">
        <f t="shared" si="143"/>
        <v>TB74NT_D2+2</v>
      </c>
      <c r="C815" s="52" t="str">
        <f t="shared" si="144"/>
        <v>TB74NT_D2+3</v>
      </c>
      <c r="D815" s="52" t="str">
        <f t="shared" si="145"/>
        <v>TB74NT_D2+4</v>
      </c>
      <c r="F815" s="123"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173</v>
      </c>
      <c r="AY815" s="64"/>
      <c r="AZ815" s="65"/>
    </row>
    <row r="816" spans="1:52" s="123" customFormat="1" ht="31.5">
      <c r="A816" s="52" t="str">
        <f t="shared" si="142"/>
        <v>TB75NT+1</v>
      </c>
      <c r="B816" s="52" t="str">
        <f t="shared" si="143"/>
        <v>TB75NT+2</v>
      </c>
      <c r="C816" s="52" t="str">
        <f t="shared" si="144"/>
        <v>TB75NT+3</v>
      </c>
      <c r="D816" s="52" t="str">
        <f t="shared" si="145"/>
        <v>TB75NT+4</v>
      </c>
      <c r="F816" s="123"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2734</v>
      </c>
      <c r="AY816" s="64"/>
      <c r="AZ816" s="65">
        <v>540</v>
      </c>
    </row>
    <row r="817" spans="1:52" s="123" customFormat="1" ht="31.5">
      <c r="A817" s="52" t="str">
        <f t="shared" si="142"/>
        <v>TB76NT+1</v>
      </c>
      <c r="B817" s="52" t="str">
        <f t="shared" si="143"/>
        <v>TB76NT+2</v>
      </c>
      <c r="C817" s="52" t="str">
        <f t="shared" si="144"/>
        <v>TB76NT+3</v>
      </c>
      <c r="D817" s="52" t="str">
        <f t="shared" si="145"/>
        <v>TB76NT+4</v>
      </c>
      <c r="F817" s="123"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2734</v>
      </c>
      <c r="AY817" s="64"/>
      <c r="AZ817" s="65">
        <v>540</v>
      </c>
    </row>
    <row r="818" spans="1:52" s="123" customFormat="1" ht="20.100000000000001" customHeight="1">
      <c r="A818" s="52" t="str">
        <f t="shared" si="142"/>
        <v>TB77NT+1</v>
      </c>
      <c r="B818" s="52" t="str">
        <f t="shared" si="143"/>
        <v>TB77NT+2</v>
      </c>
      <c r="C818" s="52" t="str">
        <f t="shared" si="144"/>
        <v>TB77NT+3</v>
      </c>
      <c r="D818" s="52" t="str">
        <f t="shared" si="145"/>
        <v>TB77NT+4</v>
      </c>
      <c r="F818" s="123"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2734</v>
      </c>
      <c r="AY818" s="64"/>
      <c r="AZ818" s="65">
        <v>600</v>
      </c>
    </row>
    <row r="819" spans="1:52" s="123" customFormat="1" ht="20.100000000000001" customHeight="1">
      <c r="A819" s="52" t="str">
        <f t="shared" si="142"/>
        <v>TB78NT+1</v>
      </c>
      <c r="B819" s="52" t="str">
        <f t="shared" si="143"/>
        <v>TB78NT+2</v>
      </c>
      <c r="C819" s="52" t="str">
        <f t="shared" si="144"/>
        <v>TB78NT+3</v>
      </c>
      <c r="D819" s="52" t="str">
        <f t="shared" si="145"/>
        <v>TB78NT+4</v>
      </c>
      <c r="F819" s="123"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2734</v>
      </c>
      <c r="AY819" s="64"/>
      <c r="AZ819" s="65">
        <v>600</v>
      </c>
    </row>
    <row r="820" spans="1:52" s="123" customFormat="1" ht="20.100000000000001" customHeight="1">
      <c r="A820" s="52" t="str">
        <f t="shared" si="142"/>
        <v>TB79NT+1</v>
      </c>
      <c r="B820" s="52" t="str">
        <f t="shared" si="143"/>
        <v>TB79NT+2</v>
      </c>
      <c r="C820" s="52" t="str">
        <f t="shared" si="144"/>
        <v>TB79NT+3</v>
      </c>
      <c r="D820" s="52" t="str">
        <f t="shared" si="145"/>
        <v>TB79NT+4</v>
      </c>
      <c r="F820" s="123"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2734</v>
      </c>
      <c r="AY820" s="64"/>
      <c r="AZ820" s="65">
        <v>660</v>
      </c>
    </row>
    <row r="821" spans="1:52" s="123" customFormat="1" ht="34.5" customHeight="1">
      <c r="A821" s="52" t="str">
        <f t="shared" si="142"/>
        <v>TB79NT_D1+1</v>
      </c>
      <c r="B821" s="52" t="str">
        <f t="shared" si="143"/>
        <v>TB79NT_D1+2</v>
      </c>
      <c r="C821" s="52" t="str">
        <f t="shared" si="144"/>
        <v>TB79NT_D1+3</v>
      </c>
      <c r="D821" s="52" t="str">
        <f t="shared" si="145"/>
        <v>TB79NT_D1+4</v>
      </c>
      <c r="F821" s="123"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2734</v>
      </c>
      <c r="AY821" s="64"/>
      <c r="AZ821" s="65">
        <v>480</v>
      </c>
    </row>
    <row r="822" spans="1:52" s="123" customFormat="1" ht="50.25" customHeight="1">
      <c r="A822" s="52" t="str">
        <f t="shared" si="142"/>
        <v>TB79NT_D2+1</v>
      </c>
      <c r="B822" s="52" t="str">
        <f t="shared" si="143"/>
        <v>TB79NT_D2+2</v>
      </c>
      <c r="C822" s="52" t="str">
        <f t="shared" si="144"/>
        <v>TB79NT_D2+3</v>
      </c>
      <c r="D822" s="52" t="str">
        <f t="shared" si="145"/>
        <v>TB79NT_D2+4</v>
      </c>
      <c r="F822" s="123"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2734</v>
      </c>
      <c r="AY822" s="64"/>
      <c r="AZ822" s="65"/>
    </row>
    <row r="823" spans="1:52" s="180" customFormat="1" ht="20.100000000000001" customHeight="1">
      <c r="A823" s="179" t="str">
        <f t="shared" si="142"/>
        <v>+1</v>
      </c>
      <c r="B823" s="179" t="str">
        <f t="shared" si="143"/>
        <v>+2</v>
      </c>
      <c r="C823" s="179" t="str">
        <f t="shared" si="144"/>
        <v>+3</v>
      </c>
      <c r="D823" s="179" t="str">
        <f t="shared" si="145"/>
        <v>+4</v>
      </c>
      <c r="F823" s="180" t="s">
        <v>2734</v>
      </c>
      <c r="G823" s="166" t="s">
        <v>2754</v>
      </c>
      <c r="H823" s="193"/>
      <c r="I823" s="167" t="s">
        <v>2755</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2734</v>
      </c>
      <c r="AY823" s="189"/>
      <c r="AZ823" s="190">
        <v>510</v>
      </c>
    </row>
    <row r="824" spans="1:52" s="127" customFormat="1" ht="20.100000000000001" customHeight="1">
      <c r="A824" s="52" t="str">
        <f t="shared" si="142"/>
        <v>TN1NT1+1</v>
      </c>
      <c r="B824" s="52" t="str">
        <f t="shared" si="143"/>
        <v>TN1NT1+2</v>
      </c>
      <c r="C824" s="52" t="str">
        <f t="shared" si="144"/>
        <v>TN1NT1+3</v>
      </c>
      <c r="D824" s="52" t="str">
        <f t="shared" si="145"/>
        <v>TN1NT1+4</v>
      </c>
      <c r="F824" s="123"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2734</v>
      </c>
      <c r="AY824" s="64"/>
      <c r="AZ824" s="65">
        <v>600</v>
      </c>
    </row>
    <row r="825" spans="1:52" s="123" customFormat="1" ht="39.950000000000003" customHeight="1">
      <c r="A825" s="52" t="str">
        <f t="shared" si="142"/>
        <v>TN1NT1_D1+1</v>
      </c>
      <c r="B825" s="52" t="str">
        <f t="shared" si="143"/>
        <v>TN1NT1_D1+2</v>
      </c>
      <c r="C825" s="52" t="str">
        <f t="shared" si="144"/>
        <v>TN1NT1_D1+3</v>
      </c>
      <c r="D825" s="52" t="str">
        <f t="shared" si="145"/>
        <v>TN1NT1_D1+4</v>
      </c>
      <c r="F825" s="123"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2734</v>
      </c>
      <c r="AY825" s="64"/>
      <c r="AZ825" s="65">
        <v>720</v>
      </c>
    </row>
    <row r="826" spans="1:52" s="123" customFormat="1" ht="39.950000000000003" customHeight="1">
      <c r="A826" s="52" t="str">
        <f t="shared" si="142"/>
        <v>TN1NT1_D2+1</v>
      </c>
      <c r="B826" s="52" t="str">
        <f t="shared" si="143"/>
        <v>TN1NT1_D2+2</v>
      </c>
      <c r="C826" s="52" t="str">
        <f t="shared" si="144"/>
        <v>TN1NT1_D2+3</v>
      </c>
      <c r="D826" s="52" t="str">
        <f t="shared" si="145"/>
        <v>TN1NT1_D2+4</v>
      </c>
      <c r="F826" s="123"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2734</v>
      </c>
      <c r="AY826" s="64"/>
      <c r="AZ826" s="65">
        <v>660</v>
      </c>
    </row>
    <row r="827" spans="1:52" s="123" customFormat="1" ht="39.950000000000003" customHeight="1">
      <c r="A827" s="52" t="str">
        <f t="shared" si="142"/>
        <v>TN1NT1_D3+1</v>
      </c>
      <c r="B827" s="52" t="str">
        <f t="shared" si="143"/>
        <v>TN1NT1_D3+2</v>
      </c>
      <c r="C827" s="52" t="str">
        <f t="shared" si="144"/>
        <v>TN1NT1_D3+3</v>
      </c>
      <c r="D827" s="52" t="str">
        <f t="shared" si="145"/>
        <v>TN1NT1_D3+4</v>
      </c>
      <c r="F827" s="123"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2734</v>
      </c>
      <c r="AY827" s="64"/>
      <c r="AZ827" s="65">
        <v>480</v>
      </c>
    </row>
    <row r="828" spans="1:52" s="123" customFormat="1" ht="39.950000000000003" customHeight="1">
      <c r="A828" s="52" t="str">
        <f t="shared" si="142"/>
        <v>TN1NT1_D4+1</v>
      </c>
      <c r="B828" s="52" t="str">
        <f t="shared" si="143"/>
        <v>TN1NT1_D4+2</v>
      </c>
      <c r="C828" s="52" t="str">
        <f t="shared" si="144"/>
        <v>TN1NT1_D4+3</v>
      </c>
      <c r="D828" s="52" t="str">
        <f t="shared" si="145"/>
        <v>TN1NT1_D4+4</v>
      </c>
      <c r="F828" s="123"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2734</v>
      </c>
      <c r="AY828" s="64"/>
      <c r="AZ828" s="65">
        <v>270</v>
      </c>
    </row>
    <row r="829" spans="1:52" s="123" customFormat="1" ht="39.950000000000003" customHeight="1">
      <c r="A829" s="52" t="str">
        <f t="shared" si="142"/>
        <v>TN1NT1_D5+1</v>
      </c>
      <c r="B829" s="52" t="str">
        <f t="shared" si="143"/>
        <v>TN1NT1_D5+2</v>
      </c>
      <c r="C829" s="52" t="str">
        <f t="shared" si="144"/>
        <v>TN1NT1_D5+3</v>
      </c>
      <c r="D829" s="52" t="str">
        <f t="shared" si="145"/>
        <v>TN1NT1_D5+4</v>
      </c>
      <c r="F829" s="123"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2734</v>
      </c>
      <c r="AY829" s="64"/>
      <c r="AZ829" s="65"/>
    </row>
    <row r="830" spans="1:52" s="123" customFormat="1" ht="39.950000000000003" customHeight="1">
      <c r="A830" s="52" t="str">
        <f t="shared" si="142"/>
        <v>TN1NT1_D6+1</v>
      </c>
      <c r="B830" s="52" t="str">
        <f t="shared" si="143"/>
        <v>TN1NT1_D6+2</v>
      </c>
      <c r="C830" s="52" t="str">
        <f t="shared" si="144"/>
        <v>TN1NT1_D6+3</v>
      </c>
      <c r="D830" s="52" t="str">
        <f t="shared" si="145"/>
        <v>TN1NT1_D6+4</v>
      </c>
      <c r="F830" s="123"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2734</v>
      </c>
      <c r="AY830" s="64"/>
      <c r="AZ830" s="65">
        <v>360</v>
      </c>
    </row>
    <row r="831" spans="1:52" s="123" customFormat="1" ht="39.950000000000003" customHeight="1">
      <c r="A831" s="52" t="str">
        <f t="shared" si="142"/>
        <v>TN2NT1+1</v>
      </c>
      <c r="B831" s="52" t="str">
        <f t="shared" si="143"/>
        <v>TN2NT1+2</v>
      </c>
      <c r="C831" s="52" t="str">
        <f t="shared" si="144"/>
        <v>TN2NT1+3</v>
      </c>
      <c r="D831" s="52" t="str">
        <f t="shared" si="145"/>
        <v>TN2NT1+4</v>
      </c>
      <c r="F831" s="123"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2734</v>
      </c>
      <c r="AY831" s="64"/>
      <c r="AZ831" s="65">
        <v>360</v>
      </c>
    </row>
    <row r="832" spans="1:52" s="123" customFormat="1" ht="39.950000000000003" customHeight="1">
      <c r="A832" s="52" t="str">
        <f t="shared" si="142"/>
        <v>TN2NT1_D1+1</v>
      </c>
      <c r="B832" s="52" t="str">
        <f t="shared" si="143"/>
        <v>TN2NT1_D1+2</v>
      </c>
      <c r="C832" s="52" t="str">
        <f t="shared" si="144"/>
        <v>TN2NT1_D1+3</v>
      </c>
      <c r="D832" s="52" t="str">
        <f t="shared" si="145"/>
        <v>TN2NT1_D1+4</v>
      </c>
      <c r="F832" s="123"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2734</v>
      </c>
      <c r="AY832" s="64"/>
      <c r="AZ832" s="65">
        <v>390</v>
      </c>
    </row>
    <row r="833" spans="1:52" s="123" customFormat="1" ht="39.950000000000003" customHeight="1">
      <c r="A833" s="52" t="str">
        <f t="shared" si="142"/>
        <v>TN2NT1_D2+1</v>
      </c>
      <c r="B833" s="52" t="str">
        <f t="shared" si="143"/>
        <v>TN2NT1_D2+2</v>
      </c>
      <c r="C833" s="52" t="str">
        <f t="shared" si="144"/>
        <v>TN2NT1_D2+3</v>
      </c>
      <c r="D833" s="52" t="str">
        <f t="shared" si="145"/>
        <v>TN2NT1_D2+4</v>
      </c>
      <c r="F833" s="123"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2734</v>
      </c>
      <c r="AY833" s="64"/>
      <c r="AZ833" s="65"/>
    </row>
    <row r="834" spans="1:52" s="123" customFormat="1" ht="39.950000000000003" customHeight="1">
      <c r="A834" s="52" t="str">
        <f t="shared" si="142"/>
        <v>TN2NT1_D3+1</v>
      </c>
      <c r="B834" s="52" t="str">
        <f t="shared" si="143"/>
        <v>TN2NT1_D3+2</v>
      </c>
      <c r="C834" s="52" t="str">
        <f t="shared" si="144"/>
        <v>TN2NT1_D3+3</v>
      </c>
      <c r="D834" s="52" t="str">
        <f t="shared" si="145"/>
        <v>TN2NT1_D3+4</v>
      </c>
      <c r="F834" s="123"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2734</v>
      </c>
      <c r="AY834" s="64"/>
      <c r="AZ834" s="65">
        <v>300</v>
      </c>
    </row>
    <row r="835" spans="1:52" s="123" customFormat="1" ht="39.950000000000003" customHeight="1">
      <c r="A835" s="52" t="str">
        <f t="shared" si="142"/>
        <v>TN2NT1_D4+1</v>
      </c>
      <c r="B835" s="52" t="str">
        <f t="shared" si="143"/>
        <v>TN2NT1_D4+2</v>
      </c>
      <c r="C835" s="52" t="str">
        <f t="shared" si="144"/>
        <v>TN2NT1_D4+3</v>
      </c>
      <c r="D835" s="52" t="str">
        <f t="shared" si="145"/>
        <v>TN2NT1_D4+4</v>
      </c>
      <c r="F835" s="123"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2734</v>
      </c>
      <c r="AY835" s="64"/>
      <c r="AZ835" s="65">
        <v>240</v>
      </c>
    </row>
    <row r="836" spans="1:52" s="123" customFormat="1" ht="39.950000000000003" customHeight="1">
      <c r="A836" s="52" t="str">
        <f t="shared" si="142"/>
        <v>TN2NT1_D5+1</v>
      </c>
      <c r="B836" s="52" t="str">
        <f t="shared" si="143"/>
        <v>TN2NT1_D5+2</v>
      </c>
      <c r="C836" s="52" t="str">
        <f t="shared" si="144"/>
        <v>TN2NT1_D5+3</v>
      </c>
      <c r="D836" s="52" t="str">
        <f t="shared" si="145"/>
        <v>TN2NT1_D5+4</v>
      </c>
      <c r="F836" s="123"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2734</v>
      </c>
      <c r="AY836" s="64"/>
      <c r="AZ836" s="65">
        <v>240</v>
      </c>
    </row>
    <row r="837" spans="1:52" s="123" customFormat="1" ht="39.950000000000003" customHeight="1">
      <c r="A837" s="52" t="str">
        <f t="shared" si="142"/>
        <v>TN2NT1_D6+1</v>
      </c>
      <c r="B837" s="52" t="str">
        <f t="shared" si="143"/>
        <v>TN2NT1_D6+2</v>
      </c>
      <c r="C837" s="52" t="str">
        <f t="shared" si="144"/>
        <v>TN2NT1_D6+3</v>
      </c>
      <c r="D837" s="52" t="str">
        <f t="shared" si="145"/>
        <v>TN2NT1_D6+4</v>
      </c>
      <c r="F837" s="123"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2734</v>
      </c>
      <c r="AY837" s="64"/>
      <c r="AZ837" s="65"/>
    </row>
    <row r="838" spans="1:52" s="123" customFormat="1" ht="39.950000000000003" customHeight="1">
      <c r="A838" s="52" t="str">
        <f t="shared" si="142"/>
        <v>TN3NT1+1</v>
      </c>
      <c r="B838" s="52" t="str">
        <f t="shared" si="143"/>
        <v>TN3NT1+2</v>
      </c>
      <c r="C838" s="52" t="str">
        <f t="shared" si="144"/>
        <v>TN3NT1+3</v>
      </c>
      <c r="D838" s="52" t="str">
        <f t="shared" si="145"/>
        <v>TN3NT1+4</v>
      </c>
      <c r="F838" s="123"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2734</v>
      </c>
      <c r="AY838" s="64"/>
      <c r="AZ838" s="65">
        <v>180</v>
      </c>
    </row>
    <row r="839" spans="1:52" s="123" customFormat="1" ht="39.950000000000003" customHeight="1">
      <c r="A839" s="52" t="str">
        <f t="shared" si="142"/>
        <v>TN3NT1_D1+1</v>
      </c>
      <c r="B839" s="52" t="str">
        <f t="shared" si="143"/>
        <v>TN3NT1_D1+2</v>
      </c>
      <c r="C839" s="52" t="str">
        <f t="shared" si="144"/>
        <v>TN3NT1_D1+3</v>
      </c>
      <c r="D839" s="52" t="str">
        <f t="shared" si="145"/>
        <v>TN3NT1_D1+4</v>
      </c>
      <c r="F839" s="123"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2734</v>
      </c>
      <c r="AY839" s="64"/>
      <c r="AZ839" s="65">
        <v>180</v>
      </c>
    </row>
    <row r="840" spans="1:52" s="123" customFormat="1" ht="39.950000000000003" customHeight="1">
      <c r="A840" s="52" t="str">
        <f t="shared" si="142"/>
        <v>TN3NT1_D2+1</v>
      </c>
      <c r="B840" s="52" t="str">
        <f t="shared" si="143"/>
        <v>TN3NT1_D2+2</v>
      </c>
      <c r="C840" s="52" t="str">
        <f t="shared" si="144"/>
        <v>TN3NT1_D2+3</v>
      </c>
      <c r="D840" s="52" t="str">
        <f t="shared" si="145"/>
        <v>TN3NT1_D2+4</v>
      </c>
      <c r="F840" s="123"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2734</v>
      </c>
      <c r="AY840" s="64"/>
      <c r="AZ840" s="65">
        <v>270</v>
      </c>
    </row>
    <row r="841" spans="1:52" s="123" customFormat="1" ht="39.950000000000003" customHeight="1">
      <c r="A841" s="52" t="str">
        <f t="shared" si="142"/>
        <v>TN3NT1_D3+1</v>
      </c>
      <c r="B841" s="52" t="str">
        <f t="shared" si="143"/>
        <v>TN3NT1_D3+2</v>
      </c>
      <c r="C841" s="52" t="str">
        <f t="shared" si="144"/>
        <v>TN3NT1_D3+3</v>
      </c>
      <c r="D841" s="52" t="str">
        <f t="shared" si="145"/>
        <v>TN3NT1_D3+4</v>
      </c>
      <c r="F841" s="123"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2734</v>
      </c>
      <c r="AY841" s="64"/>
      <c r="AZ841" s="65"/>
    </row>
    <row r="842" spans="1:52" s="123" customFormat="1" ht="39.950000000000003" customHeight="1">
      <c r="A842" s="52" t="str">
        <f t="shared" si="142"/>
        <v>TN4NT1+1</v>
      </c>
      <c r="B842" s="52" t="str">
        <f t="shared" si="143"/>
        <v>TN4NT1+2</v>
      </c>
      <c r="C842" s="52" t="str">
        <f t="shared" si="144"/>
        <v>TN4NT1+3</v>
      </c>
      <c r="D842" s="52" t="str">
        <f t="shared" si="145"/>
        <v>TN4NT1+4</v>
      </c>
      <c r="F842" s="123"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2734</v>
      </c>
      <c r="AY842" s="64"/>
      <c r="AZ842" s="65">
        <v>270</v>
      </c>
    </row>
    <row r="843" spans="1:52" s="123" customFormat="1" ht="39.950000000000003" customHeight="1">
      <c r="A843" s="52" t="str">
        <f t="shared" si="142"/>
        <v>TN4NT1_D1+1</v>
      </c>
      <c r="B843" s="52" t="str">
        <f t="shared" si="143"/>
        <v>TN4NT1_D1+2</v>
      </c>
      <c r="C843" s="52" t="str">
        <f t="shared" si="144"/>
        <v>TN4NT1_D1+3</v>
      </c>
      <c r="D843" s="52" t="str">
        <f t="shared" si="145"/>
        <v>TN4NT1_D1+4</v>
      </c>
      <c r="F843" s="123"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2734</v>
      </c>
      <c r="AY843" s="64"/>
      <c r="AZ843" s="65">
        <v>240</v>
      </c>
    </row>
    <row r="844" spans="1:52" s="123" customFormat="1" ht="39.950000000000003" customHeight="1">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2734</v>
      </c>
      <c r="AY844" s="64"/>
      <c r="AZ844" s="65"/>
    </row>
    <row r="845" spans="1:52" s="123" customFormat="1" ht="39.950000000000003" customHeight="1">
      <c r="A845" s="52" t="str">
        <f t="shared" si="154"/>
        <v>TN4NT1_D3+1</v>
      </c>
      <c r="B845" s="52" t="str">
        <f t="shared" si="155"/>
        <v>TN4NT1_D3+2</v>
      </c>
      <c r="C845" s="52" t="str">
        <f t="shared" si="156"/>
        <v>TN4NT1_D3+3</v>
      </c>
      <c r="D845" s="52" t="str">
        <f t="shared" si="157"/>
        <v>TN4NT1_D3+4</v>
      </c>
      <c r="F845" s="123"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2734</v>
      </c>
      <c r="AY845" s="64"/>
      <c r="AZ845" s="65">
        <v>360</v>
      </c>
    </row>
    <row r="846" spans="1:52" s="123" customFormat="1" ht="39.950000000000003" customHeight="1">
      <c r="A846" s="52" t="str">
        <f t="shared" si="154"/>
        <v>TN5NT1+1</v>
      </c>
      <c r="B846" s="52" t="str">
        <f t="shared" si="155"/>
        <v>TN5NT1+2</v>
      </c>
      <c r="C846" s="52" t="str">
        <f t="shared" si="156"/>
        <v>TN5NT1+3</v>
      </c>
      <c r="D846" s="52" t="str">
        <f t="shared" si="157"/>
        <v>TN5NT1+4</v>
      </c>
      <c r="F846" s="123" t="s">
        <v>2734</v>
      </c>
      <c r="G846" s="54">
        <v>5</v>
      </c>
      <c r="H846" s="54" t="s">
        <v>2820</v>
      </c>
      <c r="I846" s="83"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2734</v>
      </c>
      <c r="AY846" s="64"/>
      <c r="AZ846" s="65">
        <v>330</v>
      </c>
    </row>
    <row r="847" spans="1:52" s="123" customFormat="1" ht="39.950000000000003" customHeight="1">
      <c r="A847" s="52" t="str">
        <f t="shared" si="154"/>
        <v>TN5NT1_D1+1</v>
      </c>
      <c r="B847" s="52" t="str">
        <f t="shared" si="155"/>
        <v>TN5NT1_D1+2</v>
      </c>
      <c r="C847" s="52" t="str">
        <f t="shared" si="156"/>
        <v>TN5NT1_D1+3</v>
      </c>
      <c r="D847" s="52" t="str">
        <f t="shared" si="157"/>
        <v>TN5NT1_D1+4</v>
      </c>
      <c r="F847" s="123" t="s">
        <v>2734</v>
      </c>
      <c r="G847" s="86"/>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2734</v>
      </c>
      <c r="AY847" s="64"/>
      <c r="AZ847" s="65">
        <v>240</v>
      </c>
    </row>
    <row r="848" spans="1:52" s="123" customFormat="1" ht="39.950000000000003" customHeight="1">
      <c r="A848" s="52" t="str">
        <f t="shared" si="154"/>
        <v>TN5NT1_D2+1</v>
      </c>
      <c r="B848" s="52" t="str">
        <f t="shared" si="155"/>
        <v>TN5NT1_D2+2</v>
      </c>
      <c r="C848" s="52" t="str">
        <f t="shared" si="156"/>
        <v>TN5NT1_D2+3</v>
      </c>
      <c r="D848" s="52" t="str">
        <f t="shared" si="157"/>
        <v>TN5NT1_D2+4</v>
      </c>
      <c r="F848" s="123"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2734</v>
      </c>
      <c r="AY848" s="64"/>
      <c r="AZ848" s="65"/>
    </row>
    <row r="849" spans="1:52" s="123" customFormat="1" ht="39.950000000000003" customHeight="1">
      <c r="A849" s="52" t="str">
        <f t="shared" si="154"/>
        <v>TN5NT1_D3+1</v>
      </c>
      <c r="B849" s="52" t="str">
        <f t="shared" si="155"/>
        <v>TN5NT1_D3+2</v>
      </c>
      <c r="C849" s="52" t="str">
        <f t="shared" si="156"/>
        <v>TN5NT1_D3+3</v>
      </c>
      <c r="D849" s="52" t="str">
        <f t="shared" si="157"/>
        <v>TN5NT1_D3+4</v>
      </c>
      <c r="F849" s="123"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2734</v>
      </c>
      <c r="AY849" s="64"/>
      <c r="AZ849" s="65">
        <v>360</v>
      </c>
    </row>
    <row r="850" spans="1:52" s="123" customFormat="1" ht="39.950000000000003" customHeight="1">
      <c r="A850" s="52" t="str">
        <f t="shared" si="154"/>
        <v>TN6NT+1</v>
      </c>
      <c r="B850" s="52" t="str">
        <f t="shared" si="155"/>
        <v>TN6NT+2</v>
      </c>
      <c r="C850" s="52" t="str">
        <f t="shared" si="156"/>
        <v>TN6NT+3</v>
      </c>
      <c r="D850" s="52" t="str">
        <f t="shared" si="157"/>
        <v>TN6NT+4</v>
      </c>
      <c r="F850" s="123"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2734</v>
      </c>
      <c r="AY850" s="64"/>
      <c r="AZ850" s="65">
        <v>240</v>
      </c>
    </row>
    <row r="851" spans="1:52" s="123" customFormat="1" ht="39.950000000000003" customHeight="1">
      <c r="A851" s="52" t="str">
        <f t="shared" si="154"/>
        <v>TN6NT_D1+1</v>
      </c>
      <c r="B851" s="52" t="str">
        <f t="shared" si="155"/>
        <v>TN6NT_D1+2</v>
      </c>
      <c r="C851" s="52" t="str">
        <f t="shared" si="156"/>
        <v>TN6NT_D1+3</v>
      </c>
      <c r="D851" s="52" t="str">
        <f t="shared" si="157"/>
        <v>TN6NT_D1+4</v>
      </c>
      <c r="F851" s="123"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2734</v>
      </c>
      <c r="AY851" s="64"/>
      <c r="AZ851" s="65"/>
    </row>
    <row r="852" spans="1:52" s="123" customFormat="1" ht="39.950000000000003" customHeight="1">
      <c r="A852" s="52" t="str">
        <f t="shared" si="154"/>
        <v>TN6NT_D2+1</v>
      </c>
      <c r="B852" s="52" t="str">
        <f t="shared" si="155"/>
        <v>TN6NT_D2+2</v>
      </c>
      <c r="C852" s="52" t="str">
        <f t="shared" si="156"/>
        <v>TN6NT_D2+3</v>
      </c>
      <c r="D852" s="52" t="str">
        <f t="shared" si="157"/>
        <v>TN6NT_D2+4</v>
      </c>
      <c r="F852" s="123"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2734</v>
      </c>
      <c r="AY852" s="64"/>
      <c r="AZ852" s="65">
        <v>360</v>
      </c>
    </row>
    <row r="853" spans="1:52" s="123" customFormat="1" ht="39.950000000000003" customHeight="1">
      <c r="A853" s="52" t="str">
        <f t="shared" si="154"/>
        <v>TN7NT+1</v>
      </c>
      <c r="B853" s="52" t="str">
        <f t="shared" si="155"/>
        <v>TN7NT+2</v>
      </c>
      <c r="C853" s="52" t="str">
        <f t="shared" si="156"/>
        <v>TN7NT+3</v>
      </c>
      <c r="D853" s="52" t="str">
        <f t="shared" si="157"/>
        <v>TN7NT+4</v>
      </c>
      <c r="F853" s="123"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2734</v>
      </c>
      <c r="AY853" s="64"/>
      <c r="AZ853" s="65">
        <v>360</v>
      </c>
    </row>
    <row r="854" spans="1:52" s="123" customFormat="1" ht="39.950000000000003" customHeight="1">
      <c r="A854" s="52" t="str">
        <f t="shared" si="154"/>
        <v>TN7NT_D1+1</v>
      </c>
      <c r="B854" s="52" t="str">
        <f t="shared" si="155"/>
        <v>TN7NT_D1+2</v>
      </c>
      <c r="C854" s="52" t="str">
        <f t="shared" si="156"/>
        <v>TN7NT_D1+3</v>
      </c>
      <c r="D854" s="52" t="str">
        <f t="shared" si="157"/>
        <v>TN7NT_D1+4</v>
      </c>
      <c r="F854" s="123"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2734</v>
      </c>
      <c r="AY854" s="64"/>
      <c r="AZ854" s="65">
        <v>240</v>
      </c>
    </row>
    <row r="855" spans="1:52" s="123" customFormat="1" ht="39.950000000000003" customHeight="1">
      <c r="A855" s="52" t="str">
        <f t="shared" si="154"/>
        <v>TN7NT_D2+1</v>
      </c>
      <c r="B855" s="52" t="str">
        <f t="shared" si="155"/>
        <v>TN7NT_D2+2</v>
      </c>
      <c r="C855" s="52" t="str">
        <f t="shared" si="156"/>
        <v>TN7NT_D2+3</v>
      </c>
      <c r="D855" s="52" t="str">
        <f t="shared" si="157"/>
        <v>TN7NT_D2+4</v>
      </c>
      <c r="F855" s="123"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2734</v>
      </c>
      <c r="AY855" s="64"/>
      <c r="AZ855" s="65">
        <v>330</v>
      </c>
    </row>
    <row r="856" spans="1:52" s="123" customFormat="1" ht="39.950000000000003" customHeight="1">
      <c r="A856" s="52" t="str">
        <f t="shared" si="154"/>
        <v>TN7NT_D3+1</v>
      </c>
      <c r="B856" s="52" t="str">
        <f t="shared" si="155"/>
        <v>TN7NT_D3+2</v>
      </c>
      <c r="C856" s="52" t="str">
        <f t="shared" si="156"/>
        <v>TN7NT_D3+3</v>
      </c>
      <c r="D856" s="52" t="str">
        <f t="shared" si="157"/>
        <v>TN7NT_D3+4</v>
      </c>
      <c r="F856" s="123"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2734</v>
      </c>
      <c r="AY856" s="64"/>
      <c r="AZ856" s="65"/>
    </row>
    <row r="857" spans="1:52" s="123" customFormat="1" ht="39.950000000000003" customHeight="1">
      <c r="A857" s="52" t="str">
        <f t="shared" si="154"/>
        <v>TN8NT2+1</v>
      </c>
      <c r="B857" s="52" t="str">
        <f t="shared" si="155"/>
        <v>TN8NT2+2</v>
      </c>
      <c r="C857" s="52" t="str">
        <f t="shared" si="156"/>
        <v>TN8NT2+3</v>
      </c>
      <c r="D857" s="52" t="str">
        <f t="shared" si="157"/>
        <v>TN8NT2+4</v>
      </c>
      <c r="F857" s="123"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2734</v>
      </c>
      <c r="AY857" s="64"/>
      <c r="AZ857" s="65">
        <v>360</v>
      </c>
    </row>
    <row r="858" spans="1:52" s="123" customFormat="1" ht="39.950000000000003" customHeight="1">
      <c r="A858" s="52" t="str">
        <f t="shared" si="154"/>
        <v>TN8NT2_D1+1</v>
      </c>
      <c r="B858" s="52" t="str">
        <f t="shared" si="155"/>
        <v>TN8NT2_D1+2</v>
      </c>
      <c r="C858" s="52" t="str">
        <f t="shared" si="156"/>
        <v>TN8NT2_D1+3</v>
      </c>
      <c r="D858" s="52" t="str">
        <f t="shared" si="157"/>
        <v>TN8NT2_D1+4</v>
      </c>
      <c r="F858" s="123"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2734</v>
      </c>
      <c r="AY858" s="64"/>
      <c r="AZ858" s="65">
        <v>240</v>
      </c>
    </row>
    <row r="859" spans="1:52" s="123" customFormat="1" ht="39.950000000000003" customHeight="1">
      <c r="A859" s="52" t="str">
        <f t="shared" si="154"/>
        <v>TN8NT2_D2+1</v>
      </c>
      <c r="B859" s="52" t="str">
        <f t="shared" si="155"/>
        <v>TN8NT2_D2+2</v>
      </c>
      <c r="C859" s="52" t="str">
        <f t="shared" si="156"/>
        <v>TN8NT2_D2+3</v>
      </c>
      <c r="D859" s="52" t="str">
        <f t="shared" si="157"/>
        <v>TN8NT2_D2+4</v>
      </c>
      <c r="F859" s="123"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2734</v>
      </c>
      <c r="AY859" s="64"/>
      <c r="AZ859" s="65"/>
    </row>
    <row r="860" spans="1:52" s="123" customFormat="1" ht="39.950000000000003" customHeight="1">
      <c r="A860" s="52" t="str">
        <f t="shared" si="154"/>
        <v>TN9NT2+1</v>
      </c>
      <c r="B860" s="52" t="str">
        <f t="shared" si="155"/>
        <v>TN9NT2+2</v>
      </c>
      <c r="C860" s="52" t="str">
        <f t="shared" si="156"/>
        <v>TN9NT2+3</v>
      </c>
      <c r="D860" s="52" t="str">
        <f t="shared" si="157"/>
        <v>TN9NT2+4</v>
      </c>
      <c r="F860" s="123"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2734</v>
      </c>
      <c r="AY860" s="64"/>
      <c r="AZ860" s="65">
        <v>270</v>
      </c>
    </row>
    <row r="861" spans="1:52" s="123" customFormat="1" ht="39.950000000000003" customHeight="1">
      <c r="A861" s="52" t="str">
        <f t="shared" si="154"/>
        <v>TN9NT2_D1+1</v>
      </c>
      <c r="B861" s="52" t="str">
        <f t="shared" si="155"/>
        <v>TN9NT2_D1+2</v>
      </c>
      <c r="C861" s="52" t="str">
        <f t="shared" si="156"/>
        <v>TN9NT2_D1+3</v>
      </c>
      <c r="D861" s="52" t="str">
        <f t="shared" si="157"/>
        <v>TN9NT2_D1+4</v>
      </c>
      <c r="F861" s="123"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2734</v>
      </c>
      <c r="AY861" s="64"/>
      <c r="AZ861" s="65">
        <v>270</v>
      </c>
    </row>
    <row r="862" spans="1:52" s="123" customFormat="1" ht="39.950000000000003" customHeight="1">
      <c r="A862" s="52" t="str">
        <f t="shared" si="154"/>
        <v>TN9NT2_D2+1</v>
      </c>
      <c r="B862" s="52" t="str">
        <f t="shared" si="155"/>
        <v>TN9NT2_D2+2</v>
      </c>
      <c r="C862" s="52" t="str">
        <f t="shared" si="156"/>
        <v>TN9NT2_D2+3</v>
      </c>
      <c r="D862" s="52" t="str">
        <f t="shared" si="157"/>
        <v>TN9NT2_D2+4</v>
      </c>
      <c r="F862" s="123"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2734</v>
      </c>
      <c r="AY862" s="64"/>
      <c r="AZ862" s="65"/>
    </row>
    <row r="863" spans="1:52" s="123" customFormat="1" ht="69" customHeight="1">
      <c r="A863" s="52" t="str">
        <f t="shared" si="154"/>
        <v>TN9NT2_D3+1</v>
      </c>
      <c r="B863" s="52" t="str">
        <f t="shared" si="155"/>
        <v>TN9NT2_D3+2</v>
      </c>
      <c r="C863" s="52" t="str">
        <f t="shared" si="156"/>
        <v>TN9NT2_D3+3</v>
      </c>
      <c r="D863" s="52" t="str">
        <f t="shared" si="157"/>
        <v>TN9NT2_D3+4</v>
      </c>
      <c r="F863" s="123"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2734</v>
      </c>
      <c r="AY863" s="64"/>
      <c r="AZ863" s="65">
        <v>360</v>
      </c>
    </row>
    <row r="864" spans="1:52" s="123" customFormat="1" ht="31.5">
      <c r="A864" s="52" t="str">
        <f t="shared" si="154"/>
        <v>TN9NT2_D4+1</v>
      </c>
      <c r="B864" s="52" t="str">
        <f t="shared" si="155"/>
        <v>TN9NT2_D4+2</v>
      </c>
      <c r="C864" s="52" t="str">
        <f t="shared" si="156"/>
        <v>TN9NT2_D4+3</v>
      </c>
      <c r="D864" s="52" t="str">
        <f t="shared" si="157"/>
        <v>TN9NT2_D4+4</v>
      </c>
      <c r="F864" s="123"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2734</v>
      </c>
      <c r="AY864" s="64"/>
      <c r="AZ864" s="65">
        <v>270</v>
      </c>
    </row>
    <row r="865" spans="1:52" s="123" customFormat="1" ht="31.5">
      <c r="A865" s="52" t="str">
        <f t="shared" si="154"/>
        <v>TN10NT2+1</v>
      </c>
      <c r="B865" s="52" t="str">
        <f t="shared" si="155"/>
        <v>TN10NT2+2</v>
      </c>
      <c r="C865" s="52" t="str">
        <f t="shared" si="156"/>
        <v>TN10NT2+3</v>
      </c>
      <c r="D865" s="52" t="str">
        <f t="shared" si="157"/>
        <v>TN10NT2+4</v>
      </c>
      <c r="F865" s="123"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2734</v>
      </c>
      <c r="AY865" s="64"/>
      <c r="AZ865" s="65">
        <v>270</v>
      </c>
    </row>
    <row r="866" spans="1:52" s="123" customFormat="1" ht="78.75">
      <c r="A866" s="52" t="str">
        <f t="shared" si="154"/>
        <v>TN10NT2_D1+1</v>
      </c>
      <c r="B866" s="52" t="str">
        <f t="shared" si="155"/>
        <v>TN10NT2_D1+2</v>
      </c>
      <c r="C866" s="52" t="str">
        <f t="shared" si="156"/>
        <v>TN10NT2_D1+3</v>
      </c>
      <c r="D866" s="52" t="str">
        <f t="shared" si="157"/>
        <v>TN10NT2_D1+4</v>
      </c>
      <c r="F866" s="123"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2734</v>
      </c>
      <c r="AY866" s="64"/>
      <c r="AZ866" s="65"/>
    </row>
    <row r="867" spans="1:52" s="123" customFormat="1" ht="47.25">
      <c r="A867" s="52" t="str">
        <f t="shared" si="154"/>
        <v>TN10NT2_D2+1</v>
      </c>
      <c r="B867" s="52" t="str">
        <f t="shared" si="155"/>
        <v>TN10NT2_D2+2</v>
      </c>
      <c r="C867" s="52" t="str">
        <f t="shared" si="156"/>
        <v>TN10NT2_D2+3</v>
      </c>
      <c r="D867" s="52" t="str">
        <f t="shared" si="157"/>
        <v>TN10NT2_D2+4</v>
      </c>
      <c r="F867" s="123"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2734</v>
      </c>
      <c r="AY867" s="64"/>
      <c r="AZ867" s="65">
        <v>300</v>
      </c>
    </row>
    <row r="868" spans="1:52" s="123" customFormat="1" ht="78.75">
      <c r="A868" s="52" t="str">
        <f t="shared" si="154"/>
        <v>TN11NT2+1</v>
      </c>
      <c r="B868" s="52" t="str">
        <f t="shared" si="155"/>
        <v>TN11NT2+2</v>
      </c>
      <c r="C868" s="52" t="str">
        <f t="shared" si="156"/>
        <v>TN11NT2+3</v>
      </c>
      <c r="D868" s="52" t="str">
        <f t="shared" si="157"/>
        <v>TN11NT2+4</v>
      </c>
      <c r="F868" s="123"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2734</v>
      </c>
      <c r="AY868" s="64"/>
      <c r="AZ868" s="65">
        <v>270</v>
      </c>
    </row>
    <row r="869" spans="1:52" s="123" customFormat="1" ht="47.25">
      <c r="A869" s="52" t="str">
        <f t="shared" si="154"/>
        <v>TN11NT2_D1+1</v>
      </c>
      <c r="B869" s="52" t="str">
        <f t="shared" si="155"/>
        <v>TN11NT2_D1+2</v>
      </c>
      <c r="C869" s="52" t="str">
        <f t="shared" si="156"/>
        <v>TN11NT2_D1+3</v>
      </c>
      <c r="D869" s="52" t="str">
        <f t="shared" si="157"/>
        <v>TN11NT2_D1+4</v>
      </c>
      <c r="F869" s="123"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2734</v>
      </c>
      <c r="AY869" s="64"/>
      <c r="AZ869" s="65">
        <v>240</v>
      </c>
    </row>
    <row r="870" spans="1:52" s="123" customFormat="1" ht="39.950000000000003" customHeight="1">
      <c r="A870" s="52" t="str">
        <f t="shared" si="154"/>
        <v>TN11NT2_D2+1</v>
      </c>
      <c r="B870" s="52" t="str">
        <f t="shared" si="155"/>
        <v>TN11NT2_D2+2</v>
      </c>
      <c r="C870" s="52" t="str">
        <f t="shared" si="156"/>
        <v>TN11NT2_D2+3</v>
      </c>
      <c r="D870" s="52" t="str">
        <f t="shared" si="157"/>
        <v>TN11NT2_D2+4</v>
      </c>
      <c r="F870" s="123"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2734</v>
      </c>
      <c r="AY870" s="64"/>
      <c r="AZ870" s="65"/>
    </row>
    <row r="871" spans="1:52" s="123" customFormat="1" ht="31.5">
      <c r="A871" s="52" t="str">
        <f t="shared" si="154"/>
        <v>TN12NT2+1</v>
      </c>
      <c r="B871" s="52" t="str">
        <f t="shared" si="155"/>
        <v>TN12NT2+2</v>
      </c>
      <c r="C871" s="52" t="str">
        <f t="shared" si="156"/>
        <v>TN12NT2+3</v>
      </c>
      <c r="D871" s="52" t="str">
        <f t="shared" si="157"/>
        <v>TN12NT2+4</v>
      </c>
      <c r="F871" s="123"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2734</v>
      </c>
      <c r="AY871" s="64"/>
      <c r="AZ871" s="65">
        <v>360</v>
      </c>
    </row>
    <row r="872" spans="1:52" s="123" customFormat="1" ht="47.25">
      <c r="A872" s="52" t="str">
        <f t="shared" si="154"/>
        <v>TN12NT2_D1+1</v>
      </c>
      <c r="B872" s="52" t="str">
        <f t="shared" si="155"/>
        <v>TN12NT2_D1+2</v>
      </c>
      <c r="C872" s="52" t="str">
        <f t="shared" si="156"/>
        <v>TN12NT2_D1+3</v>
      </c>
      <c r="D872" s="52" t="str">
        <f t="shared" si="157"/>
        <v>TN12NT2_D1+4</v>
      </c>
      <c r="F872" s="123"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2734</v>
      </c>
      <c r="AY872" s="64"/>
      <c r="AZ872" s="65">
        <v>240</v>
      </c>
    </row>
    <row r="873" spans="1:52" s="123" customFormat="1" ht="39.950000000000003" customHeight="1">
      <c r="A873" s="52" t="str">
        <f t="shared" si="154"/>
        <v>TN12NT2_D2+1</v>
      </c>
      <c r="B873" s="52" t="str">
        <f t="shared" si="155"/>
        <v>TN12NT2_D2+2</v>
      </c>
      <c r="C873" s="52" t="str">
        <f t="shared" si="156"/>
        <v>TN12NT2_D2+3</v>
      </c>
      <c r="D873" s="52" t="str">
        <f t="shared" si="157"/>
        <v>TN12NT2_D2+4</v>
      </c>
      <c r="F873" s="123"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2734</v>
      </c>
      <c r="AY873" s="64"/>
      <c r="AZ873" s="65">
        <v>330</v>
      </c>
    </row>
    <row r="874" spans="1:52" s="123" customFormat="1" ht="47.25">
      <c r="A874" s="52" t="str">
        <f t="shared" si="154"/>
        <v>TN12NT2_D3+1</v>
      </c>
      <c r="B874" s="52" t="str">
        <f t="shared" si="155"/>
        <v>TN12NT2_D3+2</v>
      </c>
      <c r="C874" s="52" t="str">
        <f t="shared" si="156"/>
        <v>TN12NT2_D3+3</v>
      </c>
      <c r="D874" s="52" t="str">
        <f t="shared" si="157"/>
        <v>TN12NT2_D3+4</v>
      </c>
      <c r="F874" s="123"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2734</v>
      </c>
      <c r="AY874" s="64"/>
      <c r="AZ874" s="65"/>
    </row>
    <row r="875" spans="1:52" s="123" customFormat="1" ht="50.25" customHeight="1">
      <c r="A875" s="52" t="str">
        <f t="shared" si="154"/>
        <v>TN13NT2+1</v>
      </c>
      <c r="B875" s="52" t="str">
        <f t="shared" si="155"/>
        <v>TN13NT2+2</v>
      </c>
      <c r="C875" s="52" t="str">
        <f t="shared" si="156"/>
        <v>TN13NT2+3</v>
      </c>
      <c r="D875" s="52" t="str">
        <f t="shared" si="157"/>
        <v>TN13NT2+4</v>
      </c>
      <c r="F875" s="123"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2734</v>
      </c>
      <c r="AY875" s="64"/>
      <c r="AZ875" s="65">
        <v>360</v>
      </c>
    </row>
    <row r="876" spans="1:52" s="123" customFormat="1" ht="47.25">
      <c r="A876" s="52" t="str">
        <f t="shared" si="154"/>
        <v>TN13NT2_D1+1</v>
      </c>
      <c r="B876" s="52" t="str">
        <f t="shared" si="155"/>
        <v>TN13NT2_D1+2</v>
      </c>
      <c r="C876" s="52" t="str">
        <f t="shared" si="156"/>
        <v>TN13NT2_D1+3</v>
      </c>
      <c r="D876" s="52" t="str">
        <f t="shared" si="157"/>
        <v>TN13NT2_D1+4</v>
      </c>
      <c r="F876" s="123"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2734</v>
      </c>
      <c r="AY876" s="64"/>
      <c r="AZ876" s="65">
        <v>270</v>
      </c>
    </row>
    <row r="877" spans="1:52" s="123" customFormat="1" ht="63">
      <c r="A877" s="52" t="str">
        <f t="shared" si="154"/>
        <v>TN13NT2_D2+1</v>
      </c>
      <c r="B877" s="52" t="str">
        <f t="shared" si="155"/>
        <v>TN13NT2_D2+2</v>
      </c>
      <c r="C877" s="52" t="str">
        <f t="shared" si="156"/>
        <v>TN13NT2_D2+3</v>
      </c>
      <c r="D877" s="52" t="str">
        <f t="shared" si="157"/>
        <v>TN13NT2_D2+4</v>
      </c>
      <c r="F877" s="123"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2734</v>
      </c>
      <c r="AY877" s="64"/>
      <c r="AZ877" s="65"/>
    </row>
    <row r="878" spans="1:52" s="123" customFormat="1" ht="47.25">
      <c r="A878" s="52" t="str">
        <f t="shared" si="154"/>
        <v>TN13NT2_D3+1</v>
      </c>
      <c r="B878" s="52" t="str">
        <f t="shared" si="155"/>
        <v>TN13NT2_D3+2</v>
      </c>
      <c r="C878" s="52" t="str">
        <f t="shared" si="156"/>
        <v>TN13NT2_D3+3</v>
      </c>
      <c r="D878" s="52" t="str">
        <f t="shared" si="157"/>
        <v>TN13NT2_D3+4</v>
      </c>
      <c r="F878" s="123"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2734</v>
      </c>
      <c r="AY878" s="64"/>
      <c r="AZ878" s="65">
        <v>480</v>
      </c>
    </row>
    <row r="879" spans="1:52" s="123" customFormat="1">
      <c r="A879" s="52" t="str">
        <f t="shared" si="154"/>
        <v>TN14NT2+1</v>
      </c>
      <c r="B879" s="52" t="str">
        <f t="shared" si="155"/>
        <v>TN14NT2+2</v>
      </c>
      <c r="C879" s="52" t="str">
        <f t="shared" si="156"/>
        <v>TN14NT2+3</v>
      </c>
      <c r="D879" s="52" t="str">
        <f t="shared" si="157"/>
        <v>TN14NT2+4</v>
      </c>
      <c r="F879" s="123"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2734</v>
      </c>
      <c r="AY879" s="64"/>
      <c r="AZ879" s="65">
        <v>330</v>
      </c>
    </row>
    <row r="880" spans="1:52" s="123" customFormat="1" ht="63">
      <c r="A880" s="52" t="str">
        <f t="shared" si="154"/>
        <v>TN14NT2_D1+1</v>
      </c>
      <c r="B880" s="52" t="str">
        <f t="shared" si="155"/>
        <v>TN14NT2_D1+2</v>
      </c>
      <c r="C880" s="52" t="str">
        <f t="shared" si="156"/>
        <v>TN14NT2_D1+3</v>
      </c>
      <c r="D880" s="52" t="str">
        <f t="shared" si="157"/>
        <v>TN14NT2_D1+4</v>
      </c>
      <c r="F880" s="123"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2734</v>
      </c>
      <c r="AY880" s="64"/>
      <c r="AZ880" s="65"/>
    </row>
    <row r="881" spans="1:52" s="123" customFormat="1" ht="47.25">
      <c r="A881" s="52" t="str">
        <f t="shared" si="154"/>
        <v>TN14NT2_D2+1</v>
      </c>
      <c r="B881" s="52" t="str">
        <f t="shared" si="155"/>
        <v>TN14NT2_D2+2</v>
      </c>
      <c r="C881" s="52" t="str">
        <f t="shared" si="156"/>
        <v>TN14NT2_D2+3</v>
      </c>
      <c r="D881" s="52" t="str">
        <f t="shared" si="157"/>
        <v>TN14NT2_D2+4</v>
      </c>
      <c r="F881" s="123"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2734</v>
      </c>
      <c r="AY881" s="64"/>
      <c r="AZ881" s="65">
        <v>360</v>
      </c>
    </row>
    <row r="882" spans="1:52" s="123" customFormat="1" ht="63">
      <c r="A882" s="52" t="str">
        <f t="shared" si="154"/>
        <v>TN14NT2_D3+1</v>
      </c>
      <c r="B882" s="52" t="str">
        <f t="shared" si="155"/>
        <v>TN14NT2_D3+2</v>
      </c>
      <c r="C882" s="52" t="str">
        <f t="shared" si="156"/>
        <v>TN14NT2_D3+3</v>
      </c>
      <c r="D882" s="52" t="str">
        <f t="shared" si="157"/>
        <v>TN14NT2_D3+4</v>
      </c>
      <c r="F882" s="123"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2734</v>
      </c>
      <c r="AY882" s="64"/>
      <c r="AZ882" s="65">
        <v>330</v>
      </c>
    </row>
    <row r="883" spans="1:52" s="123" customFormat="1" ht="20.100000000000001" customHeight="1">
      <c r="A883" s="52" t="str">
        <f t="shared" si="154"/>
        <v>TN15NT2+1</v>
      </c>
      <c r="B883" s="52" t="str">
        <f t="shared" si="155"/>
        <v>TN15NT2+2</v>
      </c>
      <c r="C883" s="52" t="str">
        <f t="shared" si="156"/>
        <v>TN15NT2+3</v>
      </c>
      <c r="D883" s="52" t="str">
        <f t="shared" si="157"/>
        <v>TN15NT2+4</v>
      </c>
      <c r="F883" s="123"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2734</v>
      </c>
      <c r="AY883" s="163"/>
      <c r="AZ883" s="65"/>
    </row>
    <row r="884" spans="1:52" s="123" customFormat="1" ht="47.25">
      <c r="A884" s="52" t="str">
        <f t="shared" si="154"/>
        <v>TN15NT2_D1+1</v>
      </c>
      <c r="B884" s="52" t="str">
        <f t="shared" si="155"/>
        <v>TN15NT2_D1+2</v>
      </c>
      <c r="C884" s="52" t="str">
        <f t="shared" si="156"/>
        <v>TN15NT2_D1+3</v>
      </c>
      <c r="D884" s="52" t="str">
        <f t="shared" si="157"/>
        <v>TN15NT2_D1+4</v>
      </c>
      <c r="F884" s="123"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2734</v>
      </c>
      <c r="AY884" s="64"/>
      <c r="AZ884" s="65">
        <v>390</v>
      </c>
    </row>
    <row r="885" spans="1:52" s="123" customFormat="1" ht="47.25">
      <c r="A885" s="52" t="str">
        <f t="shared" si="154"/>
        <v>TN15NT2_D2+1</v>
      </c>
      <c r="B885" s="52" t="str">
        <f t="shared" si="155"/>
        <v>TN15NT2_D2+2</v>
      </c>
      <c r="C885" s="52" t="str">
        <f t="shared" si="156"/>
        <v>TN15NT2_D2+3</v>
      </c>
      <c r="D885" s="52" t="str">
        <f t="shared" si="157"/>
        <v>TN15NT2_D2+4</v>
      </c>
      <c r="F885" s="123"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2734</v>
      </c>
      <c r="AY885" s="64"/>
      <c r="AZ885" s="65">
        <v>270</v>
      </c>
    </row>
    <row r="886" spans="1:52" s="123" customFormat="1" ht="31.5">
      <c r="A886" s="52" t="str">
        <f t="shared" si="154"/>
        <v>TN16NT2+1</v>
      </c>
      <c r="B886" s="52" t="str">
        <f t="shared" si="155"/>
        <v>TN16NT2+2</v>
      </c>
      <c r="C886" s="52" t="str">
        <f t="shared" si="156"/>
        <v>TN16NT2+3</v>
      </c>
      <c r="D886" s="52" t="str">
        <f t="shared" si="157"/>
        <v>TN16NT2+4</v>
      </c>
      <c r="F886" s="123"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2734</v>
      </c>
      <c r="AY886" s="64"/>
      <c r="AZ886" s="65"/>
    </row>
    <row r="887" spans="1:52" s="123" customFormat="1" ht="47.25">
      <c r="A887" s="52" t="str">
        <f t="shared" si="154"/>
        <v>TN16NT2_D1+1</v>
      </c>
      <c r="B887" s="52" t="str">
        <f t="shared" si="155"/>
        <v>TN16NT2_D1+2</v>
      </c>
      <c r="C887" s="52" t="str">
        <f t="shared" si="156"/>
        <v>TN16NT2_D1+3</v>
      </c>
      <c r="D887" s="52" t="str">
        <f t="shared" si="157"/>
        <v>TN16NT2_D1+4</v>
      </c>
      <c r="F887" s="123"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2734</v>
      </c>
      <c r="AY887" s="64"/>
      <c r="AZ887" s="65">
        <v>330</v>
      </c>
    </row>
    <row r="888" spans="1:52" s="123" customFormat="1" ht="47.25">
      <c r="A888" s="52" t="str">
        <f t="shared" si="154"/>
        <v>TN16NT2_D2+1</v>
      </c>
      <c r="B888" s="52" t="str">
        <f t="shared" si="155"/>
        <v>TN16NT2_D2+2</v>
      </c>
      <c r="C888" s="52" t="str">
        <f t="shared" si="156"/>
        <v>TN16NT2_D2+3</v>
      </c>
      <c r="D888" s="52" t="str">
        <f t="shared" si="157"/>
        <v>TN16NT2_D2+4</v>
      </c>
      <c r="F888" s="123"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2734</v>
      </c>
      <c r="AY888" s="64"/>
      <c r="AZ888" s="65">
        <v>330</v>
      </c>
    </row>
    <row r="889" spans="1:52" s="123" customFormat="1" ht="31.5">
      <c r="A889" s="52" t="str">
        <f t="shared" si="154"/>
        <v>TN17NT2+1</v>
      </c>
      <c r="B889" s="52" t="str">
        <f t="shared" si="155"/>
        <v>TN17NT2+2</v>
      </c>
      <c r="C889" s="52" t="str">
        <f t="shared" si="156"/>
        <v>TN17NT2+3</v>
      </c>
      <c r="D889" s="52" t="str">
        <f t="shared" si="157"/>
        <v>TN17NT2+4</v>
      </c>
      <c r="F889" s="123"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2734</v>
      </c>
      <c r="AY889" s="64"/>
      <c r="AZ889" s="65"/>
    </row>
    <row r="890" spans="1:52" s="123" customFormat="1" ht="47.25">
      <c r="A890" s="52" t="str">
        <f t="shared" si="154"/>
        <v>TN17NT2_D1+1</v>
      </c>
      <c r="B890" s="52" t="str">
        <f t="shared" si="155"/>
        <v>TN17NT2_D1+2</v>
      </c>
      <c r="C890" s="52" t="str">
        <f t="shared" si="156"/>
        <v>TN17NT2_D1+3</v>
      </c>
      <c r="D890" s="52" t="str">
        <f t="shared" si="157"/>
        <v>TN17NT2_D1+4</v>
      </c>
      <c r="F890" s="123"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2734</v>
      </c>
      <c r="AY890" s="64"/>
      <c r="AZ890" s="65">
        <v>330</v>
      </c>
    </row>
    <row r="891" spans="1:52" s="123" customFormat="1" ht="47.25">
      <c r="A891" s="52" t="str">
        <f t="shared" si="154"/>
        <v>TN17NT2_D2+1</v>
      </c>
      <c r="B891" s="52" t="str">
        <f t="shared" si="155"/>
        <v>TN17NT2_D2+2</v>
      </c>
      <c r="C891" s="52" t="str">
        <f t="shared" si="156"/>
        <v>TN17NT2_D2+3</v>
      </c>
      <c r="D891" s="52" t="str">
        <f t="shared" si="157"/>
        <v>TN17NT2_D2+4</v>
      </c>
      <c r="F891" s="123"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2734</v>
      </c>
      <c r="AY891" s="64"/>
      <c r="AZ891" s="65">
        <v>240</v>
      </c>
    </row>
    <row r="892" spans="1:52" s="123" customFormat="1" ht="31.5">
      <c r="A892" s="52" t="str">
        <f t="shared" si="154"/>
        <v>TN18NT+1</v>
      </c>
      <c r="B892" s="52" t="str">
        <f t="shared" si="155"/>
        <v>TN18NT+2</v>
      </c>
      <c r="C892" s="52" t="str">
        <f t="shared" si="156"/>
        <v>TN18NT+3</v>
      </c>
      <c r="D892" s="52" t="str">
        <f t="shared" si="157"/>
        <v>TN18NT+4</v>
      </c>
      <c r="F892" s="123"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2734</v>
      </c>
      <c r="AY892" s="64"/>
      <c r="AZ892" s="65">
        <v>360</v>
      </c>
    </row>
    <row r="893" spans="1:52" s="123" customFormat="1" ht="31.5">
      <c r="A893" s="52" t="str">
        <f t="shared" si="154"/>
        <v>TN18NT_D1+1</v>
      </c>
      <c r="B893" s="52" t="str">
        <f t="shared" si="155"/>
        <v>TN18NT_D1+2</v>
      </c>
      <c r="C893" s="52" t="str">
        <f t="shared" si="156"/>
        <v>TN18NT_D1+3</v>
      </c>
      <c r="D893" s="52" t="str">
        <f t="shared" si="157"/>
        <v>TN18NT_D1+4</v>
      </c>
      <c r="F893" s="123"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2734</v>
      </c>
      <c r="AY893" s="64"/>
      <c r="AZ893" s="65">
        <v>360</v>
      </c>
    </row>
    <row r="894" spans="1:52" s="123" customFormat="1" ht="39.950000000000003" customHeight="1">
      <c r="A894" s="52" t="str">
        <f t="shared" si="154"/>
        <v>TN18NT_D2+1</v>
      </c>
      <c r="B894" s="52" t="str">
        <f t="shared" si="155"/>
        <v>TN18NT_D2+2</v>
      </c>
      <c r="C894" s="52" t="str">
        <f t="shared" si="156"/>
        <v>TN18NT_D2+3</v>
      </c>
      <c r="D894" s="52" t="str">
        <f t="shared" si="157"/>
        <v>TN18NT_D2+4</v>
      </c>
      <c r="F894" s="123"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2734</v>
      </c>
      <c r="AY894" s="64"/>
      <c r="AZ894" s="65">
        <v>270</v>
      </c>
    </row>
    <row r="895" spans="1:52" s="123" customFormat="1" ht="55.5" customHeight="1">
      <c r="A895" s="52" t="str">
        <f t="shared" si="154"/>
        <v>TN19NT1+1</v>
      </c>
      <c r="B895" s="52" t="str">
        <f t="shared" si="155"/>
        <v>TN19NT1+2</v>
      </c>
      <c r="C895" s="52" t="str">
        <f t="shared" si="156"/>
        <v>TN19NT1+3</v>
      </c>
      <c r="D895" s="52" t="str">
        <f t="shared" si="157"/>
        <v>TN19NT1+4</v>
      </c>
      <c r="F895" s="123"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2734</v>
      </c>
      <c r="AY895" s="64"/>
      <c r="AZ895" s="65">
        <v>270</v>
      </c>
    </row>
    <row r="896" spans="1:52" s="123" customFormat="1" ht="39.950000000000003" customHeight="1">
      <c r="A896" s="52" t="str">
        <f t="shared" si="154"/>
        <v>TN20NT2+1</v>
      </c>
      <c r="B896" s="52" t="str">
        <f t="shared" si="155"/>
        <v>TN20NT2+2</v>
      </c>
      <c r="C896" s="52" t="str">
        <f t="shared" si="156"/>
        <v>TN20NT2+3</v>
      </c>
      <c r="D896" s="52" t="str">
        <f t="shared" si="157"/>
        <v>TN20NT2+4</v>
      </c>
      <c r="F896" s="123"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2734</v>
      </c>
      <c r="AY896" s="64"/>
      <c r="AZ896" s="65"/>
    </row>
    <row r="897" spans="1:52" s="123" customFormat="1" ht="39.950000000000003" customHeight="1">
      <c r="A897" s="52" t="str">
        <f t="shared" si="154"/>
        <v>TN20NT2_D1+1</v>
      </c>
      <c r="B897" s="52" t="str">
        <f t="shared" si="155"/>
        <v>TN20NT2_D1+2</v>
      </c>
      <c r="C897" s="52" t="str">
        <f t="shared" si="156"/>
        <v>TN20NT2_D1+3</v>
      </c>
      <c r="D897" s="52" t="str">
        <f t="shared" si="157"/>
        <v>TN20NT2_D1+4</v>
      </c>
      <c r="F897" s="123"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2734</v>
      </c>
      <c r="AY897" s="64"/>
      <c r="AZ897" s="65">
        <v>240</v>
      </c>
    </row>
    <row r="898" spans="1:52" s="123" customFormat="1" ht="39.950000000000003" customHeight="1">
      <c r="A898" s="52" t="str">
        <f t="shared" si="154"/>
        <v>TN20NT2_D2+1</v>
      </c>
      <c r="B898" s="52" t="str">
        <f t="shared" si="155"/>
        <v>TN20NT2_D2+2</v>
      </c>
      <c r="C898" s="52" t="str">
        <f t="shared" si="156"/>
        <v>TN20NT2_D2+3</v>
      </c>
      <c r="D898" s="52" t="str">
        <f t="shared" si="157"/>
        <v>TN20NT2_D2+4</v>
      </c>
      <c r="F898" s="123"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2734</v>
      </c>
      <c r="AY898" s="64"/>
      <c r="AZ898" s="65">
        <v>240</v>
      </c>
    </row>
    <row r="899" spans="1:52" s="123" customFormat="1" ht="39.950000000000003" customHeight="1">
      <c r="A899" s="52" t="str">
        <f t="shared" si="154"/>
        <v>TN21NT+1</v>
      </c>
      <c r="B899" s="52" t="str">
        <f t="shared" si="155"/>
        <v>TN21NT+2</v>
      </c>
      <c r="C899" s="52" t="str">
        <f t="shared" si="156"/>
        <v>TN21NT+3</v>
      </c>
      <c r="D899" s="52" t="str">
        <f t="shared" si="157"/>
        <v>TN21NT+4</v>
      </c>
      <c r="F899" s="123"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2734</v>
      </c>
      <c r="AY899" s="64"/>
      <c r="AZ899" s="65"/>
    </row>
    <row r="900" spans="1:52" s="123" customFormat="1" ht="39.950000000000003" customHeight="1">
      <c r="A900" s="52" t="str">
        <f t="shared" si="154"/>
        <v>TN22NT+1</v>
      </c>
      <c r="B900" s="52" t="str">
        <f t="shared" si="155"/>
        <v>TN22NT+2</v>
      </c>
      <c r="C900" s="52" t="str">
        <f t="shared" si="156"/>
        <v>TN22NT+3</v>
      </c>
      <c r="D900" s="52" t="str">
        <f t="shared" si="157"/>
        <v>TN22NT+4</v>
      </c>
      <c r="F900" s="123"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2734</v>
      </c>
      <c r="AY900" s="64"/>
      <c r="AZ900" s="65">
        <v>300</v>
      </c>
    </row>
    <row r="901" spans="1:52" s="123" customFormat="1" ht="39.950000000000003" customHeight="1">
      <c r="A901" s="52" t="str">
        <f t="shared" si="154"/>
        <v>TN23NT+1</v>
      </c>
      <c r="B901" s="52" t="str">
        <f t="shared" si="155"/>
        <v>TN23NT+2</v>
      </c>
      <c r="C901" s="52" t="str">
        <f t="shared" si="156"/>
        <v>TN23NT+3</v>
      </c>
      <c r="D901" s="52" t="str">
        <f t="shared" si="157"/>
        <v>TN23NT+4</v>
      </c>
      <c r="F901" s="123"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2734</v>
      </c>
      <c r="AY901" s="64"/>
      <c r="AZ901" s="65">
        <v>210</v>
      </c>
    </row>
    <row r="902" spans="1:52" s="123" customFormat="1" ht="18" customHeight="1">
      <c r="A902" s="52" t="str">
        <f t="shared" si="154"/>
        <v>TN24NT+1</v>
      </c>
      <c r="B902" s="52" t="str">
        <f t="shared" si="155"/>
        <v>TN24NT+2</v>
      </c>
      <c r="C902" s="52" t="str">
        <f t="shared" si="156"/>
        <v>TN24NT+3</v>
      </c>
      <c r="D902" s="52" t="str">
        <f t="shared" si="157"/>
        <v>TN24NT+4</v>
      </c>
      <c r="F902" s="123"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2734</v>
      </c>
      <c r="AY902" s="64"/>
      <c r="AZ902" s="65"/>
    </row>
    <row r="903" spans="1:52" s="123" customFormat="1" ht="62.25" customHeight="1">
      <c r="A903" s="52" t="str">
        <f t="shared" si="154"/>
        <v>TN24NT_D1+1</v>
      </c>
      <c r="B903" s="52" t="str">
        <f t="shared" si="155"/>
        <v>TN24NT_D1+2</v>
      </c>
      <c r="C903" s="52" t="str">
        <f t="shared" si="156"/>
        <v>TN24NT_D1+3</v>
      </c>
      <c r="D903" s="52" t="str">
        <f t="shared" si="157"/>
        <v>TN24NT_D1+4</v>
      </c>
      <c r="F903" s="123"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2734</v>
      </c>
      <c r="AY903" s="64"/>
      <c r="AZ903" s="65">
        <v>330</v>
      </c>
    </row>
    <row r="904" spans="1:52" s="123" customFormat="1" ht="31.5">
      <c r="A904" s="52" t="str">
        <f t="shared" si="154"/>
        <v>TN24NT_D2+1</v>
      </c>
      <c r="B904" s="52" t="str">
        <f t="shared" si="155"/>
        <v>TN24NT_D2+2</v>
      </c>
      <c r="C904" s="52" t="str">
        <f t="shared" si="156"/>
        <v>TN24NT_D2+3</v>
      </c>
      <c r="D904" s="52" t="str">
        <f t="shared" si="157"/>
        <v>TN24NT_D2+4</v>
      </c>
      <c r="F904" s="123"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2734</v>
      </c>
      <c r="AY904" s="64"/>
      <c r="AZ904" s="65">
        <v>300</v>
      </c>
    </row>
    <row r="905" spans="1:52" s="123" customFormat="1" ht="31.5">
      <c r="A905" s="52" t="str">
        <f t="shared" si="154"/>
        <v>TN24NT_D3+1</v>
      </c>
      <c r="B905" s="52" t="str">
        <f t="shared" si="155"/>
        <v>TN24NT_D3+2</v>
      </c>
      <c r="C905" s="52" t="str">
        <f t="shared" si="156"/>
        <v>TN24NT_D3+3</v>
      </c>
      <c r="D905" s="52" t="str">
        <f t="shared" si="157"/>
        <v>TN24NT_D3+4</v>
      </c>
      <c r="F905" s="123"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2734</v>
      </c>
      <c r="AY905" s="64"/>
      <c r="AZ905" s="65">
        <v>270</v>
      </c>
    </row>
    <row r="906" spans="1:52" s="123" customFormat="1" ht="47.25">
      <c r="A906" s="52" t="str">
        <f t="shared" si="154"/>
        <v>TN25NT+1</v>
      </c>
      <c r="B906" s="52" t="str">
        <f t="shared" si="155"/>
        <v>TN25NT+2</v>
      </c>
      <c r="C906" s="52" t="str">
        <f t="shared" si="156"/>
        <v>TN25NT+3</v>
      </c>
      <c r="D906" s="52" t="str">
        <f t="shared" si="157"/>
        <v>TN25NT+4</v>
      </c>
      <c r="F906" s="123"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2734</v>
      </c>
      <c r="AY906" s="64"/>
      <c r="AZ906" s="65">
        <v>150</v>
      </c>
    </row>
    <row r="907" spans="1:52" s="123" customFormat="1" ht="47.25">
      <c r="A907" s="52" t="str">
        <f t="shared" si="154"/>
        <v>TN25NT_D1+1</v>
      </c>
      <c r="B907" s="52" t="str">
        <f t="shared" si="155"/>
        <v>TN25NT_D1+2</v>
      </c>
      <c r="C907" s="52" t="str">
        <f t="shared" si="156"/>
        <v>TN25NT_D1+3</v>
      </c>
      <c r="D907" s="52" t="str">
        <f t="shared" si="157"/>
        <v>TN25NT_D1+4</v>
      </c>
      <c r="F907" s="123"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2734</v>
      </c>
      <c r="AY907" s="64"/>
      <c r="AZ907" s="65">
        <v>330</v>
      </c>
    </row>
    <row r="908" spans="1:52" s="123" customFormat="1" ht="39.950000000000003" customHeight="1">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2734</v>
      </c>
      <c r="AY908" s="64"/>
      <c r="AZ908" s="65">
        <v>330</v>
      </c>
    </row>
    <row r="909" spans="1:52" s="123" customFormat="1" ht="39.950000000000003" customHeight="1">
      <c r="A909" s="52" t="str">
        <f t="shared" si="160"/>
        <v>TN26NT+1</v>
      </c>
      <c r="B909" s="52" t="str">
        <f t="shared" si="161"/>
        <v>TN26NT+2</v>
      </c>
      <c r="C909" s="52" t="str">
        <f t="shared" si="162"/>
        <v>TN26NT+3</v>
      </c>
      <c r="D909" s="52" t="str">
        <f t="shared" si="163"/>
        <v>TN26NT+4</v>
      </c>
      <c r="F909" s="123"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2734</v>
      </c>
      <c r="AY909" s="64"/>
      <c r="AZ909" s="65">
        <v>330</v>
      </c>
    </row>
    <row r="910" spans="1:52" s="123" customFormat="1" ht="39.950000000000003" customHeight="1">
      <c r="A910" s="52" t="str">
        <f t="shared" si="160"/>
        <v>TN26NT_D1+1</v>
      </c>
      <c r="B910" s="52" t="str">
        <f t="shared" si="161"/>
        <v>TN26NT_D1+2</v>
      </c>
      <c r="C910" s="52" t="str">
        <f t="shared" si="162"/>
        <v>TN26NT_D1+3</v>
      </c>
      <c r="D910" s="52" t="str">
        <f t="shared" si="163"/>
        <v>TN26NT_D1+4</v>
      </c>
      <c r="F910" s="123"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2734</v>
      </c>
      <c r="AY910" s="64"/>
      <c r="AZ910" s="65">
        <v>330</v>
      </c>
    </row>
    <row r="911" spans="1:52" s="123" customFormat="1" ht="39.950000000000003" customHeight="1">
      <c r="A911" s="52" t="str">
        <f t="shared" si="160"/>
        <v>TN26NT_D2+1</v>
      </c>
      <c r="B911" s="52" t="str">
        <f t="shared" si="161"/>
        <v>TN26NT_D2+2</v>
      </c>
      <c r="C911" s="52" t="str">
        <f t="shared" si="162"/>
        <v>TN26NT_D2+3</v>
      </c>
      <c r="D911" s="52" t="str">
        <f t="shared" si="163"/>
        <v>TN26NT_D2+4</v>
      </c>
      <c r="F911" s="123"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2734</v>
      </c>
      <c r="AY911" s="64"/>
      <c r="AZ911" s="65"/>
    </row>
    <row r="912" spans="1:52" s="123" customFormat="1" ht="39.950000000000003" customHeight="1">
      <c r="A912" s="52" t="str">
        <f t="shared" si="160"/>
        <v>TN27NT+1</v>
      </c>
      <c r="B912" s="52" t="str">
        <f t="shared" si="161"/>
        <v>TN27NT+2</v>
      </c>
      <c r="C912" s="52" t="str">
        <f t="shared" si="162"/>
        <v>TN27NT+3</v>
      </c>
      <c r="D912" s="52" t="str">
        <f t="shared" si="163"/>
        <v>TN27NT+4</v>
      </c>
      <c r="F912" s="123"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2734</v>
      </c>
      <c r="AY912" s="64"/>
      <c r="AZ912" s="65">
        <v>270</v>
      </c>
    </row>
    <row r="913" spans="1:52" s="123" customFormat="1" ht="31.5">
      <c r="A913" s="52" t="str">
        <f t="shared" si="160"/>
        <v>TN27NT_D1+1</v>
      </c>
      <c r="B913" s="52" t="str">
        <f t="shared" si="161"/>
        <v>TN27NT_D1+2</v>
      </c>
      <c r="C913" s="52" t="str">
        <f t="shared" si="162"/>
        <v>TN27NT_D1+3</v>
      </c>
      <c r="D913" s="52" t="str">
        <f t="shared" si="163"/>
        <v>TN27NT_D1+4</v>
      </c>
      <c r="F913" s="123"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2734</v>
      </c>
      <c r="AY913" s="64"/>
      <c r="AZ913" s="65">
        <v>270</v>
      </c>
    </row>
    <row r="914" spans="1:52" s="123" customFormat="1" ht="31.5">
      <c r="A914" s="52" t="str">
        <f t="shared" si="160"/>
        <v>TN27NT_D2+1</v>
      </c>
      <c r="B914" s="52" t="str">
        <f t="shared" si="161"/>
        <v>TN27NT_D2+2</v>
      </c>
      <c r="C914" s="52" t="str">
        <f t="shared" si="162"/>
        <v>TN27NT_D2+3</v>
      </c>
      <c r="D914" s="52" t="str">
        <f t="shared" si="163"/>
        <v>TN27NT_D2+4</v>
      </c>
      <c r="F914" s="123"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2734</v>
      </c>
      <c r="AY914" s="64"/>
      <c r="AZ914" s="65">
        <v>780</v>
      </c>
    </row>
    <row r="915" spans="1:52" s="123" customFormat="1" ht="31.5">
      <c r="A915" s="52" t="str">
        <f t="shared" si="160"/>
        <v>TN27NT_D3+1</v>
      </c>
      <c r="B915" s="52" t="str">
        <f t="shared" si="161"/>
        <v>TN27NT_D3+2</v>
      </c>
      <c r="C915" s="52" t="str">
        <f t="shared" si="162"/>
        <v>TN27NT_D3+3</v>
      </c>
      <c r="D915" s="52" t="str">
        <f t="shared" si="163"/>
        <v>TN27NT_D3+4</v>
      </c>
      <c r="F915" s="123"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2734</v>
      </c>
      <c r="AY915" s="64"/>
      <c r="AZ915" s="65"/>
    </row>
    <row r="916" spans="1:52" s="123" customFormat="1" ht="39.950000000000003" customHeight="1">
      <c r="A916" s="52" t="str">
        <f t="shared" si="160"/>
        <v>TN28NT+1</v>
      </c>
      <c r="B916" s="52" t="str">
        <f t="shared" si="161"/>
        <v>TN28NT+2</v>
      </c>
      <c r="C916" s="52" t="str">
        <f t="shared" si="162"/>
        <v>TN28NT+3</v>
      </c>
      <c r="D916" s="52" t="str">
        <f t="shared" si="163"/>
        <v>TN28NT+4</v>
      </c>
      <c r="F916" s="123"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2734</v>
      </c>
      <c r="AY916" s="64"/>
      <c r="AZ916" s="65"/>
    </row>
    <row r="917" spans="1:52" s="123" customFormat="1" ht="31.5">
      <c r="A917" s="52" t="str">
        <f t="shared" si="160"/>
        <v>TN29NT+1</v>
      </c>
      <c r="B917" s="52" t="str">
        <f t="shared" si="161"/>
        <v>TN29NT+2</v>
      </c>
      <c r="C917" s="52" t="str">
        <f t="shared" si="162"/>
        <v>TN29NT+3</v>
      </c>
      <c r="D917" s="52" t="str">
        <f t="shared" si="163"/>
        <v>TN29NT+4</v>
      </c>
      <c r="F917" s="123"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3000</v>
      </c>
      <c r="AY917" s="64"/>
      <c r="AZ917" s="65">
        <v>120</v>
      </c>
    </row>
    <row r="918" spans="1:52" s="123" customFormat="1" ht="31.5">
      <c r="A918" s="52" t="str">
        <f t="shared" si="160"/>
        <v>TN30NT+1</v>
      </c>
      <c r="B918" s="52" t="str">
        <f t="shared" si="161"/>
        <v>TN30NT+2</v>
      </c>
      <c r="C918" s="52" t="str">
        <f t="shared" si="162"/>
        <v>TN30NT+3</v>
      </c>
      <c r="D918" s="52" t="str">
        <f t="shared" si="163"/>
        <v>TN30NT+4</v>
      </c>
      <c r="F918" s="123"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3000</v>
      </c>
      <c r="AY918" s="64"/>
      <c r="AZ918" s="65">
        <v>180</v>
      </c>
    </row>
    <row r="919" spans="1:52" s="123" customFormat="1" ht="31.5">
      <c r="A919" s="52" t="str">
        <f t="shared" si="160"/>
        <v>TN31NT+1</v>
      </c>
      <c r="B919" s="52" t="str">
        <f t="shared" si="161"/>
        <v>TN31NT+2</v>
      </c>
      <c r="C919" s="52" t="str">
        <f t="shared" si="162"/>
        <v>TN31NT+3</v>
      </c>
      <c r="D919" s="52" t="str">
        <f t="shared" si="163"/>
        <v>TN31NT+4</v>
      </c>
      <c r="F919" s="123"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3000</v>
      </c>
      <c r="AY919" s="64"/>
      <c r="AZ919" s="65">
        <v>240</v>
      </c>
    </row>
    <row r="920" spans="1:52" s="123" customFormat="1" ht="31.5">
      <c r="A920" s="52" t="str">
        <f t="shared" si="160"/>
        <v>TN32NT+1</v>
      </c>
      <c r="B920" s="52" t="str">
        <f t="shared" si="161"/>
        <v>TN32NT+2</v>
      </c>
      <c r="C920" s="52" t="str">
        <f t="shared" si="162"/>
        <v>TN32NT+3</v>
      </c>
      <c r="D920" s="52" t="str">
        <f t="shared" si="163"/>
        <v>TN32NT+4</v>
      </c>
      <c r="F920" s="123"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3000</v>
      </c>
      <c r="AY920" s="64"/>
      <c r="AZ920" s="65">
        <v>420</v>
      </c>
    </row>
    <row r="921" spans="1:52" s="123" customFormat="1">
      <c r="A921" s="52" t="str">
        <f t="shared" si="160"/>
        <v>TN33NT+1</v>
      </c>
      <c r="B921" s="52" t="str">
        <f t="shared" si="161"/>
        <v>TN33NT+2</v>
      </c>
      <c r="C921" s="52" t="str">
        <f t="shared" si="162"/>
        <v>TN33NT+3</v>
      </c>
      <c r="D921" s="52" t="str">
        <f t="shared" si="163"/>
        <v>TN33NT+4</v>
      </c>
      <c r="F921" s="123"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3000</v>
      </c>
      <c r="AY921" s="64"/>
      <c r="AZ921" s="65">
        <v>420</v>
      </c>
    </row>
    <row r="922" spans="1:52" s="123" customFormat="1" ht="31.5">
      <c r="A922" s="52" t="str">
        <f t="shared" si="160"/>
        <v>TN33NT_D1+1</v>
      </c>
      <c r="B922" s="52" t="str">
        <f t="shared" si="161"/>
        <v>TN33NT_D1+2</v>
      </c>
      <c r="C922" s="52" t="str">
        <f t="shared" si="162"/>
        <v>TN33NT_D1+3</v>
      </c>
      <c r="D922" s="52" t="str">
        <f t="shared" si="163"/>
        <v>TN33NT_D1+4</v>
      </c>
      <c r="F922" s="123"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3000</v>
      </c>
      <c r="AY922" s="64"/>
      <c r="AZ922" s="65">
        <v>540</v>
      </c>
    </row>
    <row r="923" spans="1:52" s="123" customFormat="1" ht="31.5">
      <c r="A923" s="52" t="str">
        <f t="shared" si="160"/>
        <v>TN33NT_D2+1</v>
      </c>
      <c r="B923" s="52" t="str">
        <f t="shared" si="161"/>
        <v>TN33NT_D2+2</v>
      </c>
      <c r="C923" s="52" t="str">
        <f t="shared" si="162"/>
        <v>TN33NT_D2+3</v>
      </c>
      <c r="D923" s="52" t="str">
        <f t="shared" si="163"/>
        <v>TN33NT_D2+4</v>
      </c>
      <c r="F923" s="123"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3000</v>
      </c>
      <c r="AY923" s="64"/>
      <c r="AZ923" s="65">
        <v>420</v>
      </c>
    </row>
    <row r="924" spans="1:52" s="123" customFormat="1" ht="31.5">
      <c r="A924" s="52" t="str">
        <f t="shared" si="160"/>
        <v>TN34NT1+1</v>
      </c>
      <c r="B924" s="52" t="str">
        <f t="shared" si="161"/>
        <v>TN34NT1+2</v>
      </c>
      <c r="C924" s="52" t="str">
        <f t="shared" si="162"/>
        <v>TN34NT1+3</v>
      </c>
      <c r="D924" s="52" t="str">
        <f t="shared" si="163"/>
        <v>TN34NT1+4</v>
      </c>
      <c r="F924" s="123"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3000</v>
      </c>
      <c r="AY924" s="64"/>
      <c r="AZ924" s="65">
        <v>180</v>
      </c>
    </row>
    <row r="925" spans="1:52" s="196" customFormat="1">
      <c r="A925" s="195" t="str">
        <f t="shared" si="160"/>
        <v>DQ+1</v>
      </c>
      <c r="B925" s="195" t="str">
        <f t="shared" si="161"/>
        <v>DQ+2</v>
      </c>
      <c r="C925" s="195" t="str">
        <f t="shared" si="162"/>
        <v>DQ+3</v>
      </c>
      <c r="D925" s="195" t="str">
        <f t="shared" si="163"/>
        <v>DQ+4</v>
      </c>
      <c r="F925" s="196" t="s">
        <v>3000</v>
      </c>
      <c r="G925" s="197" t="s">
        <v>3019</v>
      </c>
      <c r="H925" s="197" t="s">
        <v>3000</v>
      </c>
      <c r="I925" s="198" t="s">
        <v>3020</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3000</v>
      </c>
      <c r="AY925" s="205"/>
      <c r="AZ925" s="206">
        <v>240</v>
      </c>
    </row>
    <row r="926" spans="1:52" s="123" customFormat="1" ht="85.5" customHeight="1">
      <c r="A926" s="52" t="str">
        <f t="shared" si="160"/>
        <v>DQ1NT1+1</v>
      </c>
      <c r="B926" s="52" t="str">
        <f t="shared" si="161"/>
        <v>DQ1NT1+2</v>
      </c>
      <c r="C926" s="52" t="str">
        <f t="shared" si="162"/>
        <v>DQ1NT1+3</v>
      </c>
      <c r="D926" s="52" t="str">
        <f t="shared" si="163"/>
        <v>DQ1NT1+4</v>
      </c>
      <c r="F926" s="123"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3000</v>
      </c>
      <c r="AY926" s="64"/>
      <c r="AZ926" s="65">
        <v>300</v>
      </c>
    </row>
    <row r="927" spans="1:52" s="123" customFormat="1" ht="31.5">
      <c r="A927" s="52" t="str">
        <f t="shared" si="160"/>
        <v>DQ1NT1_D1+1</v>
      </c>
      <c r="B927" s="52" t="str">
        <f t="shared" si="161"/>
        <v>DQ1NT1_D1+2</v>
      </c>
      <c r="C927" s="52" t="str">
        <f t="shared" si="162"/>
        <v>DQ1NT1_D1+3</v>
      </c>
      <c r="D927" s="52" t="str">
        <f t="shared" si="163"/>
        <v>DQ1NT1_D1+4</v>
      </c>
      <c r="F927" s="123"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3000</v>
      </c>
      <c r="AY927" s="64"/>
      <c r="AZ927" s="65">
        <v>240</v>
      </c>
    </row>
    <row r="928" spans="1:52" s="123" customFormat="1" ht="31.5">
      <c r="A928" s="52" t="str">
        <f t="shared" si="160"/>
        <v>DQ1NT1_D2+1</v>
      </c>
      <c r="B928" s="52" t="str">
        <f t="shared" si="161"/>
        <v>DQ1NT1_D2+2</v>
      </c>
      <c r="C928" s="52" t="str">
        <f t="shared" si="162"/>
        <v>DQ1NT1_D2+3</v>
      </c>
      <c r="D928" s="52" t="str">
        <f t="shared" si="163"/>
        <v>DQ1NT1_D2+4</v>
      </c>
      <c r="F928" s="123"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3000</v>
      </c>
      <c r="AY928" s="64"/>
      <c r="AZ928" s="65">
        <v>120</v>
      </c>
    </row>
    <row r="929" spans="1:52" s="123" customFormat="1" ht="31.5">
      <c r="A929" s="52" t="str">
        <f t="shared" si="160"/>
        <v>DQ1NT1_D3+1</v>
      </c>
      <c r="B929" s="52" t="str">
        <f t="shared" si="161"/>
        <v>DQ1NT1_D3+2</v>
      </c>
      <c r="C929" s="52" t="str">
        <f t="shared" si="162"/>
        <v>DQ1NT1_D3+3</v>
      </c>
      <c r="D929" s="52" t="str">
        <f t="shared" si="163"/>
        <v>DQ1NT1_D3+4</v>
      </c>
      <c r="F929" s="123"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3000</v>
      </c>
      <c r="AY929" s="64"/>
      <c r="AZ929" s="65">
        <v>120</v>
      </c>
    </row>
    <row r="930" spans="1:52" s="123" customFormat="1" ht="31.5">
      <c r="A930" s="52" t="str">
        <f t="shared" si="160"/>
        <v>DQ1NT1_D4+1</v>
      </c>
      <c r="B930" s="52" t="str">
        <f t="shared" si="161"/>
        <v>DQ1NT1_D4+2</v>
      </c>
      <c r="C930" s="52" t="str">
        <f t="shared" si="162"/>
        <v>DQ1NT1_D4+3</v>
      </c>
      <c r="D930" s="52" t="str">
        <f t="shared" si="163"/>
        <v>DQ1NT1_D4+4</v>
      </c>
      <c r="F930" s="123"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3000</v>
      </c>
      <c r="AY930" s="64"/>
      <c r="AZ930" s="65">
        <v>600</v>
      </c>
    </row>
    <row r="931" spans="1:52" s="123" customFormat="1" ht="31.5">
      <c r="A931" s="52" t="str">
        <f t="shared" si="160"/>
        <v>DQ1NT1_D5+1</v>
      </c>
      <c r="B931" s="52" t="str">
        <f t="shared" si="161"/>
        <v>DQ1NT1_D5+2</v>
      </c>
      <c r="C931" s="52" t="str">
        <f t="shared" si="162"/>
        <v>DQ1NT1_D5+3</v>
      </c>
      <c r="D931" s="52" t="str">
        <f t="shared" si="163"/>
        <v>DQ1NT1_D5+4</v>
      </c>
      <c r="F931" s="123"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3000</v>
      </c>
      <c r="AY931" s="64"/>
      <c r="AZ931" s="65">
        <v>300</v>
      </c>
    </row>
    <row r="932" spans="1:52" s="123" customFormat="1" ht="31.5">
      <c r="A932" s="52" t="str">
        <f t="shared" si="160"/>
        <v>DQ1NT1_D6+1</v>
      </c>
      <c r="B932" s="52" t="str">
        <f t="shared" si="161"/>
        <v>DQ1NT1_D6+2</v>
      </c>
      <c r="C932" s="52" t="str">
        <f t="shared" si="162"/>
        <v>DQ1NT1_D6+3</v>
      </c>
      <c r="D932" s="52" t="str">
        <f t="shared" si="163"/>
        <v>DQ1NT1_D6+4</v>
      </c>
      <c r="F932" s="123"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3000</v>
      </c>
      <c r="AY932" s="64"/>
      <c r="AZ932" s="65">
        <v>180</v>
      </c>
    </row>
    <row r="933" spans="1:52" s="123" customFormat="1" ht="31.5">
      <c r="A933" s="52" t="str">
        <f t="shared" si="160"/>
        <v>DQ1NT1_D7+1</v>
      </c>
      <c r="B933" s="52" t="str">
        <f t="shared" si="161"/>
        <v>DQ1NT1_D7+2</v>
      </c>
      <c r="C933" s="52" t="str">
        <f t="shared" si="162"/>
        <v>DQ1NT1_D7+3</v>
      </c>
      <c r="D933" s="52" t="str">
        <f t="shared" si="163"/>
        <v>DQ1NT1_D7+4</v>
      </c>
      <c r="F933" s="123"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3000</v>
      </c>
      <c r="AY933" s="64"/>
      <c r="AZ933" s="65">
        <v>120</v>
      </c>
    </row>
    <row r="934" spans="1:52" s="123" customFormat="1" ht="39.950000000000003" customHeight="1">
      <c r="A934" s="52" t="str">
        <f t="shared" si="160"/>
        <v>DQ1NT1_D8+1</v>
      </c>
      <c r="B934" s="52" t="str">
        <f t="shared" si="161"/>
        <v>DQ1NT1_D8+2</v>
      </c>
      <c r="C934" s="52" t="str">
        <f t="shared" si="162"/>
        <v>DQ1NT1_D8+3</v>
      </c>
      <c r="D934" s="52" t="str">
        <f t="shared" si="163"/>
        <v>DQ1NT1_D8+4</v>
      </c>
      <c r="F934" s="123"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3000</v>
      </c>
      <c r="AY934" s="64"/>
      <c r="AZ934" s="65"/>
    </row>
    <row r="935" spans="1:52" s="123" customFormat="1" ht="39.950000000000003" customHeight="1">
      <c r="A935" s="52" t="str">
        <f t="shared" si="160"/>
        <v>DQ1NT1_D9+1</v>
      </c>
      <c r="B935" s="52" t="str">
        <f t="shared" si="161"/>
        <v>DQ1NT1_D9+2</v>
      </c>
      <c r="C935" s="52" t="str">
        <f t="shared" si="162"/>
        <v>DQ1NT1_D9+3</v>
      </c>
      <c r="D935" s="52" t="str">
        <f t="shared" si="163"/>
        <v>DQ1NT1_D9+4</v>
      </c>
      <c r="F935" s="123"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3000</v>
      </c>
      <c r="AY935" s="64"/>
      <c r="AZ935" s="65">
        <v>180</v>
      </c>
    </row>
    <row r="936" spans="1:52" s="123" customFormat="1" ht="39.950000000000003" customHeight="1">
      <c r="A936" s="52" t="str">
        <f t="shared" si="160"/>
        <v>DQ1NT1_D10+1</v>
      </c>
      <c r="B936" s="52" t="str">
        <f t="shared" si="161"/>
        <v>DQ1NT1_D10+2</v>
      </c>
      <c r="C936" s="52" t="str">
        <f t="shared" si="162"/>
        <v>DQ1NT1_D10+3</v>
      </c>
      <c r="D936" s="52" t="str">
        <f t="shared" si="163"/>
        <v>DQ1NT1_D10+4</v>
      </c>
      <c r="F936" s="123"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3000</v>
      </c>
      <c r="AY936" s="64"/>
      <c r="AZ936" s="65">
        <v>180</v>
      </c>
    </row>
    <row r="937" spans="1:52" s="123" customFormat="1" ht="47.25">
      <c r="A937" s="52" t="str">
        <f t="shared" si="160"/>
        <v>DQ1NT1_D11+1</v>
      </c>
      <c r="B937" s="52" t="str">
        <f t="shared" si="161"/>
        <v>DQ1NT1_D11+2</v>
      </c>
      <c r="C937" s="52" t="str">
        <f t="shared" si="162"/>
        <v>DQ1NT1_D11+3</v>
      </c>
      <c r="D937" s="52" t="str">
        <f t="shared" si="163"/>
        <v>DQ1NT1_D11+4</v>
      </c>
      <c r="F937" s="123"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3000</v>
      </c>
      <c r="AY937" s="64"/>
      <c r="AZ937" s="65">
        <v>180</v>
      </c>
    </row>
    <row r="938" spans="1:52" s="123" customFormat="1" ht="47.25">
      <c r="A938" s="52" t="str">
        <f t="shared" si="160"/>
        <v>DQ1NT1_D12+1</v>
      </c>
      <c r="B938" s="52" t="str">
        <f t="shared" si="161"/>
        <v>DQ1NT1_D12+2</v>
      </c>
      <c r="C938" s="52" t="str">
        <f t="shared" si="162"/>
        <v>DQ1NT1_D12+3</v>
      </c>
      <c r="D938" s="52" t="str">
        <f t="shared" si="163"/>
        <v>DQ1NT1_D12+4</v>
      </c>
      <c r="F938" s="123"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3000</v>
      </c>
      <c r="AY938" s="64"/>
      <c r="AZ938" s="65"/>
    </row>
    <row r="939" spans="1:52" s="123" customFormat="1" ht="54.75" customHeight="1">
      <c r="A939" s="52" t="str">
        <f t="shared" si="160"/>
        <v>DQ1NT1_D13+1</v>
      </c>
      <c r="B939" s="52" t="str">
        <f t="shared" si="161"/>
        <v>DQ1NT1_D13+2</v>
      </c>
      <c r="C939" s="52" t="str">
        <f t="shared" si="162"/>
        <v>DQ1NT1_D13+3</v>
      </c>
      <c r="D939" s="52" t="str">
        <f t="shared" si="163"/>
        <v>DQ1NT1_D13+4</v>
      </c>
      <c r="F939" s="123"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3000</v>
      </c>
      <c r="AY939" s="64"/>
      <c r="AZ939" s="65">
        <v>180</v>
      </c>
    </row>
    <row r="940" spans="1:52" s="123" customFormat="1" ht="47.25">
      <c r="A940" s="52" t="str">
        <f t="shared" si="160"/>
        <v>DQ1NT1_D14+1</v>
      </c>
      <c r="B940" s="52" t="str">
        <f t="shared" si="161"/>
        <v>DQ1NT1_D14+2</v>
      </c>
      <c r="C940" s="52" t="str">
        <f t="shared" si="162"/>
        <v>DQ1NT1_D14+3</v>
      </c>
      <c r="D940" s="52" t="str">
        <f t="shared" si="163"/>
        <v>DQ1NT1_D14+4</v>
      </c>
      <c r="F940" s="123"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3000</v>
      </c>
      <c r="AY940" s="64"/>
      <c r="AZ940" s="65">
        <v>120</v>
      </c>
    </row>
    <row r="941" spans="1:52" s="123" customFormat="1" ht="47.25">
      <c r="A941" s="52" t="str">
        <f t="shared" si="160"/>
        <v>DQ1NT1_D15+1</v>
      </c>
      <c r="B941" s="52" t="str">
        <f t="shared" si="161"/>
        <v>DQ1NT1_D15+2</v>
      </c>
      <c r="C941" s="52" t="str">
        <f t="shared" si="162"/>
        <v>DQ1NT1_D15+3</v>
      </c>
      <c r="D941" s="52" t="str">
        <f t="shared" si="163"/>
        <v>DQ1NT1_D15+4</v>
      </c>
      <c r="F941" s="123"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3000</v>
      </c>
      <c r="AY941" s="64"/>
      <c r="AZ941" s="65">
        <v>180</v>
      </c>
    </row>
    <row r="942" spans="1:52" s="123" customFormat="1" ht="20.100000000000001" customHeight="1">
      <c r="A942" s="52" t="str">
        <f t="shared" si="160"/>
        <v>DQ1NT1_D16+1</v>
      </c>
      <c r="B942" s="52" t="str">
        <f t="shared" si="161"/>
        <v>DQ1NT1_D16+2</v>
      </c>
      <c r="C942" s="52" t="str">
        <f t="shared" si="162"/>
        <v>DQ1NT1_D16+3</v>
      </c>
      <c r="D942" s="52" t="str">
        <f t="shared" si="163"/>
        <v>DQ1NT1_D16+4</v>
      </c>
      <c r="F942" s="123" t="s">
        <v>3000</v>
      </c>
      <c r="G942" s="54"/>
      <c r="H942" s="54" t="s">
        <v>3085</v>
      </c>
      <c r="I942" s="55" t="s">
        <v>3086</v>
      </c>
      <c r="J942" s="55" t="s">
        <v>2780</v>
      </c>
      <c r="K942" s="55"/>
      <c r="L942" s="91"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3000</v>
      </c>
      <c r="AY942" s="163"/>
      <c r="AZ942" s="65">
        <v>300</v>
      </c>
    </row>
    <row r="943" spans="1:52" s="123" customFormat="1" ht="47.25">
      <c r="A943" s="52" t="str">
        <f t="shared" si="160"/>
        <v>DQ1NT1_D17+1</v>
      </c>
      <c r="B943" s="52" t="str">
        <f t="shared" si="161"/>
        <v>DQ1NT1_D17+2</v>
      </c>
      <c r="C943" s="52" t="str">
        <f t="shared" si="162"/>
        <v>DQ1NT1_D17+3</v>
      </c>
      <c r="D943" s="52" t="str">
        <f t="shared" si="163"/>
        <v>DQ1NT1_D17+4</v>
      </c>
      <c r="F943" s="123"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3000</v>
      </c>
      <c r="AY943" s="64"/>
      <c r="AZ943" s="65">
        <v>300</v>
      </c>
    </row>
    <row r="944" spans="1:52" s="123" customFormat="1" ht="63">
      <c r="A944" s="52" t="str">
        <f t="shared" si="160"/>
        <v>DQ1NT1_D18+1</v>
      </c>
      <c r="B944" s="52" t="str">
        <f t="shared" si="161"/>
        <v>DQ1NT1_D18+2</v>
      </c>
      <c r="C944" s="52" t="str">
        <f t="shared" si="162"/>
        <v>DQ1NT1_D18+3</v>
      </c>
      <c r="D944" s="52" t="str">
        <f t="shared" si="163"/>
        <v>DQ1NT1_D18+4</v>
      </c>
      <c r="F944" s="123" t="s">
        <v>3000</v>
      </c>
      <c r="G944" s="54"/>
      <c r="H944" s="54" t="s">
        <v>3095</v>
      </c>
      <c r="I944" s="55" t="s">
        <v>3096</v>
      </c>
      <c r="J944" s="55" t="s">
        <v>3097</v>
      </c>
      <c r="K944" s="55"/>
      <c r="L944" s="91"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3000</v>
      </c>
      <c r="AY944" s="64"/>
      <c r="AZ944" s="65"/>
    </row>
    <row r="945" spans="1:52" s="123" customFormat="1">
      <c r="A945" s="52" t="str">
        <f t="shared" si="160"/>
        <v>DQ2NT+1</v>
      </c>
      <c r="B945" s="52" t="str">
        <f t="shared" si="161"/>
        <v>DQ2NT+2</v>
      </c>
      <c r="C945" s="52" t="str">
        <f t="shared" si="162"/>
        <v>DQ2NT+3</v>
      </c>
      <c r="D945" s="52" t="str">
        <f t="shared" si="163"/>
        <v>DQ2NT+4</v>
      </c>
      <c r="F945" s="123"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3000</v>
      </c>
      <c r="AY945" s="64"/>
      <c r="AZ945" s="65">
        <v>120</v>
      </c>
    </row>
    <row r="946" spans="1:52" s="123" customFormat="1">
      <c r="A946" s="52" t="str">
        <f t="shared" si="160"/>
        <v>DQ2NT_D1+1</v>
      </c>
      <c r="B946" s="52" t="str">
        <f t="shared" si="161"/>
        <v>DQ2NT_D1+2</v>
      </c>
      <c r="C946" s="52" t="str">
        <f t="shared" si="162"/>
        <v>DQ2NT_D1+3</v>
      </c>
      <c r="D946" s="52" t="str">
        <f t="shared" si="163"/>
        <v>DQ2NT_D1+4</v>
      </c>
      <c r="F946" s="123"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3000</v>
      </c>
      <c r="AY946" s="64"/>
      <c r="AZ946" s="65">
        <v>120</v>
      </c>
    </row>
    <row r="947" spans="1:52" s="123" customFormat="1" ht="63">
      <c r="A947" s="52" t="str">
        <f t="shared" si="160"/>
        <v>DQ2NT_D2+1</v>
      </c>
      <c r="B947" s="52" t="str">
        <f t="shared" si="161"/>
        <v>DQ2NT_D2+2</v>
      </c>
      <c r="C947" s="52" t="str">
        <f t="shared" si="162"/>
        <v>DQ2NT_D2+3</v>
      </c>
      <c r="D947" s="52" t="str">
        <f t="shared" si="163"/>
        <v>DQ2NT_D2+4</v>
      </c>
      <c r="F947" s="123"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3000</v>
      </c>
      <c r="AY947" s="64"/>
      <c r="AZ947" s="65">
        <v>120</v>
      </c>
    </row>
    <row r="948" spans="1:52" s="123" customFormat="1" ht="54.75" customHeight="1">
      <c r="A948" s="52" t="str">
        <f t="shared" si="160"/>
        <v>DQ2NT_D3+1</v>
      </c>
      <c r="B948" s="52" t="str">
        <f t="shared" si="161"/>
        <v>DQ2NT_D3+2</v>
      </c>
      <c r="C948" s="52" t="str">
        <f t="shared" si="162"/>
        <v>DQ2NT_D3+3</v>
      </c>
      <c r="D948" s="52" t="str">
        <f t="shared" si="163"/>
        <v>DQ2NT_D3+4</v>
      </c>
      <c r="F948" s="123"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3000</v>
      </c>
      <c r="AY948" s="64"/>
      <c r="AZ948" s="65"/>
    </row>
    <row r="949" spans="1:52" s="123" customFormat="1" ht="54.75" customHeight="1">
      <c r="A949" s="52" t="str">
        <f t="shared" si="160"/>
        <v>DQ3NT1+1</v>
      </c>
      <c r="B949" s="52" t="str">
        <f t="shared" si="161"/>
        <v>DQ3NT1+2</v>
      </c>
      <c r="C949" s="52" t="str">
        <f t="shared" si="162"/>
        <v>DQ3NT1+3</v>
      </c>
      <c r="D949" s="52" t="str">
        <f t="shared" si="163"/>
        <v>DQ3NT1+4</v>
      </c>
      <c r="F949" s="123"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3000</v>
      </c>
      <c r="AY949" s="64"/>
      <c r="AZ949" s="65">
        <v>120</v>
      </c>
    </row>
    <row r="950" spans="1:52" s="123" customFormat="1" ht="54.75" customHeight="1">
      <c r="A950" s="52" t="str">
        <f t="shared" si="160"/>
        <v>DQ3NT1_D1+1</v>
      </c>
      <c r="B950" s="52" t="str">
        <f t="shared" si="161"/>
        <v>DQ3NT1_D1+2</v>
      </c>
      <c r="C950" s="52" t="str">
        <f t="shared" si="162"/>
        <v>DQ3NT1_D1+3</v>
      </c>
      <c r="D950" s="52" t="str">
        <f t="shared" si="163"/>
        <v>DQ3NT1_D1+4</v>
      </c>
      <c r="F950" s="123"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3000</v>
      </c>
      <c r="AY950" s="64"/>
      <c r="AZ950" s="65">
        <v>120</v>
      </c>
    </row>
    <row r="951" spans="1:52" s="123" customFormat="1" ht="54.75" customHeight="1">
      <c r="A951" s="52" t="str">
        <f t="shared" si="160"/>
        <v>DQ3NT1_D2+1</v>
      </c>
      <c r="B951" s="52" t="str">
        <f t="shared" si="161"/>
        <v>DQ3NT1_D2+2</v>
      </c>
      <c r="C951" s="52" t="str">
        <f t="shared" si="162"/>
        <v>DQ3NT1_D2+3</v>
      </c>
      <c r="D951" s="52" t="str">
        <f t="shared" si="163"/>
        <v>DQ3NT1_D2+4</v>
      </c>
      <c r="F951" s="123"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3000</v>
      </c>
      <c r="AY951" s="64"/>
      <c r="AZ951" s="65"/>
    </row>
    <row r="952" spans="1:52" ht="54.75" customHeight="1">
      <c r="A952" s="52" t="str">
        <f t="shared" si="160"/>
        <v>DQ3NT1_D3+1</v>
      </c>
      <c r="B952" s="52" t="str">
        <f t="shared" si="161"/>
        <v>DQ3NT1_D3+2</v>
      </c>
      <c r="C952" s="52" t="str">
        <f t="shared" si="162"/>
        <v>DQ3NT1_D3+3</v>
      </c>
      <c r="D952" s="52" t="str">
        <f t="shared" si="163"/>
        <v>DQ3NT1_D3+4</v>
      </c>
      <c r="F952" s="123"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3000</v>
      </c>
      <c r="AY952" s="64"/>
      <c r="AZ952" s="65">
        <v>120</v>
      </c>
    </row>
    <row r="953" spans="1:52" ht="54.75" customHeight="1">
      <c r="A953" s="52" t="str">
        <f t="shared" si="160"/>
        <v>DQ3NT1_D4+1</v>
      </c>
      <c r="B953" s="52" t="str">
        <f t="shared" si="161"/>
        <v>DQ3NT1_D4+2</v>
      </c>
      <c r="C953" s="52" t="str">
        <f t="shared" si="162"/>
        <v>DQ3NT1_D4+3</v>
      </c>
      <c r="D953" s="52" t="str">
        <f t="shared" si="163"/>
        <v>DQ3NT1_D4+4</v>
      </c>
      <c r="F953" s="123"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3000</v>
      </c>
      <c r="AY953" s="64"/>
      <c r="AZ953" s="65">
        <v>120</v>
      </c>
    </row>
    <row r="954" spans="1:52" ht="54.75" customHeight="1">
      <c r="A954" s="52" t="str">
        <f t="shared" si="160"/>
        <v>DQ3NT1_D5+1</v>
      </c>
      <c r="B954" s="52" t="str">
        <f t="shared" si="161"/>
        <v>DQ3NT1_D5+2</v>
      </c>
      <c r="C954" s="52" t="str">
        <f t="shared" si="162"/>
        <v>DQ3NT1_D5+3</v>
      </c>
      <c r="D954" s="52" t="str">
        <f t="shared" si="163"/>
        <v>DQ3NT1_D5+4</v>
      </c>
      <c r="F954" s="123"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3000</v>
      </c>
      <c r="AY954" s="64"/>
      <c r="AZ954" s="65">
        <v>120</v>
      </c>
    </row>
    <row r="955" spans="1:52" ht="54.75" customHeight="1">
      <c r="A955" s="52" t="str">
        <f t="shared" si="160"/>
        <v>DQ4NT2+1</v>
      </c>
      <c r="B955" s="52" t="str">
        <f t="shared" si="161"/>
        <v>DQ4NT2+2</v>
      </c>
      <c r="C955" s="52" t="str">
        <f t="shared" si="162"/>
        <v>DQ4NT2+3</v>
      </c>
      <c r="D955" s="52" t="str">
        <f t="shared" si="163"/>
        <v>DQ4NT2+4</v>
      </c>
      <c r="F955" s="123"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3000</v>
      </c>
      <c r="AY955" s="64"/>
      <c r="AZ955" s="65">
        <v>120</v>
      </c>
    </row>
    <row r="956" spans="1:52" ht="70.5" customHeight="1">
      <c r="A956" s="52" t="str">
        <f t="shared" si="160"/>
        <v>DQ4NT2_D1+1</v>
      </c>
      <c r="B956" s="52" t="str">
        <f t="shared" si="161"/>
        <v>DQ4NT2_D1+2</v>
      </c>
      <c r="C956" s="52" t="str">
        <f t="shared" si="162"/>
        <v>DQ4NT2_D1+3</v>
      </c>
      <c r="D956" s="52" t="str">
        <f t="shared" si="163"/>
        <v>DQ4NT2_D1+4</v>
      </c>
      <c r="F956" s="123" t="s">
        <v>3000</v>
      </c>
      <c r="G956" s="54"/>
      <c r="H956" s="54" t="s">
        <v>3141</v>
      </c>
      <c r="I956" s="55" t="s">
        <v>3142</v>
      </c>
      <c r="J956" s="55" t="s">
        <v>2780</v>
      </c>
      <c r="K956" s="55"/>
      <c r="L956" s="91"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3000</v>
      </c>
      <c r="AY956" s="64"/>
      <c r="AZ956" s="65">
        <v>80</v>
      </c>
    </row>
    <row r="957" spans="1:52" ht="54.75" customHeight="1">
      <c r="A957" s="52" t="str">
        <f t="shared" si="160"/>
        <v>DQ4NT2_D2+1</v>
      </c>
      <c r="B957" s="52" t="str">
        <f t="shared" si="161"/>
        <v>DQ4NT2_D2+2</v>
      </c>
      <c r="C957" s="52" t="str">
        <f t="shared" si="162"/>
        <v>DQ4NT2_D2+3</v>
      </c>
      <c r="D957" s="52" t="str">
        <f t="shared" si="163"/>
        <v>DQ4NT2_D2+4</v>
      </c>
      <c r="F957" s="123"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3000</v>
      </c>
      <c r="AY957" s="64"/>
      <c r="AZ957" s="65"/>
    </row>
    <row r="958" spans="1:52" ht="63">
      <c r="A958" s="52" t="str">
        <f t="shared" si="160"/>
        <v>DQ4NT2_D3+1</v>
      </c>
      <c r="B958" s="52" t="str">
        <f t="shared" si="161"/>
        <v>DQ4NT2_D3+2</v>
      </c>
      <c r="C958" s="52" t="str">
        <f t="shared" si="162"/>
        <v>DQ4NT2_D3+3</v>
      </c>
      <c r="D958" s="52" t="str">
        <f t="shared" si="163"/>
        <v>DQ4NT2_D3+4</v>
      </c>
      <c r="F958" s="123" t="s">
        <v>3000</v>
      </c>
      <c r="G958" s="54"/>
      <c r="H958" s="54" t="s">
        <v>3147</v>
      </c>
      <c r="I958" s="55" t="s">
        <v>3148</v>
      </c>
      <c r="J958" s="55" t="s">
        <v>3149</v>
      </c>
      <c r="K958" s="55"/>
      <c r="L958" s="91"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3000</v>
      </c>
      <c r="AY958" s="64"/>
      <c r="AZ958" s="65">
        <v>120</v>
      </c>
    </row>
    <row r="959" spans="1:52" ht="157.5">
      <c r="A959" s="52" t="str">
        <f t="shared" si="160"/>
        <v>DQ5NT2+1</v>
      </c>
      <c r="B959" s="52" t="str">
        <f t="shared" si="161"/>
        <v>DQ5NT2+2</v>
      </c>
      <c r="C959" s="52" t="str">
        <f t="shared" si="162"/>
        <v>DQ5NT2+3</v>
      </c>
      <c r="D959" s="52" t="str">
        <f t="shared" si="163"/>
        <v>DQ5NT2+4</v>
      </c>
      <c r="F959" s="123" t="s">
        <v>3000</v>
      </c>
      <c r="G959" s="54">
        <v>5</v>
      </c>
      <c r="H959" s="54" t="s">
        <v>3150</v>
      </c>
      <c r="I959" s="55" t="s">
        <v>3151</v>
      </c>
      <c r="J959" s="55" t="s">
        <v>2780</v>
      </c>
      <c r="K959" s="55"/>
      <c r="L959" s="91"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3000</v>
      </c>
      <c r="AY959" s="64"/>
      <c r="AZ959" s="65">
        <v>120</v>
      </c>
    </row>
    <row r="960" spans="1:52" ht="31.5">
      <c r="A960" s="52" t="str">
        <f t="shared" si="160"/>
        <v>DQ5NT2_D1+1</v>
      </c>
      <c r="B960" s="52" t="str">
        <f t="shared" si="161"/>
        <v>DQ5NT2_D1+2</v>
      </c>
      <c r="C960" s="52" t="str">
        <f t="shared" si="162"/>
        <v>DQ5NT2_D1+3</v>
      </c>
      <c r="D960" s="52" t="str">
        <f t="shared" si="163"/>
        <v>DQ5NT2_D1+4</v>
      </c>
      <c r="F960" s="123"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3000</v>
      </c>
      <c r="AY960" s="64"/>
      <c r="AZ960" s="65"/>
    </row>
    <row r="961" spans="1:52" ht="63">
      <c r="A961" s="52" t="str">
        <f t="shared" si="160"/>
        <v>DQ5NT2_D2+1</v>
      </c>
      <c r="B961" s="52" t="str">
        <f t="shared" si="161"/>
        <v>DQ5NT2_D2+2</v>
      </c>
      <c r="C961" s="52" t="str">
        <f t="shared" si="162"/>
        <v>DQ5NT2_D2+3</v>
      </c>
      <c r="D961" s="52" t="str">
        <f t="shared" si="163"/>
        <v>DQ5NT2_D2+4</v>
      </c>
      <c r="F961" s="123" t="s">
        <v>3000</v>
      </c>
      <c r="G961" s="54"/>
      <c r="H961" s="54" t="s">
        <v>3156</v>
      </c>
      <c r="I961" s="55" t="s">
        <v>3157</v>
      </c>
      <c r="J961" s="55" t="s">
        <v>3158</v>
      </c>
      <c r="K961" s="55"/>
      <c r="L961" s="91"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3000</v>
      </c>
      <c r="AY961" s="64"/>
      <c r="AZ961" s="65">
        <v>120</v>
      </c>
    </row>
    <row r="962" spans="1:52">
      <c r="A962" s="52" t="str">
        <f t="shared" si="160"/>
        <v>DQ6NT2+1</v>
      </c>
      <c r="B962" s="52" t="str">
        <f t="shared" si="161"/>
        <v>DQ6NT2+2</v>
      </c>
      <c r="C962" s="52" t="str">
        <f t="shared" si="162"/>
        <v>DQ6NT2+3</v>
      </c>
      <c r="D962" s="52" t="str">
        <f t="shared" si="163"/>
        <v>DQ6NT2+4</v>
      </c>
      <c r="F962" s="123"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3000</v>
      </c>
      <c r="AY962" s="64"/>
      <c r="AZ962" s="65">
        <v>120</v>
      </c>
    </row>
    <row r="963" spans="1:52" ht="31.5">
      <c r="A963" s="52" t="str">
        <f t="shared" si="160"/>
        <v>DQ6NT2_D1+1</v>
      </c>
      <c r="B963" s="52" t="str">
        <f t="shared" si="161"/>
        <v>DQ6NT2_D1+2</v>
      </c>
      <c r="C963" s="52" t="str">
        <f t="shared" si="162"/>
        <v>DQ6NT2_D1+3</v>
      </c>
      <c r="D963" s="52" t="str">
        <f t="shared" si="163"/>
        <v>DQ6NT2_D1+4</v>
      </c>
      <c r="F963" s="123"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3000</v>
      </c>
      <c r="AY963" s="64"/>
      <c r="AZ963" s="65">
        <v>120</v>
      </c>
    </row>
    <row r="964" spans="1:52" ht="54.75" customHeight="1">
      <c r="A964" s="52" t="str">
        <f t="shared" si="160"/>
        <v>DQ6NT2_D2+1</v>
      </c>
      <c r="B964" s="52" t="str">
        <f t="shared" si="161"/>
        <v>DQ6NT2_D2+2</v>
      </c>
      <c r="C964" s="52" t="str">
        <f t="shared" si="162"/>
        <v>DQ6NT2_D2+3</v>
      </c>
      <c r="D964" s="52" t="str">
        <f t="shared" si="163"/>
        <v>DQ6NT2_D2+4</v>
      </c>
      <c r="F964" s="123" t="s">
        <v>3000</v>
      </c>
      <c r="G964" s="54"/>
      <c r="H964" s="54" t="s">
        <v>3167</v>
      </c>
      <c r="I964" s="55" t="s">
        <v>3168</v>
      </c>
      <c r="J964" s="55" t="s">
        <v>3169</v>
      </c>
      <c r="K964" s="55"/>
      <c r="L964" s="91"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3000</v>
      </c>
      <c r="AY964" s="64"/>
      <c r="AZ964" s="65"/>
    </row>
    <row r="965" spans="1:52" ht="63">
      <c r="A965" s="52" t="str">
        <f t="shared" si="160"/>
        <v>DQ6NT2_D3+1</v>
      </c>
      <c r="B965" s="52" t="str">
        <f t="shared" si="161"/>
        <v>DQ6NT2_D3+2</v>
      </c>
      <c r="C965" s="52" t="str">
        <f t="shared" si="162"/>
        <v>DQ6NT2_D3+3</v>
      </c>
      <c r="D965" s="52" t="str">
        <f t="shared" si="163"/>
        <v>DQ6NT2_D3+4</v>
      </c>
      <c r="F965" s="123" t="s">
        <v>3000</v>
      </c>
      <c r="G965" s="54"/>
      <c r="H965" s="54" t="s">
        <v>3171</v>
      </c>
      <c r="I965" s="55" t="s">
        <v>3172</v>
      </c>
      <c r="J965" s="55" t="s">
        <v>2780</v>
      </c>
      <c r="K965" s="55"/>
      <c r="L965" s="91"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3000</v>
      </c>
      <c r="AY965" s="64"/>
      <c r="AZ965" s="65"/>
    </row>
    <row r="966" spans="1:52" ht="31.5">
      <c r="A966" s="52" t="str">
        <f t="shared" si="160"/>
        <v>DQ6NT2_D4+1</v>
      </c>
      <c r="B966" s="52" t="str">
        <f t="shared" si="161"/>
        <v>DQ6NT2_D4+2</v>
      </c>
      <c r="C966" s="52" t="str">
        <f t="shared" si="162"/>
        <v>DQ6NT2_D4+3</v>
      </c>
      <c r="D966" s="52" t="str">
        <f t="shared" si="163"/>
        <v>DQ6NT2_D4+4</v>
      </c>
      <c r="F966" s="123" t="s">
        <v>3000</v>
      </c>
      <c r="G966" s="54"/>
      <c r="H966" s="54" t="s">
        <v>3174</v>
      </c>
      <c r="I966" s="55" t="s">
        <v>3175</v>
      </c>
      <c r="J966" s="55" t="s">
        <v>2780</v>
      </c>
      <c r="K966" s="55"/>
      <c r="L966" s="91"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3000</v>
      </c>
      <c r="AY966" s="64"/>
      <c r="AZ966" s="65">
        <v>120</v>
      </c>
    </row>
    <row r="967" spans="1:52" ht="63">
      <c r="A967" s="52" t="str">
        <f t="shared" si="160"/>
        <v>DQ6NT2_D5+1</v>
      </c>
      <c r="B967" s="52" t="str">
        <f t="shared" si="161"/>
        <v>DQ6NT2_D5+2</v>
      </c>
      <c r="C967" s="52" t="str">
        <f t="shared" si="162"/>
        <v>DQ6NT2_D5+3</v>
      </c>
      <c r="D967" s="52" t="str">
        <f t="shared" si="163"/>
        <v>DQ6NT2_D5+4</v>
      </c>
      <c r="F967" s="123" t="s">
        <v>3000</v>
      </c>
      <c r="G967" s="54"/>
      <c r="H967" s="54" t="s">
        <v>3177</v>
      </c>
      <c r="I967" s="55" t="s">
        <v>3178</v>
      </c>
      <c r="J967" s="55" t="s">
        <v>3179</v>
      </c>
      <c r="K967" s="55"/>
      <c r="L967" s="91"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3000</v>
      </c>
      <c r="AY967" s="64"/>
      <c r="AZ967" s="65">
        <v>120</v>
      </c>
    </row>
    <row r="968" spans="1:52">
      <c r="A968" s="52" t="str">
        <f t="shared" si="160"/>
        <v>DQ7NT2+1</v>
      </c>
      <c r="B968" s="52" t="str">
        <f t="shared" si="161"/>
        <v>DQ7NT2+2</v>
      </c>
      <c r="C968" s="52" t="str">
        <f t="shared" si="162"/>
        <v>DQ7NT2+3</v>
      </c>
      <c r="D968" s="52" t="str">
        <f t="shared" si="163"/>
        <v>DQ7NT2+4</v>
      </c>
      <c r="F968" s="123"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3000</v>
      </c>
      <c r="AY968" s="64"/>
      <c r="AZ968" s="65">
        <v>60</v>
      </c>
    </row>
    <row r="969" spans="1:52" ht="31.5">
      <c r="A969" s="52" t="str">
        <f t="shared" si="160"/>
        <v>DQ7NT2_D1+1</v>
      </c>
      <c r="B969" s="52" t="str">
        <f t="shared" si="161"/>
        <v>DQ7NT2_D1+2</v>
      </c>
      <c r="C969" s="52" t="str">
        <f t="shared" si="162"/>
        <v>DQ7NT2_D1+3</v>
      </c>
      <c r="D969" s="52" t="str">
        <f t="shared" si="163"/>
        <v>DQ7NT2_D1+4</v>
      </c>
      <c r="F969" s="123"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3000</v>
      </c>
      <c r="AY969" s="64"/>
      <c r="AZ969" s="65">
        <v>60</v>
      </c>
    </row>
    <row r="970" spans="1:52" ht="63">
      <c r="A970" s="52" t="str">
        <f t="shared" si="160"/>
        <v>DQ7NT2_D2+1</v>
      </c>
      <c r="B970" s="52" t="str">
        <f t="shared" si="161"/>
        <v>DQ7NT2_D2+2</v>
      </c>
      <c r="C970" s="52" t="str">
        <f t="shared" si="162"/>
        <v>DQ7NT2_D2+3</v>
      </c>
      <c r="D970" s="52" t="str">
        <f t="shared" si="163"/>
        <v>DQ7NT2_D2+4</v>
      </c>
      <c r="F970" s="123"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3000</v>
      </c>
      <c r="AY970" s="64"/>
      <c r="AZ970" s="65"/>
    </row>
    <row r="971" spans="1:52">
      <c r="A971" s="52" t="str">
        <f t="shared" si="160"/>
        <v>DQ8NT2+1</v>
      </c>
      <c r="B971" s="52" t="str">
        <f t="shared" si="161"/>
        <v>DQ8NT2+2</v>
      </c>
      <c r="C971" s="52" t="str">
        <f t="shared" si="162"/>
        <v>DQ8NT2+3</v>
      </c>
      <c r="D971" s="52" t="str">
        <f t="shared" si="163"/>
        <v>DQ8NT2+4</v>
      </c>
      <c r="F971" s="123"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3000</v>
      </c>
      <c r="AY971" s="64"/>
      <c r="AZ971" s="65">
        <v>120</v>
      </c>
    </row>
    <row r="972" spans="1:52" ht="189">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3000</v>
      </c>
      <c r="AY972" s="64"/>
      <c r="AZ972" s="65">
        <v>90</v>
      </c>
    </row>
    <row r="973" spans="1:52" ht="54.75" customHeight="1">
      <c r="A973" s="52" t="str">
        <f t="shared" si="174"/>
        <v>DQ8NT2_D2+1</v>
      </c>
      <c r="B973" s="52" t="str">
        <f t="shared" si="175"/>
        <v>DQ8NT2_D2+2</v>
      </c>
      <c r="C973" s="52" t="str">
        <f t="shared" si="176"/>
        <v>DQ8NT2_D2+3</v>
      </c>
      <c r="D973" s="52" t="str">
        <f t="shared" si="177"/>
        <v>DQ8NT2_D2+4</v>
      </c>
      <c r="F973" s="123" t="s">
        <v>3000</v>
      </c>
      <c r="G973" s="54"/>
      <c r="H973" s="54" t="s">
        <v>3197</v>
      </c>
      <c r="I973" s="55" t="s">
        <v>3198</v>
      </c>
      <c r="J973" s="55" t="s">
        <v>3195</v>
      </c>
      <c r="K973" s="55"/>
      <c r="L973" s="91"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3000</v>
      </c>
      <c r="AY973" s="64"/>
      <c r="AZ973" s="65">
        <v>80</v>
      </c>
    </row>
    <row r="974" spans="1:52" ht="31.5">
      <c r="A974" s="52" t="str">
        <f t="shared" si="174"/>
        <v>DQ8NT2_D3+1</v>
      </c>
      <c r="B974" s="52" t="str">
        <f t="shared" si="175"/>
        <v>DQ8NT2_D3+2</v>
      </c>
      <c r="C974" s="52" t="str">
        <f t="shared" si="176"/>
        <v>DQ8NT2_D3+3</v>
      </c>
      <c r="D974" s="52" t="str">
        <f t="shared" si="177"/>
        <v>DQ8NT2_D3+4</v>
      </c>
      <c r="F974" s="123"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3000</v>
      </c>
      <c r="AY974" s="64"/>
      <c r="AZ974" s="65">
        <v>120</v>
      </c>
    </row>
    <row r="975" spans="1:52">
      <c r="A975" s="52" t="str">
        <f t="shared" si="174"/>
        <v>DQ9NT2+1</v>
      </c>
      <c r="B975" s="52" t="str">
        <f t="shared" si="175"/>
        <v>DQ9NT2+2</v>
      </c>
      <c r="C975" s="52" t="str">
        <f t="shared" si="176"/>
        <v>DQ9NT2+3</v>
      </c>
      <c r="D975" s="52" t="str">
        <f t="shared" si="177"/>
        <v>DQ9NT2+4</v>
      </c>
      <c r="F975" s="123"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3000</v>
      </c>
      <c r="AY975" s="64"/>
      <c r="AZ975" s="65">
        <v>70</v>
      </c>
    </row>
    <row r="976" spans="1:52" ht="63">
      <c r="A976" s="52" t="str">
        <f t="shared" si="174"/>
        <v>DQ9NT2_rephai+1</v>
      </c>
      <c r="B976" s="52" t="str">
        <f t="shared" si="175"/>
        <v>DQ9NT2_rephai+2</v>
      </c>
      <c r="C976" s="52" t="str">
        <f t="shared" si="176"/>
        <v>DQ9NT2_rephai+3</v>
      </c>
      <c r="D976" s="52" t="str">
        <f t="shared" si="177"/>
        <v>DQ9NT2_rephai+4</v>
      </c>
      <c r="F976" s="123" t="s">
        <v>3000</v>
      </c>
      <c r="G976" s="54" t="s">
        <v>3207</v>
      </c>
      <c r="H976" s="54" t="s">
        <v>3208</v>
      </c>
      <c r="I976" s="55" t="s">
        <v>3209</v>
      </c>
      <c r="J976" s="55" t="s">
        <v>3210</v>
      </c>
      <c r="K976" s="55"/>
      <c r="L976" s="91"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3000</v>
      </c>
      <c r="AY976" s="64"/>
      <c r="AZ976" s="65"/>
    </row>
    <row r="977" spans="1:52" ht="31.5">
      <c r="A977" s="52" t="str">
        <f t="shared" si="174"/>
        <v>DQ9NT2_D1+1</v>
      </c>
      <c r="B977" s="52" t="str">
        <f t="shared" si="175"/>
        <v>DQ9NT2_D1+2</v>
      </c>
      <c r="C977" s="52" t="str">
        <f t="shared" si="176"/>
        <v>DQ9NT2_D1+3</v>
      </c>
      <c r="D977" s="52" t="str">
        <f t="shared" si="177"/>
        <v>DQ9NT2_D1+4</v>
      </c>
      <c r="F977" s="123"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3000</v>
      </c>
      <c r="AY977" s="64"/>
      <c r="AZ977" s="65">
        <v>180</v>
      </c>
    </row>
    <row r="978" spans="1:52" ht="63">
      <c r="A978" s="52" t="str">
        <f t="shared" si="174"/>
        <v>DQ9NT2_D2+1</v>
      </c>
      <c r="B978" s="52" t="str">
        <f t="shared" si="175"/>
        <v>DQ9NT2_D2+2</v>
      </c>
      <c r="C978" s="52" t="str">
        <f t="shared" si="176"/>
        <v>DQ9NT2_D2+3</v>
      </c>
      <c r="D978" s="52" t="str">
        <f t="shared" si="177"/>
        <v>DQ9NT2_D2+4</v>
      </c>
      <c r="F978" s="123" t="s">
        <v>3000</v>
      </c>
      <c r="G978" s="54"/>
      <c r="H978" s="54" t="s">
        <v>3215</v>
      </c>
      <c r="I978" s="55" t="s">
        <v>3216</v>
      </c>
      <c r="J978" s="55" t="s">
        <v>3195</v>
      </c>
      <c r="K978" s="55"/>
      <c r="L978" s="91"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3000</v>
      </c>
      <c r="AY978" s="64"/>
      <c r="AZ978" s="65">
        <v>70</v>
      </c>
    </row>
    <row r="979" spans="1:52" ht="31.5">
      <c r="A979" s="52" t="str">
        <f t="shared" si="174"/>
        <v>DQ9NT2_D3+1</v>
      </c>
      <c r="B979" s="52" t="str">
        <f t="shared" si="175"/>
        <v>DQ9NT2_D3+2</v>
      </c>
      <c r="C979" s="52" t="str">
        <f t="shared" si="176"/>
        <v>DQ9NT2_D3+3</v>
      </c>
      <c r="D979" s="52" t="str">
        <f t="shared" si="177"/>
        <v>DQ9NT2_D3+4</v>
      </c>
      <c r="F979" s="123"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3000</v>
      </c>
      <c r="AY979" s="64"/>
      <c r="AZ979" s="65">
        <v>80</v>
      </c>
    </row>
    <row r="980" spans="1:52" ht="31.5">
      <c r="A980" s="52" t="str">
        <f t="shared" si="174"/>
        <v>DQ9NT2_D4+1</v>
      </c>
      <c r="B980" s="52" t="str">
        <f t="shared" si="175"/>
        <v>DQ9NT2_D4+2</v>
      </c>
      <c r="C980" s="52" t="str">
        <f t="shared" si="176"/>
        <v>DQ9NT2_D4+3</v>
      </c>
      <c r="D980" s="52" t="str">
        <f t="shared" si="177"/>
        <v>DQ9NT2_D4+4</v>
      </c>
      <c r="F980" s="123"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3000</v>
      </c>
      <c r="AY980" s="64"/>
      <c r="AZ980" s="65">
        <v>80</v>
      </c>
    </row>
    <row r="981" spans="1:52" ht="63">
      <c r="A981" s="52" t="str">
        <f t="shared" si="174"/>
        <v>DQ9NT2_retrai+1</v>
      </c>
      <c r="B981" s="52" t="str">
        <f t="shared" si="175"/>
        <v>DQ9NT2_retrai+2</v>
      </c>
      <c r="C981" s="52" t="str">
        <f t="shared" si="176"/>
        <v>DQ9NT2_retrai+3</v>
      </c>
      <c r="D981" s="52" t="str">
        <f t="shared" si="177"/>
        <v>DQ9NT2_retrai+4</v>
      </c>
      <c r="F981" s="123" t="s">
        <v>3000</v>
      </c>
      <c r="G981" s="54" t="s">
        <v>3225</v>
      </c>
      <c r="H981" s="54" t="s">
        <v>3226</v>
      </c>
      <c r="I981" s="55" t="s">
        <v>3227</v>
      </c>
      <c r="J981" s="55" t="s">
        <v>3228</v>
      </c>
      <c r="K981" s="55"/>
      <c r="L981" s="91"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3000</v>
      </c>
      <c r="AY981" s="64"/>
      <c r="AZ981" s="65"/>
    </row>
    <row r="982" spans="1:52" ht="31.5">
      <c r="A982" s="52" t="str">
        <f t="shared" si="174"/>
        <v>DQ9NT2_D5+1</v>
      </c>
      <c r="B982" s="52" t="str">
        <f t="shared" si="175"/>
        <v>DQ9NT2_D5+2</v>
      </c>
      <c r="C982" s="52" t="str">
        <f t="shared" si="176"/>
        <v>DQ9NT2_D5+3</v>
      </c>
      <c r="D982" s="52" t="str">
        <f t="shared" si="177"/>
        <v>DQ9NT2_D5+4</v>
      </c>
      <c r="F982" s="123"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3000</v>
      </c>
      <c r="AY982" s="64"/>
      <c r="AZ982" s="65"/>
    </row>
    <row r="983" spans="1:52" ht="31.5">
      <c r="A983" s="52" t="str">
        <f t="shared" si="174"/>
        <v>DQ9NT2_D6+1</v>
      </c>
      <c r="B983" s="52" t="str">
        <f t="shared" si="175"/>
        <v>DQ9NT2_D6+2</v>
      </c>
      <c r="C983" s="52" t="str">
        <f t="shared" si="176"/>
        <v>DQ9NT2_D6+3</v>
      </c>
      <c r="D983" s="52" t="str">
        <f t="shared" si="177"/>
        <v>DQ9NT2_D6+4</v>
      </c>
      <c r="F983" s="123"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3000</v>
      </c>
      <c r="AY983" s="64"/>
      <c r="AZ983" s="65">
        <v>300</v>
      </c>
    </row>
    <row r="984" spans="1:52" ht="94.5">
      <c r="A984" s="52" t="str">
        <f t="shared" si="174"/>
        <v>DQ9NT2_D7+1</v>
      </c>
      <c r="B984" s="52" t="str">
        <f t="shared" si="175"/>
        <v>DQ9NT2_D7+2</v>
      </c>
      <c r="C984" s="52" t="str">
        <f t="shared" si="176"/>
        <v>DQ9NT2_D7+3</v>
      </c>
      <c r="D984" s="52" t="str">
        <f t="shared" si="177"/>
        <v>DQ9NT2_D7+4</v>
      </c>
      <c r="F984" s="123" t="s">
        <v>3000</v>
      </c>
      <c r="G984" s="54"/>
      <c r="H984" s="54" t="s">
        <v>3236</v>
      </c>
      <c r="I984" s="55" t="s">
        <v>3237</v>
      </c>
      <c r="J984" s="55" t="s">
        <v>2780</v>
      </c>
      <c r="K984" s="55"/>
      <c r="L984" s="91"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3000</v>
      </c>
      <c r="AY984" s="64"/>
      <c r="AZ984" s="65">
        <v>180</v>
      </c>
    </row>
    <row r="985" spans="1:52" ht="31.5">
      <c r="A985" s="52" t="str">
        <f t="shared" si="174"/>
        <v>DQ10NT+1</v>
      </c>
      <c r="B985" s="52" t="str">
        <f t="shared" si="175"/>
        <v>DQ10NT+2</v>
      </c>
      <c r="C985" s="52" t="str">
        <f t="shared" si="176"/>
        <v>DQ10NT+3</v>
      </c>
      <c r="D985" s="52" t="str">
        <f t="shared" si="177"/>
        <v>DQ10NT+4</v>
      </c>
      <c r="F985" s="123"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3000</v>
      </c>
      <c r="AY985" s="64"/>
      <c r="AZ985" s="65">
        <v>70</v>
      </c>
    </row>
    <row r="986" spans="1:52" ht="31.5">
      <c r="A986" s="52" t="str">
        <f t="shared" si="174"/>
        <v>DQ11NT+1</v>
      </c>
      <c r="B986" s="52" t="str">
        <f t="shared" si="175"/>
        <v>DQ11NT+2</v>
      </c>
      <c r="C986" s="52" t="str">
        <f t="shared" si="176"/>
        <v>DQ11NT+3</v>
      </c>
      <c r="D986" s="52" t="str">
        <f t="shared" si="177"/>
        <v>DQ11NT+4</v>
      </c>
      <c r="F986" s="123"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3000</v>
      </c>
      <c r="AY986" s="64"/>
      <c r="AZ986" s="65"/>
    </row>
    <row r="987" spans="1:52" ht="31.5">
      <c r="A987" s="52" t="str">
        <f t="shared" si="174"/>
        <v>DQ12NT2+1</v>
      </c>
      <c r="B987" s="52" t="str">
        <f t="shared" si="175"/>
        <v>DQ12NT2+2</v>
      </c>
      <c r="C987" s="52" t="str">
        <f t="shared" si="176"/>
        <v>DQ12NT2+3</v>
      </c>
      <c r="D987" s="52" t="str">
        <f t="shared" si="177"/>
        <v>DQ12NT2+4</v>
      </c>
      <c r="F987" s="123"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3000</v>
      </c>
      <c r="AY987" s="64"/>
      <c r="AZ987" s="65">
        <v>300</v>
      </c>
    </row>
    <row r="988" spans="1:52" ht="63">
      <c r="A988" s="52" t="str">
        <f t="shared" si="174"/>
        <v>DQ12NT2_D1+1</v>
      </c>
      <c r="B988" s="52" t="str">
        <f t="shared" si="175"/>
        <v>DQ12NT2_D1+2</v>
      </c>
      <c r="C988" s="52" t="str">
        <f t="shared" si="176"/>
        <v>DQ12NT2_D1+3</v>
      </c>
      <c r="D988" s="52" t="str">
        <f t="shared" si="177"/>
        <v>DQ12NT2_D1+4</v>
      </c>
      <c r="F988" s="123" t="s">
        <v>3000</v>
      </c>
      <c r="G988" s="54"/>
      <c r="H988" s="54" t="s">
        <v>3250</v>
      </c>
      <c r="I988" s="55" t="s">
        <v>3251</v>
      </c>
      <c r="J988" s="55" t="s">
        <v>3252</v>
      </c>
      <c r="K988" s="55"/>
      <c r="L988" s="91"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3000</v>
      </c>
      <c r="AY988" s="64"/>
      <c r="AZ988" s="65">
        <v>120</v>
      </c>
    </row>
    <row r="989" spans="1:52" ht="78.75">
      <c r="A989" s="52" t="str">
        <f t="shared" si="174"/>
        <v>DQ12NT2_D2+1</v>
      </c>
      <c r="B989" s="52" t="str">
        <f t="shared" si="175"/>
        <v>DQ12NT2_D2+2</v>
      </c>
      <c r="C989" s="52" t="str">
        <f t="shared" si="176"/>
        <v>DQ12NT2_D2+3</v>
      </c>
      <c r="D989" s="52" t="str">
        <f t="shared" si="177"/>
        <v>DQ12NT2_D2+4</v>
      </c>
      <c r="F989" s="123"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3000</v>
      </c>
      <c r="AY989" s="64"/>
      <c r="AZ989" s="65">
        <v>70</v>
      </c>
    </row>
    <row r="990" spans="1:52" ht="47.25">
      <c r="A990" s="52" t="str">
        <f t="shared" si="174"/>
        <v>DQ12NT2_D3+1</v>
      </c>
      <c r="B990" s="52" t="str">
        <f t="shared" si="175"/>
        <v>DQ12NT2_D3+2</v>
      </c>
      <c r="C990" s="52" t="str">
        <f t="shared" si="176"/>
        <v>DQ12NT2_D3+3</v>
      </c>
      <c r="D990" s="52" t="str">
        <f t="shared" si="177"/>
        <v>DQ12NT2_D3+4</v>
      </c>
      <c r="F990" s="123"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3000</v>
      </c>
      <c r="AY990" s="64"/>
      <c r="AZ990" s="65">
        <v>80</v>
      </c>
    </row>
    <row r="991" spans="1:52" ht="63">
      <c r="A991" s="52" t="str">
        <f t="shared" si="174"/>
        <v>DQ12NT2_D4+1</v>
      </c>
      <c r="B991" s="52" t="str">
        <f t="shared" si="175"/>
        <v>DQ12NT2_D4+2</v>
      </c>
      <c r="C991" s="52" t="str">
        <f t="shared" si="176"/>
        <v>DQ12NT2_D4+3</v>
      </c>
      <c r="D991" s="52" t="str">
        <f t="shared" si="177"/>
        <v>DQ12NT2_D4+4</v>
      </c>
      <c r="F991" s="123"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3000</v>
      </c>
      <c r="AY991" s="64"/>
      <c r="AZ991" s="65"/>
    </row>
    <row r="992" spans="1:52" ht="31.5">
      <c r="A992" s="52" t="str">
        <f t="shared" si="174"/>
        <v>DQ13NT2+1</v>
      </c>
      <c r="B992" s="52" t="str">
        <f t="shared" si="175"/>
        <v>DQ13NT2+2</v>
      </c>
      <c r="C992" s="52" t="str">
        <f t="shared" si="176"/>
        <v>DQ13NT2+3</v>
      </c>
      <c r="D992" s="52" t="str">
        <f t="shared" si="177"/>
        <v>DQ13NT2+4</v>
      </c>
      <c r="F992" s="123"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3000</v>
      </c>
      <c r="AY992" s="64"/>
      <c r="AZ992" s="65">
        <v>120</v>
      </c>
    </row>
    <row r="993" spans="1:52" ht="47.25">
      <c r="A993" s="52" t="str">
        <f t="shared" si="174"/>
        <v>DQ13NT2_chophuloi+1</v>
      </c>
      <c r="B993" s="52" t="str">
        <f t="shared" si="175"/>
        <v>DQ13NT2_chophuloi+2</v>
      </c>
      <c r="C993" s="52" t="str">
        <f t="shared" si="176"/>
        <v>DQ13NT2_chophuloi+3</v>
      </c>
      <c r="D993" s="52" t="str">
        <f t="shared" si="177"/>
        <v>DQ13NT2_chophuloi+4</v>
      </c>
      <c r="F993" s="123"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3000</v>
      </c>
      <c r="AY993" s="64"/>
      <c r="AZ993" s="65">
        <v>120</v>
      </c>
    </row>
    <row r="994" spans="1:52" ht="63">
      <c r="A994" s="52" t="str">
        <f t="shared" si="174"/>
        <v>DQ13NT2_D1+1</v>
      </c>
      <c r="B994" s="52" t="str">
        <f t="shared" si="175"/>
        <v>DQ13NT2_D1+2</v>
      </c>
      <c r="C994" s="52" t="str">
        <f t="shared" si="176"/>
        <v>DQ13NT2_D1+3</v>
      </c>
      <c r="D994" s="52" t="str">
        <f t="shared" si="177"/>
        <v>DQ13NT2_D1+4</v>
      </c>
      <c r="F994" s="123" t="s">
        <v>3000</v>
      </c>
      <c r="G994" s="54"/>
      <c r="H994" s="54" t="s">
        <v>3271</v>
      </c>
      <c r="I994" s="55" t="s">
        <v>3272</v>
      </c>
      <c r="J994" s="55" t="s">
        <v>2780</v>
      </c>
      <c r="K994" s="55"/>
      <c r="L994" s="91"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3000</v>
      </c>
      <c r="AY994" s="64"/>
      <c r="AZ994" s="65"/>
    </row>
    <row r="995" spans="1:52" ht="47.25">
      <c r="A995" s="52" t="str">
        <f t="shared" si="174"/>
        <v>DQ13NT2_D2+1</v>
      </c>
      <c r="B995" s="52" t="str">
        <f t="shared" si="175"/>
        <v>DQ13NT2_D2+2</v>
      </c>
      <c r="C995" s="52" t="str">
        <f t="shared" si="176"/>
        <v>DQ13NT2_D2+3</v>
      </c>
      <c r="D995" s="52" t="str">
        <f t="shared" si="177"/>
        <v>DQ13NT2_D2+4</v>
      </c>
      <c r="F995" s="123"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3000</v>
      </c>
      <c r="AY995" s="64"/>
      <c r="AZ995" s="65">
        <v>110</v>
      </c>
    </row>
    <row r="996" spans="1:52" ht="47.25">
      <c r="A996" s="52" t="str">
        <f t="shared" si="174"/>
        <v>DQ13NT2_D3+1</v>
      </c>
      <c r="B996" s="52" t="str">
        <f t="shared" si="175"/>
        <v>DQ13NT2_D3+2</v>
      </c>
      <c r="C996" s="52" t="str">
        <f t="shared" si="176"/>
        <v>DQ13NT2_D3+3</v>
      </c>
      <c r="D996" s="52" t="str">
        <f t="shared" si="177"/>
        <v>DQ13NT2_D3+4</v>
      </c>
      <c r="F996" s="123"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3000</v>
      </c>
      <c r="AY996" s="64"/>
      <c r="AZ996" s="65">
        <v>120</v>
      </c>
    </row>
    <row r="997" spans="1:52" ht="31.5">
      <c r="A997" s="52" t="str">
        <f t="shared" si="174"/>
        <v>DQ13NT2_chophuvinh+1</v>
      </c>
      <c r="B997" s="52" t="str">
        <f t="shared" si="175"/>
        <v>DQ13NT2_chophuvinh+2</v>
      </c>
      <c r="C997" s="52" t="str">
        <f t="shared" si="176"/>
        <v>DQ13NT2_chophuvinh+3</v>
      </c>
      <c r="D997" s="52" t="str">
        <f t="shared" si="177"/>
        <v>DQ13NT2_chophuvinh+4</v>
      </c>
      <c r="F997" s="123"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3000</v>
      </c>
      <c r="AY997" s="64"/>
      <c r="AZ997" s="65">
        <v>120</v>
      </c>
    </row>
    <row r="998" spans="1:52" ht="63">
      <c r="A998" s="52" t="str">
        <f t="shared" si="174"/>
        <v>DQ13NT2_D4+1</v>
      </c>
      <c r="B998" s="52" t="str">
        <f t="shared" si="175"/>
        <v>DQ13NT2_D4+2</v>
      </c>
      <c r="C998" s="52" t="str">
        <f t="shared" si="176"/>
        <v>DQ13NT2_D4+3</v>
      </c>
      <c r="D998" s="52" t="str">
        <f t="shared" si="177"/>
        <v>DQ13NT2_D4+4</v>
      </c>
      <c r="F998" s="123" t="s">
        <v>3000</v>
      </c>
      <c r="G998" s="54"/>
      <c r="H998" s="54" t="s">
        <v>3285</v>
      </c>
      <c r="I998" s="55" t="s">
        <v>3286</v>
      </c>
      <c r="J998" s="55" t="s">
        <v>3287</v>
      </c>
      <c r="K998" s="55"/>
      <c r="L998" s="91"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3000</v>
      </c>
      <c r="AY998" s="64"/>
      <c r="AZ998" s="65">
        <v>120</v>
      </c>
    </row>
    <row r="999" spans="1:52" ht="47.25">
      <c r="A999" s="52" t="str">
        <f t="shared" si="174"/>
        <v>DQ13NT2_D5+1</v>
      </c>
      <c r="B999" s="52" t="str">
        <f t="shared" si="175"/>
        <v>DQ13NT2_D5+2</v>
      </c>
      <c r="C999" s="52" t="str">
        <f t="shared" si="176"/>
        <v>DQ13NT2_D5+3</v>
      </c>
      <c r="D999" s="52" t="str">
        <f t="shared" si="177"/>
        <v>DQ13NT2_D5+4</v>
      </c>
      <c r="F999" s="123"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3000</v>
      </c>
      <c r="AY999" s="64"/>
      <c r="AZ999" s="65"/>
    </row>
    <row r="1000" spans="1:52" ht="47.25">
      <c r="A1000" s="52" t="str">
        <f t="shared" si="174"/>
        <v>DQ13NT2_D6+1</v>
      </c>
      <c r="B1000" s="52" t="str">
        <f t="shared" si="175"/>
        <v>DQ13NT2_D6+2</v>
      </c>
      <c r="C1000" s="52" t="str">
        <f t="shared" si="176"/>
        <v>DQ13NT2_D6+3</v>
      </c>
      <c r="D1000" s="52" t="str">
        <f t="shared" si="177"/>
        <v>DQ13NT2_D6+4</v>
      </c>
      <c r="F1000" s="123"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3000</v>
      </c>
      <c r="AY1000" s="64"/>
      <c r="AZ1000" s="65">
        <v>120</v>
      </c>
    </row>
    <row r="1001" spans="1:52" ht="63">
      <c r="A1001" s="52" t="str">
        <f t="shared" si="174"/>
        <v>DQ13NT2_D7+1</v>
      </c>
      <c r="B1001" s="52" t="str">
        <f t="shared" si="175"/>
        <v>DQ13NT2_D7+2</v>
      </c>
      <c r="C1001" s="52" t="str">
        <f t="shared" si="176"/>
        <v>DQ13NT2_D7+3</v>
      </c>
      <c r="D1001" s="52" t="str">
        <f t="shared" si="177"/>
        <v>DQ13NT2_D7+4</v>
      </c>
      <c r="F1001" s="123"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3000</v>
      </c>
      <c r="AY1001" s="64"/>
      <c r="AZ1001" s="65">
        <v>120</v>
      </c>
    </row>
    <row r="1002" spans="1:52" ht="54.75" customHeight="1">
      <c r="A1002" s="52" t="str">
        <f t="shared" si="174"/>
        <v>DQ14NT2+1</v>
      </c>
      <c r="B1002" s="52" t="str">
        <f t="shared" si="175"/>
        <v>DQ14NT2+2</v>
      </c>
      <c r="C1002" s="52" t="str">
        <f t="shared" si="176"/>
        <v>DQ14NT2+3</v>
      </c>
      <c r="D1002" s="52" t="str">
        <f t="shared" si="177"/>
        <v>DQ14NT2+4</v>
      </c>
      <c r="F1002" s="123"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3000</v>
      </c>
      <c r="AY1002" s="64"/>
      <c r="AZ1002" s="65">
        <v>120</v>
      </c>
    </row>
    <row r="1003" spans="1:52" ht="47.25">
      <c r="A1003" s="52" t="str">
        <f t="shared" si="174"/>
        <v>DQ14NT2_D1+1</v>
      </c>
      <c r="B1003" s="52" t="str">
        <f t="shared" si="175"/>
        <v>DQ14NT2_D1+2</v>
      </c>
      <c r="C1003" s="52" t="str">
        <f t="shared" si="176"/>
        <v>DQ14NT2_D1+3</v>
      </c>
      <c r="D1003" s="52" t="str">
        <f t="shared" si="177"/>
        <v>DQ14NT2_D1+4</v>
      </c>
      <c r="F1003" s="123"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3000</v>
      </c>
      <c r="AY1003" s="64"/>
      <c r="AZ1003" s="65"/>
    </row>
    <row r="1004" spans="1:52" ht="47.25">
      <c r="A1004" s="52" t="str">
        <f t="shared" si="174"/>
        <v>DQ14NT2_D2+1</v>
      </c>
      <c r="B1004" s="52" t="str">
        <f t="shared" si="175"/>
        <v>DQ14NT2_D2+2</v>
      </c>
      <c r="C1004" s="52" t="str">
        <f t="shared" si="176"/>
        <v>DQ14NT2_D2+3</v>
      </c>
      <c r="D1004" s="52" t="str">
        <f t="shared" si="177"/>
        <v>DQ14NT2_D2+4</v>
      </c>
      <c r="F1004" s="123"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3000</v>
      </c>
      <c r="AY1004" s="64"/>
      <c r="AZ1004" s="65">
        <v>240</v>
      </c>
    </row>
    <row r="1005" spans="1:52" ht="54.75" customHeight="1">
      <c r="A1005" s="52" t="str">
        <f t="shared" si="174"/>
        <v>DQ15NT2+1</v>
      </c>
      <c r="B1005" s="52" t="str">
        <f t="shared" si="175"/>
        <v>DQ15NT2+2</v>
      </c>
      <c r="C1005" s="52" t="str">
        <f t="shared" si="176"/>
        <v>DQ15NT2+3</v>
      </c>
      <c r="D1005" s="52" t="str">
        <f t="shared" si="177"/>
        <v>DQ15NT2+4</v>
      </c>
      <c r="F1005" s="123"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3000</v>
      </c>
      <c r="AY1005" s="64"/>
      <c r="AZ1005" s="65">
        <v>70</v>
      </c>
    </row>
    <row r="1006" spans="1:52" ht="54.75" customHeight="1">
      <c r="A1006" s="52" t="str">
        <f t="shared" si="174"/>
        <v>DQ15NT2_D1+1</v>
      </c>
      <c r="B1006" s="52" t="str">
        <f t="shared" si="175"/>
        <v>DQ15NT2_D1+2</v>
      </c>
      <c r="C1006" s="52" t="str">
        <f t="shared" si="176"/>
        <v>DQ15NT2_D1+3</v>
      </c>
      <c r="D1006" s="52" t="str">
        <f t="shared" si="177"/>
        <v>DQ15NT2_D1+4</v>
      </c>
      <c r="F1006" s="123"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3000</v>
      </c>
      <c r="AY1006" s="64"/>
      <c r="AZ1006" s="65"/>
    </row>
    <row r="1007" spans="1:52" ht="63">
      <c r="A1007" s="52" t="str">
        <f t="shared" si="174"/>
        <v>DQ15NT2_D2+1</v>
      </c>
      <c r="B1007" s="52" t="str">
        <f t="shared" si="175"/>
        <v>DQ15NT2_D2+2</v>
      </c>
      <c r="C1007" s="52" t="str">
        <f t="shared" si="176"/>
        <v>DQ15NT2_D2+3</v>
      </c>
      <c r="D1007" s="52" t="str">
        <f t="shared" si="177"/>
        <v>DQ15NT2_D2+4</v>
      </c>
      <c r="F1007" s="123" t="s">
        <v>3000</v>
      </c>
      <c r="G1007" s="54"/>
      <c r="H1007" s="54" t="s">
        <v>3314</v>
      </c>
      <c r="I1007" s="55" t="s">
        <v>3315</v>
      </c>
      <c r="J1007" s="55" t="s">
        <v>2780</v>
      </c>
      <c r="K1007" s="55"/>
      <c r="L1007" s="91"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3000</v>
      </c>
      <c r="AY1007" s="64"/>
      <c r="AZ1007" s="65">
        <v>300</v>
      </c>
    </row>
    <row r="1008" spans="1:52" ht="33" customHeight="1">
      <c r="A1008" s="52" t="str">
        <f t="shared" si="174"/>
        <v>DQ15NT2_D3+1</v>
      </c>
      <c r="B1008" s="52" t="str">
        <f t="shared" si="175"/>
        <v>DQ15NT2_D3+2</v>
      </c>
      <c r="C1008" s="52" t="str">
        <f t="shared" si="176"/>
        <v>DQ15NT2_D3+3</v>
      </c>
      <c r="D1008" s="52" t="str">
        <f t="shared" si="177"/>
        <v>DQ15NT2_D3+4</v>
      </c>
      <c r="F1008" s="123"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3000</v>
      </c>
      <c r="AY1008" s="64"/>
      <c r="AZ1008" s="65">
        <v>240</v>
      </c>
    </row>
    <row r="1009" spans="1:52" ht="47.25">
      <c r="A1009" s="52" t="str">
        <f t="shared" si="174"/>
        <v>DQ15NT2_D4+1</v>
      </c>
      <c r="B1009" s="52" t="str">
        <f t="shared" si="175"/>
        <v>DQ15NT2_D4+2</v>
      </c>
      <c r="C1009" s="52" t="str">
        <f t="shared" si="176"/>
        <v>DQ15NT2_D4+3</v>
      </c>
      <c r="D1009" s="52" t="str">
        <f t="shared" si="177"/>
        <v>DQ15NT2_D4+4</v>
      </c>
      <c r="F1009" s="123"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3000</v>
      </c>
      <c r="AY1009" s="64"/>
      <c r="AZ1009" s="65">
        <v>120</v>
      </c>
    </row>
    <row r="1010" spans="1:52" ht="63">
      <c r="A1010" s="52" t="str">
        <f t="shared" si="174"/>
        <v>DQ16NT2+1</v>
      </c>
      <c r="B1010" s="52" t="str">
        <f t="shared" si="175"/>
        <v>DQ16NT2+2</v>
      </c>
      <c r="C1010" s="52" t="str">
        <f t="shared" si="176"/>
        <v>DQ16NT2+3</v>
      </c>
      <c r="D1010" s="52" t="str">
        <f t="shared" si="177"/>
        <v>DQ16NT2+4</v>
      </c>
      <c r="F1010" s="123" t="s">
        <v>3000</v>
      </c>
      <c r="G1010" s="54">
        <v>16</v>
      </c>
      <c r="H1010" s="54" t="s">
        <v>3324</v>
      </c>
      <c r="I1010" s="55" t="s">
        <v>3325</v>
      </c>
      <c r="J1010" s="55" t="s">
        <v>3326</v>
      </c>
      <c r="K1010" s="55"/>
      <c r="L1010" s="91"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3000</v>
      </c>
      <c r="AY1010" s="64"/>
      <c r="AZ1010" s="65">
        <v>70</v>
      </c>
    </row>
    <row r="1011" spans="1:52" ht="47.25">
      <c r="A1011" s="52" t="str">
        <f t="shared" si="174"/>
        <v>DQ16NT2_D1+1</v>
      </c>
      <c r="B1011" s="52" t="str">
        <f t="shared" si="175"/>
        <v>DQ16NT2_D1+2</v>
      </c>
      <c r="C1011" s="52" t="str">
        <f t="shared" si="176"/>
        <v>DQ16NT2_D1+3</v>
      </c>
      <c r="D1011" s="52" t="str">
        <f t="shared" si="177"/>
        <v>DQ16NT2_D1+4</v>
      </c>
      <c r="F1011" s="123"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3000</v>
      </c>
      <c r="AY1011" s="64"/>
      <c r="AZ1011" s="65"/>
    </row>
    <row r="1012" spans="1:52" ht="47.25">
      <c r="A1012" s="52" t="str">
        <f t="shared" si="174"/>
        <v>DQ16NT2_D2+1</v>
      </c>
      <c r="B1012" s="52" t="str">
        <f t="shared" si="175"/>
        <v>DQ16NT2_D2+2</v>
      </c>
      <c r="C1012" s="52" t="str">
        <f t="shared" si="176"/>
        <v>DQ16NT2_D2+3</v>
      </c>
      <c r="D1012" s="52" t="str">
        <f t="shared" si="177"/>
        <v>DQ16NT2_D2+4</v>
      </c>
      <c r="F1012" s="123"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3000</v>
      </c>
      <c r="AY1012" s="64"/>
      <c r="AZ1012" s="65">
        <v>120</v>
      </c>
    </row>
    <row r="1013" spans="1:52" ht="60" customHeight="1">
      <c r="A1013" s="52" t="str">
        <f t="shared" si="174"/>
        <v>DQ16NT2_D3+1</v>
      </c>
      <c r="B1013" s="52" t="str">
        <f t="shared" si="175"/>
        <v>DQ16NT2_D3+2</v>
      </c>
      <c r="C1013" s="52" t="str">
        <f t="shared" si="176"/>
        <v>DQ16NT2_D3+3</v>
      </c>
      <c r="D1013" s="52" t="str">
        <f t="shared" si="177"/>
        <v>DQ16NT2_D3+4</v>
      </c>
      <c r="F1013" s="123"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3000</v>
      </c>
      <c r="AY1013" s="163"/>
      <c r="AZ1013" s="65">
        <v>90</v>
      </c>
    </row>
    <row r="1014" spans="1:52" ht="63">
      <c r="A1014" s="52" t="str">
        <f t="shared" si="174"/>
        <v>DQ17NT+1</v>
      </c>
      <c r="B1014" s="52" t="str">
        <f t="shared" si="175"/>
        <v>DQ17NT+2</v>
      </c>
      <c r="C1014" s="52" t="str">
        <f t="shared" si="176"/>
        <v>DQ17NT+3</v>
      </c>
      <c r="D1014" s="52" t="str">
        <f t="shared" si="177"/>
        <v>DQ17NT+4</v>
      </c>
      <c r="F1014" s="123" t="s">
        <v>3000</v>
      </c>
      <c r="G1014" s="54">
        <v>17</v>
      </c>
      <c r="H1014" s="54" t="s">
        <v>3336</v>
      </c>
      <c r="I1014" s="55" t="s">
        <v>3337</v>
      </c>
      <c r="J1014" s="55" t="s">
        <v>3338</v>
      </c>
      <c r="K1014" s="55"/>
      <c r="L1014" s="91"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3000</v>
      </c>
      <c r="AY1014" s="64"/>
      <c r="AZ1014" s="65">
        <v>85</v>
      </c>
    </row>
    <row r="1015" spans="1:52" ht="31.5">
      <c r="A1015" s="52" t="str">
        <f t="shared" si="174"/>
        <v>DQ17NT_D1+1</v>
      </c>
      <c r="B1015" s="52" t="str">
        <f t="shared" si="175"/>
        <v>DQ17NT_D1+2</v>
      </c>
      <c r="C1015" s="52" t="str">
        <f t="shared" si="176"/>
        <v>DQ17NT_D1+3</v>
      </c>
      <c r="D1015" s="52" t="str">
        <f t="shared" si="177"/>
        <v>DQ17NT_D1+4</v>
      </c>
      <c r="F1015" s="123"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3000</v>
      </c>
      <c r="AY1015" s="64"/>
      <c r="AZ1015" s="65"/>
    </row>
    <row r="1016" spans="1:52" ht="31.5">
      <c r="A1016" s="52" t="str">
        <f t="shared" si="174"/>
        <v>DQ17NT_D2+1</v>
      </c>
      <c r="B1016" s="52" t="str">
        <f t="shared" si="175"/>
        <v>DQ17NT_D2+2</v>
      </c>
      <c r="C1016" s="52" t="str">
        <f t="shared" si="176"/>
        <v>DQ17NT_D2+3</v>
      </c>
      <c r="D1016" s="52" t="str">
        <f t="shared" si="177"/>
        <v>DQ17NT_D2+4</v>
      </c>
      <c r="F1016" s="123"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3000</v>
      </c>
      <c r="AY1016" s="64"/>
      <c r="AZ1016" s="65">
        <v>80</v>
      </c>
    </row>
    <row r="1017" spans="1:52">
      <c r="A1017" s="52" t="str">
        <f t="shared" si="174"/>
        <v>DQ18NT1+1</v>
      </c>
      <c r="B1017" s="52" t="str">
        <f t="shared" si="175"/>
        <v>DQ18NT1+2</v>
      </c>
      <c r="C1017" s="52" t="str">
        <f t="shared" si="176"/>
        <v>DQ18NT1+3</v>
      </c>
      <c r="D1017" s="52" t="str">
        <f t="shared" si="177"/>
        <v>DQ18NT1+4</v>
      </c>
      <c r="F1017" s="123"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3000</v>
      </c>
      <c r="AY1017" s="64"/>
      <c r="AZ1017" s="65">
        <v>80</v>
      </c>
    </row>
    <row r="1018" spans="1:52" ht="54.75" customHeight="1">
      <c r="A1018" s="52" t="str">
        <f t="shared" si="174"/>
        <v>DQ18NT1_D1+1</v>
      </c>
      <c r="B1018" s="52" t="str">
        <f t="shared" si="175"/>
        <v>DQ18NT1_D1+2</v>
      </c>
      <c r="C1018" s="52" t="str">
        <f t="shared" si="176"/>
        <v>DQ18NT1_D1+3</v>
      </c>
      <c r="D1018" s="52" t="str">
        <f t="shared" si="177"/>
        <v>DQ18NT1_D1+4</v>
      </c>
      <c r="F1018" s="123" t="s">
        <v>3000</v>
      </c>
      <c r="G1018" s="54"/>
      <c r="H1018" s="54" t="s">
        <v>3351</v>
      </c>
      <c r="I1018" s="55" t="s">
        <v>3352</v>
      </c>
      <c r="J1018" s="55" t="s">
        <v>3353</v>
      </c>
      <c r="K1018" s="55"/>
      <c r="L1018" s="91"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3000</v>
      </c>
      <c r="AY1018" s="64"/>
      <c r="AZ1018" s="65">
        <v>70</v>
      </c>
    </row>
    <row r="1019" spans="1:52" ht="54.75" customHeight="1">
      <c r="A1019" s="52" t="str">
        <f t="shared" si="174"/>
        <v>DQ18NT1_D2+1</v>
      </c>
      <c r="B1019" s="52" t="str">
        <f t="shared" si="175"/>
        <v>DQ18NT1_D2+2</v>
      </c>
      <c r="C1019" s="52" t="str">
        <f t="shared" si="176"/>
        <v>DQ18NT1_D2+3</v>
      </c>
      <c r="D1019" s="52" t="str">
        <f t="shared" si="177"/>
        <v>DQ18NT1_D2+4</v>
      </c>
      <c r="F1019" s="123"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3000</v>
      </c>
      <c r="AY1019" s="64"/>
      <c r="AZ1019" s="65">
        <v>70</v>
      </c>
    </row>
    <row r="1020" spans="1:52" ht="47.25">
      <c r="A1020" s="52" t="str">
        <f t="shared" si="174"/>
        <v>DQ18NT1_D3+1</v>
      </c>
      <c r="B1020" s="52" t="str">
        <f t="shared" si="175"/>
        <v>DQ18NT1_D3+2</v>
      </c>
      <c r="C1020" s="52" t="str">
        <f t="shared" si="176"/>
        <v>DQ18NT1_D3+3</v>
      </c>
      <c r="D1020" s="52" t="str">
        <f t="shared" si="177"/>
        <v>DQ18NT1_D3+4</v>
      </c>
      <c r="F1020" s="123"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3000</v>
      </c>
      <c r="AY1020" s="64"/>
      <c r="AZ1020" s="65">
        <v>60</v>
      </c>
    </row>
    <row r="1021" spans="1:52" ht="63">
      <c r="A1021" s="52" t="str">
        <f t="shared" si="174"/>
        <v>DQ18NT1_D4+1</v>
      </c>
      <c r="B1021" s="52" t="str">
        <f t="shared" si="175"/>
        <v>DQ18NT1_D4+2</v>
      </c>
      <c r="C1021" s="52" t="str">
        <f t="shared" si="176"/>
        <v>DQ18NT1_D4+3</v>
      </c>
      <c r="D1021" s="52" t="str">
        <f t="shared" si="177"/>
        <v>DQ18NT1_D4+4</v>
      </c>
      <c r="F1021" s="123"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3000</v>
      </c>
      <c r="AY1021" s="64"/>
      <c r="AZ1021" s="65">
        <v>180</v>
      </c>
    </row>
    <row r="1022" spans="1:52" ht="54.75" customHeight="1">
      <c r="A1022" s="52" t="str">
        <f t="shared" si="174"/>
        <v>DQ19NT+1</v>
      </c>
      <c r="B1022" s="52" t="str">
        <f t="shared" si="175"/>
        <v>DQ19NT+2</v>
      </c>
      <c r="C1022" s="52" t="str">
        <f t="shared" si="176"/>
        <v>DQ19NT+3</v>
      </c>
      <c r="D1022" s="52" t="str">
        <f t="shared" si="177"/>
        <v>DQ19NT+4</v>
      </c>
      <c r="F1022" s="123"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3000</v>
      </c>
      <c r="AY1022" s="64"/>
      <c r="AZ1022" s="65">
        <v>180</v>
      </c>
    </row>
    <row r="1023" spans="1:52" ht="54.75" customHeight="1">
      <c r="A1023" s="52" t="str">
        <f t="shared" si="174"/>
        <v>DQ19NT_D1+1</v>
      </c>
      <c r="B1023" s="52" t="str">
        <f t="shared" si="175"/>
        <v>DQ19NT_D1+2</v>
      </c>
      <c r="C1023" s="52" t="str">
        <f t="shared" si="176"/>
        <v>DQ19NT_D1+3</v>
      </c>
      <c r="D1023" s="52" t="str">
        <f t="shared" si="177"/>
        <v>DQ19NT_D1+4</v>
      </c>
      <c r="F1023" s="123"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3000</v>
      </c>
      <c r="AY1023" s="64"/>
      <c r="AZ1023" s="65">
        <v>120</v>
      </c>
    </row>
    <row r="1024" spans="1:52" ht="54.75" customHeight="1">
      <c r="A1024" s="52" t="str">
        <f t="shared" si="174"/>
        <v>DQ19NT_D2+1</v>
      </c>
      <c r="B1024" s="52" t="str">
        <f t="shared" si="175"/>
        <v>DQ19NT_D2+2</v>
      </c>
      <c r="C1024" s="52" t="str">
        <f t="shared" si="176"/>
        <v>DQ19NT_D2+3</v>
      </c>
      <c r="D1024" s="52" t="str">
        <f t="shared" si="177"/>
        <v>DQ19NT_D2+4</v>
      </c>
      <c r="F1024" s="123"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3000</v>
      </c>
      <c r="AY1024" s="64"/>
      <c r="AZ1024" s="65"/>
    </row>
    <row r="1025" spans="1:52" ht="54.75" customHeight="1">
      <c r="A1025" s="52" t="str">
        <f t="shared" si="174"/>
        <v>DQ19NT_D3+1</v>
      </c>
      <c r="B1025" s="52" t="str">
        <f t="shared" si="175"/>
        <v>DQ19NT_D3+2</v>
      </c>
      <c r="C1025" s="52" t="str">
        <f t="shared" si="176"/>
        <v>DQ19NT_D3+3</v>
      </c>
      <c r="D1025" s="52" t="str">
        <f t="shared" si="177"/>
        <v>DQ19NT_D3+4</v>
      </c>
      <c r="F1025" s="123"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3000</v>
      </c>
      <c r="AY1025" s="64"/>
      <c r="AZ1025" s="65">
        <v>120</v>
      </c>
    </row>
    <row r="1026" spans="1:52" ht="54.75" customHeight="1">
      <c r="A1026" s="52" t="str">
        <f t="shared" si="174"/>
        <v>DQ20NT+1</v>
      </c>
      <c r="B1026" s="52" t="str">
        <f t="shared" si="175"/>
        <v>DQ20NT+2</v>
      </c>
      <c r="C1026" s="52" t="str">
        <f t="shared" si="176"/>
        <v>DQ20NT+3</v>
      </c>
      <c r="D1026" s="52" t="str">
        <f t="shared" si="177"/>
        <v>DQ20NT+4</v>
      </c>
      <c r="F1026" s="123"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3000</v>
      </c>
      <c r="AY1026" s="64"/>
      <c r="AZ1026" s="65">
        <v>120</v>
      </c>
    </row>
    <row r="1027" spans="1:52" ht="63">
      <c r="A1027" s="52" t="str">
        <f t="shared" si="174"/>
        <v>DQ20NT_D1+1</v>
      </c>
      <c r="B1027" s="52" t="str">
        <f t="shared" si="175"/>
        <v>DQ20NT_D1+2</v>
      </c>
      <c r="C1027" s="52" t="str">
        <f t="shared" si="176"/>
        <v>DQ20NT_D1+3</v>
      </c>
      <c r="D1027" s="52" t="str">
        <f t="shared" si="177"/>
        <v>DQ20NT_D1+4</v>
      </c>
      <c r="F1027" s="123"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3000</v>
      </c>
      <c r="AY1027" s="64"/>
      <c r="AZ1027" s="65">
        <v>80</v>
      </c>
    </row>
    <row r="1028" spans="1:52" ht="47.25">
      <c r="A1028" s="52" t="str">
        <f t="shared" si="174"/>
        <v>DQ20NT_D2+1</v>
      </c>
      <c r="B1028" s="52" t="str">
        <f t="shared" si="175"/>
        <v>DQ20NT_D2+2</v>
      </c>
      <c r="C1028" s="52" t="str">
        <f t="shared" si="176"/>
        <v>DQ20NT_D2+3</v>
      </c>
      <c r="D1028" s="52" t="str">
        <f t="shared" si="177"/>
        <v>DQ20NT_D2+4</v>
      </c>
      <c r="F1028" s="123"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3000</v>
      </c>
      <c r="AY1028" s="64"/>
      <c r="AZ1028" s="65">
        <v>80</v>
      </c>
    </row>
    <row r="1029" spans="1:52" ht="84.75" customHeight="1">
      <c r="A1029" s="52" t="str">
        <f t="shared" si="174"/>
        <v>DQ20NT_D3+1</v>
      </c>
      <c r="B1029" s="52" t="str">
        <f t="shared" si="175"/>
        <v>DQ20NT_D3+2</v>
      </c>
      <c r="C1029" s="52" t="str">
        <f t="shared" si="176"/>
        <v>DQ20NT_D3+3</v>
      </c>
      <c r="D1029" s="52" t="str">
        <f t="shared" si="177"/>
        <v>DQ20NT_D3+4</v>
      </c>
      <c r="F1029" s="123"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3000</v>
      </c>
      <c r="AY1029" s="163"/>
      <c r="AZ1029" s="65">
        <v>70</v>
      </c>
    </row>
    <row r="1030" spans="1:52" ht="63">
      <c r="A1030" s="52" t="str">
        <f t="shared" si="174"/>
        <v>DQ20NT_D4+1</v>
      </c>
      <c r="B1030" s="52" t="str">
        <f t="shared" si="175"/>
        <v>DQ20NT_D4+2</v>
      </c>
      <c r="C1030" s="52" t="str">
        <f t="shared" si="176"/>
        <v>DQ20NT_D4+3</v>
      </c>
      <c r="D1030" s="52" t="str">
        <f t="shared" si="177"/>
        <v>DQ20NT_D4+4</v>
      </c>
      <c r="F1030" s="123" t="s">
        <v>3000</v>
      </c>
      <c r="G1030" s="54"/>
      <c r="H1030" s="54" t="s">
        <v>3391</v>
      </c>
      <c r="I1030" s="55" t="s">
        <v>3392</v>
      </c>
      <c r="J1030" s="55" t="s">
        <v>3393</v>
      </c>
      <c r="K1030" s="55"/>
      <c r="L1030" s="91"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3000</v>
      </c>
      <c r="AY1030" s="64"/>
      <c r="AZ1030" s="65">
        <v>70</v>
      </c>
    </row>
    <row r="1031" spans="1:52" ht="31.5">
      <c r="A1031" s="52" t="str">
        <f t="shared" si="174"/>
        <v>DQ20NT_D5+1</v>
      </c>
      <c r="B1031" s="52" t="str">
        <f t="shared" si="175"/>
        <v>DQ20NT_D5+2</v>
      </c>
      <c r="C1031" s="52" t="str">
        <f t="shared" si="176"/>
        <v>DQ20NT_D5+3</v>
      </c>
      <c r="D1031" s="52" t="str">
        <f t="shared" si="177"/>
        <v>DQ20NT_D5+4</v>
      </c>
      <c r="F1031" s="123"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3000</v>
      </c>
      <c r="AY1031" s="64"/>
      <c r="AZ1031" s="65">
        <v>90</v>
      </c>
    </row>
    <row r="1032" spans="1:52" ht="63">
      <c r="A1032" s="52" t="str">
        <f t="shared" si="174"/>
        <v>DQ21NT+1</v>
      </c>
      <c r="B1032" s="52" t="str">
        <f t="shared" si="175"/>
        <v>DQ21NT+2</v>
      </c>
      <c r="C1032" s="52" t="str">
        <f t="shared" si="176"/>
        <v>DQ21NT+3</v>
      </c>
      <c r="D1032" s="52" t="str">
        <f t="shared" si="177"/>
        <v>DQ21NT+4</v>
      </c>
      <c r="F1032" s="123" t="s">
        <v>3000</v>
      </c>
      <c r="G1032" s="54">
        <v>21</v>
      </c>
      <c r="H1032" s="54" t="s">
        <v>3399</v>
      </c>
      <c r="I1032" s="55" t="s">
        <v>3400</v>
      </c>
      <c r="J1032" s="55" t="s">
        <v>3401</v>
      </c>
      <c r="K1032" s="55"/>
      <c r="L1032" s="91"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3000</v>
      </c>
      <c r="AY1032" s="64"/>
      <c r="AZ1032" s="65">
        <v>70</v>
      </c>
    </row>
    <row r="1033" spans="1:52" ht="47.25">
      <c r="A1033" s="52" t="str">
        <f t="shared" si="174"/>
        <v>DQ22NT+1</v>
      </c>
      <c r="B1033" s="52" t="str">
        <f t="shared" si="175"/>
        <v>DQ22NT+2</v>
      </c>
      <c r="C1033" s="52" t="str">
        <f t="shared" si="176"/>
        <v>DQ22NT+3</v>
      </c>
      <c r="D1033" s="52" t="str">
        <f t="shared" si="177"/>
        <v>DQ22NT+4</v>
      </c>
      <c r="F1033" s="123"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3000</v>
      </c>
      <c r="AY1033" s="64"/>
      <c r="AZ1033" s="65">
        <v>70</v>
      </c>
    </row>
    <row r="1034" spans="1:52" ht="63">
      <c r="A1034" s="52" t="str">
        <f t="shared" si="174"/>
        <v>DQ23NT+1</v>
      </c>
      <c r="B1034" s="52" t="str">
        <f t="shared" si="175"/>
        <v>DQ23NT+2</v>
      </c>
      <c r="C1034" s="52" t="str">
        <f t="shared" si="176"/>
        <v>DQ23NT+3</v>
      </c>
      <c r="D1034" s="52" t="str">
        <f t="shared" si="177"/>
        <v>DQ23NT+4</v>
      </c>
      <c r="F1034" s="123" t="s">
        <v>3000</v>
      </c>
      <c r="G1034" s="54">
        <v>23</v>
      </c>
      <c r="H1034" s="54" t="s">
        <v>3406</v>
      </c>
      <c r="I1034" s="55" t="s">
        <v>3407</v>
      </c>
      <c r="J1034" s="55" t="s">
        <v>3408</v>
      </c>
      <c r="K1034" s="55"/>
      <c r="L1034" s="91"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3000</v>
      </c>
      <c r="AY1034" s="64"/>
      <c r="AZ1034" s="65">
        <v>120</v>
      </c>
    </row>
    <row r="1035" spans="1:52" ht="31.5">
      <c r="A1035" s="52" t="str">
        <f t="shared" si="174"/>
        <v>DQ24NT2+1</v>
      </c>
      <c r="B1035" s="52" t="str">
        <f t="shared" si="175"/>
        <v>DQ24NT2+2</v>
      </c>
      <c r="C1035" s="52" t="str">
        <f t="shared" si="176"/>
        <v>DQ24NT2+3</v>
      </c>
      <c r="D1035" s="52" t="str">
        <f t="shared" si="177"/>
        <v>DQ24NT2+4</v>
      </c>
      <c r="F1035" s="123"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3000</v>
      </c>
      <c r="AY1035" s="64"/>
      <c r="AZ1035" s="65">
        <v>100</v>
      </c>
    </row>
    <row r="1036" spans="1:52" ht="54.75" customHeight="1">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3000</v>
      </c>
      <c r="AY1036" s="64"/>
      <c r="AZ1036" s="65">
        <v>180</v>
      </c>
    </row>
    <row r="1037" spans="1:52" ht="54.75" customHeight="1">
      <c r="A1037" s="52" t="str">
        <f t="shared" si="185"/>
        <v>DQ24NT2_D2+1</v>
      </c>
      <c r="B1037" s="52" t="str">
        <f t="shared" si="186"/>
        <v>DQ24NT2_D2+2</v>
      </c>
      <c r="C1037" s="52" t="str">
        <f t="shared" si="187"/>
        <v>DQ24NT2_D2+3</v>
      </c>
      <c r="D1037" s="52" t="str">
        <f t="shared" si="188"/>
        <v>DQ24NT2_D2+4</v>
      </c>
      <c r="F1037" s="123"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3000</v>
      </c>
      <c r="AY1037" s="64"/>
      <c r="AZ1037" s="65"/>
    </row>
    <row r="1038" spans="1:52" ht="54.75" customHeight="1">
      <c r="A1038" s="52" t="str">
        <f t="shared" si="185"/>
        <v>DQ25NT+1</v>
      </c>
      <c r="B1038" s="52" t="str">
        <f t="shared" si="186"/>
        <v>DQ25NT+2</v>
      </c>
      <c r="C1038" s="52" t="str">
        <f t="shared" si="187"/>
        <v>DQ25NT+3</v>
      </c>
      <c r="D1038" s="52" t="str">
        <f t="shared" si="188"/>
        <v>DQ25NT+4</v>
      </c>
      <c r="F1038" s="123"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3000</v>
      </c>
      <c r="AY1038" s="64"/>
      <c r="AZ1038" s="65">
        <v>80</v>
      </c>
    </row>
    <row r="1039" spans="1:52" ht="31.5">
      <c r="A1039" s="52" t="str">
        <f t="shared" si="185"/>
        <v>DQ26NT+1</v>
      </c>
      <c r="B1039" s="52" t="str">
        <f t="shared" si="186"/>
        <v>DQ26NT+2</v>
      </c>
      <c r="C1039" s="52" t="str">
        <f t="shared" si="187"/>
        <v>DQ26NT+3</v>
      </c>
      <c r="D1039" s="52" t="str">
        <f t="shared" si="188"/>
        <v>DQ26NT+4</v>
      </c>
      <c r="F1039" s="123"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3000</v>
      </c>
      <c r="AY1039" s="64"/>
      <c r="AZ1039" s="65">
        <v>80</v>
      </c>
    </row>
    <row r="1040" spans="1:52" ht="31.5">
      <c r="A1040" s="52" t="str">
        <f t="shared" si="185"/>
        <v>DQ27NT+1</v>
      </c>
      <c r="B1040" s="52" t="str">
        <f t="shared" si="186"/>
        <v>DQ27NT+2</v>
      </c>
      <c r="C1040" s="52" t="str">
        <f t="shared" si="187"/>
        <v>DQ27NT+3</v>
      </c>
      <c r="D1040" s="52" t="str">
        <f t="shared" si="188"/>
        <v>DQ27NT+4</v>
      </c>
      <c r="F1040" s="123"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3000</v>
      </c>
      <c r="AY1040" s="64"/>
      <c r="AZ1040" s="65"/>
    </row>
    <row r="1041" spans="1:52" ht="54.75" customHeight="1">
      <c r="A1041" s="52" t="str">
        <f t="shared" si="185"/>
        <v>DQ28NT+1</v>
      </c>
      <c r="B1041" s="52" t="str">
        <f t="shared" si="186"/>
        <v>DQ28NT+2</v>
      </c>
      <c r="C1041" s="52" t="str">
        <f t="shared" si="187"/>
        <v>DQ28NT+3</v>
      </c>
      <c r="D1041" s="52" t="str">
        <f t="shared" si="188"/>
        <v>DQ28NT+4</v>
      </c>
      <c r="F1041" s="123" t="s">
        <v>3000</v>
      </c>
      <c r="G1041" s="54">
        <v>28</v>
      </c>
      <c r="H1041" s="54" t="s">
        <v>3429</v>
      </c>
      <c r="I1041" s="55" t="s">
        <v>3430</v>
      </c>
      <c r="J1041" s="55" t="s">
        <v>2780</v>
      </c>
      <c r="K1041" s="55"/>
      <c r="L1041" s="91"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3000</v>
      </c>
      <c r="AY1041" s="64"/>
      <c r="AZ1041" s="65">
        <v>50</v>
      </c>
    </row>
    <row r="1042" spans="1:52" ht="31.5">
      <c r="A1042" s="52" t="str">
        <f t="shared" si="185"/>
        <v>DQ29NT+1</v>
      </c>
      <c r="B1042" s="52" t="str">
        <f t="shared" si="186"/>
        <v>DQ29NT+2</v>
      </c>
      <c r="C1042" s="52" t="str">
        <f t="shared" si="187"/>
        <v>DQ29NT+3</v>
      </c>
      <c r="D1042" s="52" t="str">
        <f t="shared" si="188"/>
        <v>DQ29NT+4</v>
      </c>
      <c r="F1042" s="123"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3000</v>
      </c>
      <c r="AY1042" s="64"/>
      <c r="AZ1042" s="65">
        <v>50</v>
      </c>
    </row>
    <row r="1043" spans="1:52" ht="31.5">
      <c r="A1043" s="52" t="str">
        <f t="shared" si="185"/>
        <v>DQ30NT+1</v>
      </c>
      <c r="B1043" s="52" t="str">
        <f t="shared" si="186"/>
        <v>DQ30NT+2</v>
      </c>
      <c r="C1043" s="52" t="str">
        <f t="shared" si="187"/>
        <v>DQ30NT+3</v>
      </c>
      <c r="D1043" s="52" t="str">
        <f t="shared" si="188"/>
        <v>DQ30NT+4</v>
      </c>
      <c r="F1043" s="123"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3000</v>
      </c>
      <c r="AY1043" s="64"/>
      <c r="AZ1043" s="65">
        <v>65</v>
      </c>
    </row>
    <row r="1044" spans="1:52" ht="63">
      <c r="A1044" s="52" t="str">
        <f t="shared" si="185"/>
        <v>DQ31NT+1</v>
      </c>
      <c r="B1044" s="52" t="str">
        <f t="shared" si="186"/>
        <v>DQ31NT+2</v>
      </c>
      <c r="C1044" s="52" t="str">
        <f t="shared" si="187"/>
        <v>DQ31NT+3</v>
      </c>
      <c r="D1044" s="52" t="str">
        <f t="shared" si="188"/>
        <v>DQ31NT+4</v>
      </c>
      <c r="F1044" s="123"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3000</v>
      </c>
      <c r="AY1044" s="64"/>
      <c r="AZ1044" s="65">
        <v>300</v>
      </c>
    </row>
    <row r="1045" spans="1:52" ht="47.25">
      <c r="A1045" s="52" t="str">
        <f t="shared" si="185"/>
        <v>DQ32NT+1</v>
      </c>
      <c r="B1045" s="52" t="str">
        <f t="shared" si="186"/>
        <v>DQ32NT+2</v>
      </c>
      <c r="C1045" s="52" t="str">
        <f t="shared" si="187"/>
        <v>DQ32NT+3</v>
      </c>
      <c r="D1045" s="52" t="str">
        <f t="shared" si="188"/>
        <v>DQ32NT+4</v>
      </c>
      <c r="F1045" s="123"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3000</v>
      </c>
      <c r="AY1045" s="64"/>
      <c r="AZ1045" s="65"/>
    </row>
    <row r="1046" spans="1:52" ht="47.25">
      <c r="A1046" s="52" t="str">
        <f t="shared" si="185"/>
        <v>DQ33NT+1</v>
      </c>
      <c r="B1046" s="52" t="str">
        <f t="shared" si="186"/>
        <v>DQ33NT+2</v>
      </c>
      <c r="C1046" s="52" t="str">
        <f t="shared" si="187"/>
        <v>DQ33NT+3</v>
      </c>
      <c r="D1046" s="52" t="str">
        <f t="shared" si="188"/>
        <v>DQ33NT+4</v>
      </c>
      <c r="F1046" s="123"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3000</v>
      </c>
      <c r="AY1046" s="64"/>
      <c r="AZ1046" s="65"/>
    </row>
    <row r="1047" spans="1:52" ht="47.25">
      <c r="A1047" s="52" t="str">
        <f t="shared" si="185"/>
        <v>DQ34NT+1</v>
      </c>
      <c r="B1047" s="52" t="str">
        <f t="shared" si="186"/>
        <v>DQ34NT+2</v>
      </c>
      <c r="C1047" s="52" t="str">
        <f t="shared" si="187"/>
        <v>DQ34NT+3</v>
      </c>
      <c r="D1047" s="52" t="str">
        <f t="shared" si="188"/>
        <v>DQ34NT+4</v>
      </c>
      <c r="F1047" s="123"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3000</v>
      </c>
      <c r="AY1047" s="64"/>
      <c r="AZ1047" s="65">
        <v>240</v>
      </c>
    </row>
    <row r="1048" spans="1:52">
      <c r="A1048" s="52" t="str">
        <f t="shared" si="185"/>
        <v>DQ35NT+1</v>
      </c>
      <c r="B1048" s="52" t="str">
        <f t="shared" si="186"/>
        <v>DQ35NT+2</v>
      </c>
      <c r="C1048" s="52" t="str">
        <f t="shared" si="187"/>
        <v>DQ35NT+3</v>
      </c>
      <c r="D1048" s="52" t="str">
        <f t="shared" si="188"/>
        <v>DQ35NT+4</v>
      </c>
      <c r="F1048" s="123"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3458</v>
      </c>
      <c r="AY1048" s="64"/>
      <c r="AZ1048" s="65">
        <v>240</v>
      </c>
    </row>
    <row r="1049" spans="1:52" ht="54.75" customHeight="1">
      <c r="A1049" s="52" t="str">
        <f t="shared" si="185"/>
        <v>DQ35NT_D1+1</v>
      </c>
      <c r="B1049" s="52" t="str">
        <f t="shared" si="186"/>
        <v>DQ35NT_D1+2</v>
      </c>
      <c r="C1049" s="52" t="str">
        <f t="shared" si="187"/>
        <v>DQ35NT_D1+3</v>
      </c>
      <c r="D1049" s="52" t="str">
        <f t="shared" si="188"/>
        <v>DQ35NT_D1+4</v>
      </c>
      <c r="F1049" s="123"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3458</v>
      </c>
      <c r="AY1049" s="64"/>
      <c r="AZ1049" s="65">
        <v>240</v>
      </c>
    </row>
    <row r="1050" spans="1:52" ht="54.75" customHeight="1">
      <c r="A1050" s="52" t="str">
        <f t="shared" si="185"/>
        <v>DQ35NT_D2+1</v>
      </c>
      <c r="B1050" s="52" t="str">
        <f t="shared" si="186"/>
        <v>DQ35NT_D2+2</v>
      </c>
      <c r="C1050" s="52" t="str">
        <f t="shared" si="187"/>
        <v>DQ35NT_D2+3</v>
      </c>
      <c r="D1050" s="52" t="str">
        <f t="shared" si="188"/>
        <v>DQ35NT_D2+4</v>
      </c>
      <c r="F1050" s="123"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3458</v>
      </c>
      <c r="AY1050" s="163"/>
      <c r="AZ1050" s="65">
        <v>330</v>
      </c>
    </row>
    <row r="1051" spans="1:52" ht="54.75" customHeight="1">
      <c r="A1051" s="52" t="str">
        <f t="shared" si="185"/>
        <v>DQ36NT+1</v>
      </c>
      <c r="B1051" s="52" t="str">
        <f t="shared" si="186"/>
        <v>DQ36NT+2</v>
      </c>
      <c r="C1051" s="52" t="str">
        <f t="shared" si="187"/>
        <v>DQ36NT+3</v>
      </c>
      <c r="D1051" s="52" t="str">
        <f t="shared" si="188"/>
        <v>DQ36NT+4</v>
      </c>
      <c r="F1051" s="123"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3458</v>
      </c>
      <c r="AY1051" s="64"/>
      <c r="AZ1051" s="65">
        <v>360</v>
      </c>
    </row>
    <row r="1052" spans="1:52" ht="54.75" customHeight="1">
      <c r="A1052" s="52" t="str">
        <f t="shared" si="185"/>
        <v>DQ36NT_D1+1</v>
      </c>
      <c r="B1052" s="52" t="str">
        <f t="shared" si="186"/>
        <v>DQ36NT_D1+2</v>
      </c>
      <c r="C1052" s="52" t="str">
        <f t="shared" si="187"/>
        <v>DQ36NT_D1+3</v>
      </c>
      <c r="D1052" s="52" t="str">
        <f t="shared" si="188"/>
        <v>DQ36NT_D1+4</v>
      </c>
      <c r="F1052" s="123"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3458</v>
      </c>
      <c r="AY1052" s="64"/>
      <c r="AZ1052" s="65">
        <v>420</v>
      </c>
    </row>
    <row r="1053" spans="1:52" ht="54.75" customHeight="1">
      <c r="A1053" s="52" t="str">
        <f t="shared" si="185"/>
        <v>DQ36NT_D2+1</v>
      </c>
      <c r="B1053" s="52" t="str">
        <f t="shared" si="186"/>
        <v>DQ36NT_D2+2</v>
      </c>
      <c r="C1053" s="52" t="str">
        <f t="shared" si="187"/>
        <v>DQ36NT_D2+3</v>
      </c>
      <c r="D1053" s="52" t="str">
        <f t="shared" si="188"/>
        <v>DQ36NT_D2+4</v>
      </c>
      <c r="F1053" s="123"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3458</v>
      </c>
      <c r="AY1053" s="64"/>
      <c r="AZ1053" s="65">
        <v>660</v>
      </c>
    </row>
    <row r="1054" spans="1:52" ht="54.75" customHeight="1">
      <c r="A1054" s="52" t="str">
        <f t="shared" si="185"/>
        <v>DQ37NT+1</v>
      </c>
      <c r="B1054" s="52" t="str">
        <f t="shared" si="186"/>
        <v>DQ37NT+2</v>
      </c>
      <c r="C1054" s="52" t="str">
        <f t="shared" si="187"/>
        <v>DQ37NT+3</v>
      </c>
      <c r="D1054" s="52" t="str">
        <f t="shared" si="188"/>
        <v>DQ37NT+4</v>
      </c>
      <c r="F1054" s="123"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3458</v>
      </c>
      <c r="AY1054" s="64"/>
      <c r="AZ1054" s="65">
        <v>540</v>
      </c>
    </row>
    <row r="1055" spans="1:52" ht="54.75" customHeight="1">
      <c r="A1055" s="52" t="str">
        <f t="shared" si="185"/>
        <v>DQ38NT+1</v>
      </c>
      <c r="B1055" s="52" t="str">
        <f t="shared" si="186"/>
        <v>DQ38NT+2</v>
      </c>
      <c r="C1055" s="52" t="str">
        <f t="shared" si="187"/>
        <v>DQ38NT+3</v>
      </c>
      <c r="D1055" s="52" t="str">
        <f t="shared" si="188"/>
        <v>DQ38NT+4</v>
      </c>
      <c r="F1055" s="123"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3458</v>
      </c>
      <c r="AY1055" s="64"/>
      <c r="AZ1055" s="65">
        <v>270</v>
      </c>
    </row>
    <row r="1056" spans="1:52" s="207" customFormat="1" ht="54.75" customHeight="1">
      <c r="A1056" s="179" t="str">
        <f t="shared" si="185"/>
        <v>TP+1</v>
      </c>
      <c r="B1056" s="179" t="str">
        <f t="shared" si="186"/>
        <v>TP+2</v>
      </c>
      <c r="C1056" s="179" t="str">
        <f t="shared" si="187"/>
        <v>TP+3</v>
      </c>
      <c r="D1056" s="179" t="str">
        <f t="shared" si="188"/>
        <v>TP+4</v>
      </c>
      <c r="F1056" s="180" t="s">
        <v>3458</v>
      </c>
      <c r="G1056" s="166" t="s">
        <v>3482</v>
      </c>
      <c r="H1056" s="181" t="s">
        <v>3458</v>
      </c>
      <c r="I1056" s="167" t="s">
        <v>3483</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3458</v>
      </c>
      <c r="AY1056" s="189"/>
      <c r="AZ1056" s="190">
        <v>300</v>
      </c>
    </row>
    <row r="1057" spans="1:52" ht="36" customHeight="1">
      <c r="A1057" s="52" t="str">
        <f t="shared" si="185"/>
        <v>TP1NT1+1</v>
      </c>
      <c r="B1057" s="52" t="str">
        <f t="shared" si="186"/>
        <v>TP1NT1+2</v>
      </c>
      <c r="C1057" s="52" t="str">
        <f t="shared" si="187"/>
        <v>TP1NT1+3</v>
      </c>
      <c r="D1057" s="52" t="str">
        <f t="shared" si="188"/>
        <v>TP1NT1+4</v>
      </c>
      <c r="F1057" s="123"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3458</v>
      </c>
      <c r="AY1057" s="64"/>
      <c r="AZ1057" s="65">
        <v>180</v>
      </c>
    </row>
    <row r="1058" spans="1:52" ht="54.75" customHeight="1">
      <c r="A1058" s="52" t="str">
        <f t="shared" si="185"/>
        <v>TP1NT1_D1+1</v>
      </c>
      <c r="B1058" s="52" t="str">
        <f t="shared" si="186"/>
        <v>TP1NT1_D1+2</v>
      </c>
      <c r="C1058" s="52" t="str">
        <f t="shared" si="187"/>
        <v>TP1NT1_D1+3</v>
      </c>
      <c r="D1058" s="52" t="str">
        <f t="shared" si="188"/>
        <v>TP1NT1_D1+4</v>
      </c>
      <c r="F1058" s="123"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3458</v>
      </c>
      <c r="AY1058" s="64"/>
      <c r="AZ1058" s="65">
        <v>180</v>
      </c>
    </row>
    <row r="1059" spans="1:52" ht="26.25" customHeight="1">
      <c r="A1059" s="52" t="str">
        <f t="shared" si="185"/>
        <v>TP1NT1_D2+1</v>
      </c>
      <c r="B1059" s="52" t="str">
        <f t="shared" si="186"/>
        <v>TP1NT1_D2+2</v>
      </c>
      <c r="C1059" s="52" t="str">
        <f t="shared" si="187"/>
        <v>TP1NT1_D2+3</v>
      </c>
      <c r="D1059" s="52" t="str">
        <f t="shared" si="188"/>
        <v>TP1NT1_D2+4</v>
      </c>
      <c r="F1059" s="123"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3458</v>
      </c>
      <c r="AY1059" s="64"/>
      <c r="AZ1059" s="65">
        <v>120</v>
      </c>
    </row>
    <row r="1060" spans="1:52" ht="40.5" customHeight="1">
      <c r="A1060" s="52" t="str">
        <f t="shared" si="185"/>
        <v>TP1NT1_D3+1</v>
      </c>
      <c r="B1060" s="52" t="str">
        <f t="shared" si="186"/>
        <v>TP1NT1_D3+2</v>
      </c>
      <c r="C1060" s="52" t="str">
        <f t="shared" si="187"/>
        <v>TP1NT1_D3+3</v>
      </c>
      <c r="D1060" s="52" t="str">
        <f t="shared" si="188"/>
        <v>TP1NT1_D3+4</v>
      </c>
      <c r="F1060" s="123"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3458</v>
      </c>
      <c r="AY1060" s="64"/>
      <c r="AZ1060" s="65">
        <v>120</v>
      </c>
    </row>
    <row r="1061" spans="1:52" ht="55.5" customHeight="1">
      <c r="A1061" s="52" t="str">
        <f t="shared" si="185"/>
        <v>TP1NT1_D4+1</v>
      </c>
      <c r="B1061" s="52" t="str">
        <f t="shared" si="186"/>
        <v>TP1NT1_D4+2</v>
      </c>
      <c r="C1061" s="52" t="str">
        <f t="shared" si="187"/>
        <v>TP1NT1_D4+3</v>
      </c>
      <c r="D1061" s="52" t="str">
        <f t="shared" si="188"/>
        <v>TP1NT1_D4+4</v>
      </c>
      <c r="F1061" s="123"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3458</v>
      </c>
      <c r="AY1061" s="64"/>
      <c r="AZ1061" s="65">
        <v>180</v>
      </c>
    </row>
    <row r="1062" spans="1:52" ht="54.75" customHeight="1">
      <c r="A1062" s="52" t="str">
        <f t="shared" si="185"/>
        <v>TP1NT1_D5+1</v>
      </c>
      <c r="B1062" s="52" t="str">
        <f t="shared" si="186"/>
        <v>TP1NT1_D5+2</v>
      </c>
      <c r="C1062" s="52" t="str">
        <f t="shared" si="187"/>
        <v>TP1NT1_D5+3</v>
      </c>
      <c r="D1062" s="52" t="str">
        <f t="shared" si="188"/>
        <v>TP1NT1_D5+4</v>
      </c>
      <c r="F1062" s="123"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3458</v>
      </c>
      <c r="AY1062" s="64"/>
      <c r="AZ1062" s="65">
        <v>240</v>
      </c>
    </row>
    <row r="1063" spans="1:52" ht="54.75" customHeight="1">
      <c r="A1063" s="52" t="str">
        <f t="shared" si="185"/>
        <v>TP1NT1_D6+1</v>
      </c>
      <c r="B1063" s="52" t="str">
        <f t="shared" si="186"/>
        <v>TP1NT1_D6+2</v>
      </c>
      <c r="C1063" s="52" t="str">
        <f t="shared" si="187"/>
        <v>TP1NT1_D6+3</v>
      </c>
      <c r="D1063" s="52" t="str">
        <f t="shared" si="188"/>
        <v>TP1NT1_D6+4</v>
      </c>
      <c r="F1063" s="123"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3458</v>
      </c>
      <c r="AY1063" s="64"/>
      <c r="AZ1063" s="65">
        <v>110</v>
      </c>
    </row>
    <row r="1064" spans="1:52" ht="54.75" customHeight="1">
      <c r="A1064" s="52" t="str">
        <f t="shared" si="185"/>
        <v>TP1NT1_D7+1</v>
      </c>
      <c r="B1064" s="52" t="str">
        <f t="shared" si="186"/>
        <v>TP1NT1_D7+2</v>
      </c>
      <c r="C1064" s="52" t="str">
        <f t="shared" si="187"/>
        <v>TP1NT1_D7+3</v>
      </c>
      <c r="D1064" s="52" t="str">
        <f t="shared" si="188"/>
        <v>TP1NT1_D7+4</v>
      </c>
      <c r="F1064" s="123"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3458</v>
      </c>
      <c r="AY1064" s="64"/>
      <c r="AZ1064" s="65">
        <v>110</v>
      </c>
    </row>
    <row r="1065" spans="1:52" ht="54.75" customHeight="1">
      <c r="A1065" s="52" t="str">
        <f t="shared" si="185"/>
        <v>TP1NT1_D8+1</v>
      </c>
      <c r="B1065" s="52" t="str">
        <f t="shared" si="186"/>
        <v>TP1NT1_D8+2</v>
      </c>
      <c r="C1065" s="52" t="str">
        <f t="shared" si="187"/>
        <v>TP1NT1_D8+3</v>
      </c>
      <c r="D1065" s="52" t="str">
        <f t="shared" si="188"/>
        <v>TP1NT1_D8+4</v>
      </c>
      <c r="F1065" s="123"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3458</v>
      </c>
      <c r="AY1065" s="64"/>
      <c r="AZ1065" s="65">
        <v>240</v>
      </c>
    </row>
    <row r="1066" spans="1:52" ht="54.75" customHeight="1">
      <c r="A1066" s="52" t="str">
        <f t="shared" si="185"/>
        <v>TP1NT1_D9+1</v>
      </c>
      <c r="B1066" s="52" t="str">
        <f t="shared" si="186"/>
        <v>TP1NT1_D9+2</v>
      </c>
      <c r="C1066" s="52" t="str">
        <f t="shared" si="187"/>
        <v>TP1NT1_D9+3</v>
      </c>
      <c r="D1066" s="52" t="str">
        <f t="shared" si="188"/>
        <v>TP1NT1_D9+4</v>
      </c>
      <c r="F1066" s="123"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3458</v>
      </c>
      <c r="AY1066" s="64"/>
      <c r="AZ1066" s="65">
        <v>240</v>
      </c>
    </row>
    <row r="1067" spans="1:52" ht="54.75" customHeight="1">
      <c r="A1067" s="52" t="str">
        <f t="shared" si="185"/>
        <v>TP1NT1_D10+1</v>
      </c>
      <c r="B1067" s="52" t="str">
        <f t="shared" si="186"/>
        <v>TP1NT1_D10+2</v>
      </c>
      <c r="C1067" s="52" t="str">
        <f t="shared" si="187"/>
        <v>TP1NT1_D10+3</v>
      </c>
      <c r="D1067" s="52" t="str">
        <f t="shared" si="188"/>
        <v>TP1NT1_D10+4</v>
      </c>
      <c r="F1067" s="123"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3458</v>
      </c>
      <c r="AY1067" s="64"/>
      <c r="AZ1067" s="65"/>
    </row>
    <row r="1068" spans="1:52" ht="54.75" customHeight="1">
      <c r="A1068" s="52" t="str">
        <f t="shared" si="185"/>
        <v>TP1NT1_D11+1</v>
      </c>
      <c r="B1068" s="52" t="str">
        <f t="shared" si="186"/>
        <v>TP1NT1_D11+2</v>
      </c>
      <c r="C1068" s="52" t="str">
        <f t="shared" si="187"/>
        <v>TP1NT1_D11+3</v>
      </c>
      <c r="D1068" s="52" t="str">
        <f t="shared" si="188"/>
        <v>TP1NT1_D11+4</v>
      </c>
      <c r="F1068" s="123"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3458</v>
      </c>
      <c r="AY1068" s="64"/>
      <c r="AZ1068" s="65">
        <v>240</v>
      </c>
    </row>
    <row r="1069" spans="1:52" ht="54.75" customHeight="1">
      <c r="A1069" s="52" t="str">
        <f t="shared" si="185"/>
        <v>TP1NT1_D12+1</v>
      </c>
      <c r="B1069" s="52" t="str">
        <f t="shared" si="186"/>
        <v>TP1NT1_D12+2</v>
      </c>
      <c r="C1069" s="52" t="str">
        <f t="shared" si="187"/>
        <v>TP1NT1_D12+3</v>
      </c>
      <c r="D1069" s="52" t="str">
        <f t="shared" si="188"/>
        <v>TP1NT1_D12+4</v>
      </c>
      <c r="F1069" s="123"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3458</v>
      </c>
      <c r="AY1069" s="64"/>
      <c r="AZ1069" s="65">
        <v>100</v>
      </c>
    </row>
    <row r="1070" spans="1:52" ht="47.25">
      <c r="A1070" s="52" t="str">
        <f t="shared" si="185"/>
        <v>TP1NT1_D13+1</v>
      </c>
      <c r="B1070" s="52" t="str">
        <f t="shared" si="186"/>
        <v>TP1NT1_D13+2</v>
      </c>
      <c r="C1070" s="52" t="str">
        <f t="shared" si="187"/>
        <v>TP1NT1_D13+3</v>
      </c>
      <c r="D1070" s="52" t="str">
        <f t="shared" si="188"/>
        <v>TP1NT1_D13+4</v>
      </c>
      <c r="F1070" s="123"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3458</v>
      </c>
      <c r="AY1070" s="64"/>
      <c r="AZ1070" s="65">
        <v>90</v>
      </c>
    </row>
    <row r="1071" spans="1:52" ht="47.25">
      <c r="A1071" s="52" t="str">
        <f t="shared" si="185"/>
        <v>TP1NT1_D14+1</v>
      </c>
      <c r="B1071" s="52" t="str">
        <f t="shared" si="186"/>
        <v>TP1NT1_D14+2</v>
      </c>
      <c r="C1071" s="52" t="str">
        <f t="shared" si="187"/>
        <v>TP1NT1_D14+3</v>
      </c>
      <c r="D1071" s="52" t="str">
        <f t="shared" si="188"/>
        <v>TP1NT1_D14+4</v>
      </c>
      <c r="F1071" s="123"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3458</v>
      </c>
      <c r="AY1071" s="64"/>
      <c r="AZ1071" s="65"/>
    </row>
    <row r="1072" spans="1:52" ht="47.25">
      <c r="A1072" s="52" t="str">
        <f t="shared" si="185"/>
        <v>TP1NT1_D15+1</v>
      </c>
      <c r="B1072" s="52" t="str">
        <f t="shared" si="186"/>
        <v>TP1NT1_D15+2</v>
      </c>
      <c r="C1072" s="52" t="str">
        <f t="shared" si="187"/>
        <v>TP1NT1_D15+3</v>
      </c>
      <c r="D1072" s="52" t="str">
        <f t="shared" si="188"/>
        <v>TP1NT1_D15+4</v>
      </c>
      <c r="F1072" s="123"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3458</v>
      </c>
      <c r="AY1072" s="64"/>
      <c r="AZ1072" s="65">
        <v>120</v>
      </c>
    </row>
    <row r="1073" spans="1:52" ht="54.75" customHeight="1">
      <c r="A1073" s="52" t="str">
        <f t="shared" si="185"/>
        <v>TP1NT1_D16+1</v>
      </c>
      <c r="B1073" s="52" t="str">
        <f t="shared" si="186"/>
        <v>TP1NT1_D16+2</v>
      </c>
      <c r="C1073" s="52" t="str">
        <f t="shared" si="187"/>
        <v>TP1NT1_D16+3</v>
      </c>
      <c r="D1073" s="52" t="str">
        <f t="shared" si="188"/>
        <v>TP1NT1_D16+4</v>
      </c>
      <c r="F1073" s="123"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3458</v>
      </c>
      <c r="AY1073" s="64"/>
      <c r="AZ1073" s="65">
        <v>100</v>
      </c>
    </row>
    <row r="1074" spans="1:52" ht="47.25">
      <c r="A1074" s="52" t="str">
        <f t="shared" si="185"/>
        <v>TP1NT1_D17+1</v>
      </c>
      <c r="B1074" s="52" t="str">
        <f t="shared" si="186"/>
        <v>TP1NT1_D17+2</v>
      </c>
      <c r="C1074" s="52" t="str">
        <f t="shared" si="187"/>
        <v>TP1NT1_D17+3</v>
      </c>
      <c r="D1074" s="52" t="str">
        <f t="shared" si="188"/>
        <v>TP1NT1_D17+4</v>
      </c>
      <c r="F1074" s="123"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3458</v>
      </c>
      <c r="AY1074" s="64"/>
      <c r="AZ1074" s="65">
        <v>100</v>
      </c>
    </row>
    <row r="1075" spans="1:52" ht="47.25">
      <c r="A1075" s="52" t="str">
        <f t="shared" si="185"/>
        <v>TP1NT1_D18+1</v>
      </c>
      <c r="B1075" s="52" t="str">
        <f t="shared" si="186"/>
        <v>TP1NT1_D18+2</v>
      </c>
      <c r="C1075" s="52" t="str">
        <f t="shared" si="187"/>
        <v>TP1NT1_D18+3</v>
      </c>
      <c r="D1075" s="52" t="str">
        <f t="shared" si="188"/>
        <v>TP1NT1_D18+4</v>
      </c>
      <c r="F1075" s="123"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3458</v>
      </c>
      <c r="AY1075" s="64"/>
      <c r="AZ1075" s="65"/>
    </row>
    <row r="1076" spans="1:52" ht="31.5">
      <c r="A1076" s="52" t="str">
        <f t="shared" si="185"/>
        <v>TP1NT1_D9+1</v>
      </c>
      <c r="B1076" s="52" t="str">
        <f t="shared" si="186"/>
        <v>TP1NT1_D9+2</v>
      </c>
      <c r="C1076" s="52" t="str">
        <f t="shared" si="187"/>
        <v>TP1NT1_D9+3</v>
      </c>
      <c r="D1076" s="52" t="str">
        <f t="shared" si="188"/>
        <v>TP1NT1_D9+4</v>
      </c>
      <c r="F1076" s="123"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3458</v>
      </c>
      <c r="AY1076" s="64"/>
      <c r="AZ1076" s="65">
        <v>120</v>
      </c>
    </row>
    <row r="1077" spans="1:52" ht="54.75" customHeight="1">
      <c r="A1077" s="52" t="str">
        <f t="shared" si="185"/>
        <v>TP1NT1_D20+1</v>
      </c>
      <c r="B1077" s="52" t="str">
        <f t="shared" si="186"/>
        <v>TP1NT1_D20+2</v>
      </c>
      <c r="C1077" s="52" t="str">
        <f t="shared" si="187"/>
        <v>TP1NT1_D20+3</v>
      </c>
      <c r="D1077" s="52" t="str">
        <f t="shared" si="188"/>
        <v>TP1NT1_D20+4</v>
      </c>
      <c r="F1077" s="123"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3458</v>
      </c>
      <c r="AY1077" s="64"/>
      <c r="AZ1077" s="65">
        <v>100</v>
      </c>
    </row>
    <row r="1078" spans="1:52" ht="33.75" customHeight="1">
      <c r="A1078" s="52" t="str">
        <f t="shared" si="185"/>
        <v>TP2NT2+1</v>
      </c>
      <c r="B1078" s="52" t="str">
        <f t="shared" si="186"/>
        <v>TP2NT2+2</v>
      </c>
      <c r="C1078" s="52" t="str">
        <f t="shared" si="187"/>
        <v>TP2NT2+3</v>
      </c>
      <c r="D1078" s="52" t="str">
        <f t="shared" si="188"/>
        <v>TP2NT2+4</v>
      </c>
      <c r="F1078" s="123"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3458</v>
      </c>
      <c r="AY1078" s="64"/>
      <c r="AZ1078" s="65">
        <v>100</v>
      </c>
    </row>
    <row r="1079" spans="1:52">
      <c r="A1079" s="52" t="str">
        <f t="shared" si="185"/>
        <v>TP2NT2_D1+1</v>
      </c>
      <c r="B1079" s="52" t="str">
        <f t="shared" si="186"/>
        <v>TP2NT2_D1+2</v>
      </c>
      <c r="C1079" s="52" t="str">
        <f t="shared" si="187"/>
        <v>TP2NT2_D1+3</v>
      </c>
      <c r="D1079" s="52" t="str">
        <f t="shared" si="188"/>
        <v>TP2NT2_D1+4</v>
      </c>
      <c r="F1079" s="123"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3458</v>
      </c>
      <c r="AY1079" s="64"/>
      <c r="AZ1079" s="65"/>
    </row>
    <row r="1080" spans="1:52">
      <c r="A1080" s="52" t="str">
        <f t="shared" si="185"/>
        <v>TP2NT2_D2+1</v>
      </c>
      <c r="B1080" s="52" t="str">
        <f t="shared" si="186"/>
        <v>TP2NT2_D2+2</v>
      </c>
      <c r="C1080" s="52" t="str">
        <f t="shared" si="187"/>
        <v>TP2NT2_D2+3</v>
      </c>
      <c r="D1080" s="52" t="str">
        <f t="shared" si="188"/>
        <v>TP2NT2_D2+4</v>
      </c>
      <c r="F1080" s="123"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3458</v>
      </c>
      <c r="AY1080" s="64"/>
      <c r="AZ1080" s="65">
        <v>100</v>
      </c>
    </row>
    <row r="1081" spans="1:52" ht="63">
      <c r="A1081" s="52" t="str">
        <f t="shared" si="185"/>
        <v>TP2NT2_D3+1</v>
      </c>
      <c r="B1081" s="52" t="str">
        <f t="shared" si="186"/>
        <v>TP2NT2_D3+2</v>
      </c>
      <c r="C1081" s="52" t="str">
        <f t="shared" si="187"/>
        <v>TP2NT2_D3+3</v>
      </c>
      <c r="D1081" s="52" t="str">
        <f t="shared" si="188"/>
        <v>TP2NT2_D3+4</v>
      </c>
      <c r="F1081" s="123"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3458</v>
      </c>
      <c r="AY1081" s="64"/>
      <c r="AZ1081" s="65">
        <v>100</v>
      </c>
    </row>
    <row r="1082" spans="1:52">
      <c r="A1082" s="52" t="str">
        <f t="shared" si="185"/>
        <v>TP3NT2+1</v>
      </c>
      <c r="B1082" s="52" t="str">
        <f t="shared" si="186"/>
        <v>TP3NT2+2</v>
      </c>
      <c r="C1082" s="52" t="str">
        <f t="shared" si="187"/>
        <v>TP3NT2+3</v>
      </c>
      <c r="D1082" s="52" t="str">
        <f t="shared" si="188"/>
        <v>TP3NT2+4</v>
      </c>
      <c r="F1082" s="123"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3458</v>
      </c>
      <c r="AY1082" s="64"/>
      <c r="AZ1082" s="65">
        <v>100</v>
      </c>
    </row>
    <row r="1083" spans="1:52">
      <c r="A1083" s="52" t="str">
        <f t="shared" si="185"/>
        <v>TP3NT2_D1+1</v>
      </c>
      <c r="B1083" s="52" t="str">
        <f t="shared" si="186"/>
        <v>TP3NT2_D1+2</v>
      </c>
      <c r="C1083" s="52" t="str">
        <f t="shared" si="187"/>
        <v>TP3NT2_D1+3</v>
      </c>
      <c r="D1083" s="52" t="str">
        <f t="shared" si="188"/>
        <v>TP3NT2_D1+4</v>
      </c>
      <c r="F1083" s="123"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3458</v>
      </c>
      <c r="AY1083" s="64"/>
      <c r="AZ1083" s="65"/>
    </row>
    <row r="1084" spans="1:52" s="53" customFormat="1" ht="31.5">
      <c r="A1084" s="52" t="str">
        <f t="shared" si="185"/>
        <v>TP3NT2_D2+1</v>
      </c>
      <c r="B1084" s="52" t="str">
        <f t="shared" si="186"/>
        <v>TP3NT2_D2+2</v>
      </c>
      <c r="C1084" s="52" t="str">
        <f t="shared" si="187"/>
        <v>TP3NT2_D2+3</v>
      </c>
      <c r="D1084" s="52" t="str">
        <f t="shared" si="188"/>
        <v>TP3NT2_D2+4</v>
      </c>
      <c r="F1084" s="123"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3458</v>
      </c>
      <c r="AY1084" s="64"/>
      <c r="AZ1084" s="65">
        <v>100</v>
      </c>
    </row>
    <row r="1085" spans="1:52" s="53" customFormat="1" ht="47.25">
      <c r="A1085" s="52" t="str">
        <f t="shared" si="185"/>
        <v>TP3NT2_D3+1</v>
      </c>
      <c r="B1085" s="52" t="str">
        <f t="shared" si="186"/>
        <v>TP3NT2_D3+2</v>
      </c>
      <c r="C1085" s="52" t="str">
        <f t="shared" si="187"/>
        <v>TP3NT2_D3+3</v>
      </c>
      <c r="D1085" s="52" t="str">
        <f t="shared" si="188"/>
        <v>TP3NT2_D3+4</v>
      </c>
      <c r="F1085" s="123"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3458</v>
      </c>
      <c r="AY1085" s="64"/>
      <c r="AZ1085" s="65">
        <v>100</v>
      </c>
    </row>
    <row r="1086" spans="1:52" s="53" customFormat="1" ht="31.5">
      <c r="A1086" s="52" t="str">
        <f t="shared" si="185"/>
        <v>TP4NT2+1</v>
      </c>
      <c r="B1086" s="52" t="str">
        <f t="shared" si="186"/>
        <v>TP4NT2+2</v>
      </c>
      <c r="C1086" s="52" t="str">
        <f t="shared" si="187"/>
        <v>TP4NT2+3</v>
      </c>
      <c r="D1086" s="52" t="str">
        <f t="shared" si="188"/>
        <v>TP4NT2+4</v>
      </c>
      <c r="F1086" s="123"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3458</v>
      </c>
      <c r="AY1086" s="64"/>
      <c r="AZ1086" s="65">
        <v>95</v>
      </c>
    </row>
    <row r="1087" spans="1:52" s="53" customFormat="1" ht="31.5">
      <c r="A1087" s="52" t="str">
        <f t="shared" si="185"/>
        <v>TP4NT2_D1+1</v>
      </c>
      <c r="B1087" s="52" t="str">
        <f t="shared" si="186"/>
        <v>TP4NT2_D1+2</v>
      </c>
      <c r="C1087" s="52" t="str">
        <f t="shared" si="187"/>
        <v>TP4NT2_D1+3</v>
      </c>
      <c r="D1087" s="52" t="str">
        <f t="shared" si="188"/>
        <v>TP4NT2_D1+4</v>
      </c>
      <c r="F1087" s="123"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3458</v>
      </c>
      <c r="AY1087" s="64"/>
      <c r="AZ1087" s="65">
        <v>100</v>
      </c>
    </row>
    <row r="1088" spans="1:52" s="53" customFormat="1" ht="31.5">
      <c r="A1088" s="52" t="str">
        <f t="shared" si="185"/>
        <v>TP4NT2_D2+1</v>
      </c>
      <c r="B1088" s="52" t="str">
        <f t="shared" si="186"/>
        <v>TP4NT2_D2+2</v>
      </c>
      <c r="C1088" s="52" t="str">
        <f t="shared" si="187"/>
        <v>TP4NT2_D2+3</v>
      </c>
      <c r="D1088" s="52" t="str">
        <f t="shared" si="188"/>
        <v>TP4NT2_D2+4</v>
      </c>
      <c r="F1088" s="123"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3458</v>
      </c>
      <c r="AY1088" s="64"/>
      <c r="AZ1088" s="65">
        <v>100</v>
      </c>
    </row>
    <row r="1089" spans="1:52" s="53" customFormat="1" ht="31.5">
      <c r="A1089" s="52" t="str">
        <f t="shared" si="185"/>
        <v>TP4NT2_D3+1</v>
      </c>
      <c r="B1089" s="52" t="str">
        <f t="shared" si="186"/>
        <v>TP4NT2_D3+2</v>
      </c>
      <c r="C1089" s="52" t="str">
        <f t="shared" si="187"/>
        <v>TP4NT2_D3+3</v>
      </c>
      <c r="D1089" s="52" t="str">
        <f t="shared" si="188"/>
        <v>TP4NT2_D3+4</v>
      </c>
      <c r="F1089" s="123"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3458</v>
      </c>
      <c r="AY1089" s="64"/>
      <c r="AZ1089" s="65">
        <v>100</v>
      </c>
    </row>
    <row r="1090" spans="1:52" s="53" customFormat="1" ht="54.75" customHeight="1">
      <c r="A1090" s="52" t="str">
        <f t="shared" si="185"/>
        <v>TP5NT2+1</v>
      </c>
      <c r="B1090" s="52" t="str">
        <f t="shared" si="186"/>
        <v>TP5NT2+2</v>
      </c>
      <c r="C1090" s="52" t="str">
        <f t="shared" si="187"/>
        <v>TP5NT2+3</v>
      </c>
      <c r="D1090" s="52" t="str">
        <f t="shared" si="188"/>
        <v>TP5NT2+4</v>
      </c>
      <c r="F1090" s="123"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3458</v>
      </c>
      <c r="AY1090" s="64"/>
      <c r="AZ1090" s="65">
        <v>100</v>
      </c>
    </row>
    <row r="1091" spans="1:52" s="53" customFormat="1">
      <c r="A1091" s="52" t="str">
        <f t="shared" si="185"/>
        <v>TP5NT2_D1+1</v>
      </c>
      <c r="B1091" s="52" t="str">
        <f t="shared" si="186"/>
        <v>TP5NT2_D1+2</v>
      </c>
      <c r="C1091" s="52" t="str">
        <f t="shared" si="187"/>
        <v>TP5NT2_D1+3</v>
      </c>
      <c r="D1091" s="52" t="str">
        <f t="shared" si="188"/>
        <v>TP5NT2_D1+4</v>
      </c>
      <c r="F1091" s="123"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3458</v>
      </c>
      <c r="AY1091" s="64"/>
      <c r="AZ1091" s="65">
        <v>100</v>
      </c>
    </row>
    <row r="1092" spans="1:52" s="53" customFormat="1">
      <c r="A1092" s="52" t="str">
        <f t="shared" si="185"/>
        <v>TP5NT2_D2+1</v>
      </c>
      <c r="B1092" s="52" t="str">
        <f t="shared" si="186"/>
        <v>TP5NT2_D2+2</v>
      </c>
      <c r="C1092" s="52" t="str">
        <f t="shared" si="187"/>
        <v>TP5NT2_D2+3</v>
      </c>
      <c r="D1092" s="52" t="str">
        <f t="shared" si="188"/>
        <v>TP5NT2_D2+4</v>
      </c>
      <c r="F1092" s="123"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3458</v>
      </c>
      <c r="AY1092" s="64"/>
      <c r="AZ1092" s="65">
        <v>100</v>
      </c>
    </row>
    <row r="1093" spans="1:52" s="53" customFormat="1" ht="30.75" customHeight="1">
      <c r="A1093" s="52" t="str">
        <f t="shared" si="185"/>
        <v>TP5NT2_D3+1</v>
      </c>
      <c r="B1093" s="52" t="str">
        <f t="shared" si="186"/>
        <v>TP5NT2_D3+2</v>
      </c>
      <c r="C1093" s="52" t="str">
        <f t="shared" si="187"/>
        <v>TP5NT2_D3+3</v>
      </c>
      <c r="D1093" s="52" t="str">
        <f t="shared" si="188"/>
        <v>TP5NT2_D3+4</v>
      </c>
      <c r="F1093" s="123"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3458</v>
      </c>
      <c r="AY1093" s="163"/>
      <c r="AZ1093" s="65">
        <v>100</v>
      </c>
    </row>
    <row r="1094" spans="1:52" s="53" customFormat="1" ht="72" customHeight="1">
      <c r="A1094" s="52" t="str">
        <f t="shared" si="185"/>
        <v>TP6NT2+1</v>
      </c>
      <c r="B1094" s="52" t="str">
        <f t="shared" si="186"/>
        <v>TP6NT2+2</v>
      </c>
      <c r="C1094" s="52" t="str">
        <f t="shared" si="187"/>
        <v>TP6NT2+3</v>
      </c>
      <c r="D1094" s="52" t="str">
        <f t="shared" si="188"/>
        <v>TP6NT2+4</v>
      </c>
      <c r="F1094" s="123"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3458</v>
      </c>
      <c r="AY1094" s="64"/>
      <c r="AZ1094" s="65"/>
    </row>
    <row r="1095" spans="1:52" s="53" customFormat="1" ht="31.5">
      <c r="A1095" s="52" t="str">
        <f t="shared" si="185"/>
        <v>TP6NT2_D1+1</v>
      </c>
      <c r="B1095" s="52" t="str">
        <f t="shared" si="186"/>
        <v>TP6NT2_D1+2</v>
      </c>
      <c r="C1095" s="52" t="str">
        <f t="shared" si="187"/>
        <v>TP6NT2_D1+3</v>
      </c>
      <c r="D1095" s="52" t="str">
        <f t="shared" si="188"/>
        <v>TP6NT2_D1+4</v>
      </c>
      <c r="F1095" s="123"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3458</v>
      </c>
      <c r="AY1095" s="64"/>
      <c r="AZ1095" s="65">
        <v>120</v>
      </c>
    </row>
    <row r="1096" spans="1:52" s="53" customFormat="1" ht="31.5">
      <c r="A1096" s="52" t="str">
        <f t="shared" si="185"/>
        <v>TP6NT2_D2+1</v>
      </c>
      <c r="B1096" s="52" t="str">
        <f t="shared" si="186"/>
        <v>TP6NT2_D2+2</v>
      </c>
      <c r="C1096" s="52" t="str">
        <f t="shared" si="187"/>
        <v>TP6NT2_D2+3</v>
      </c>
      <c r="D1096" s="52" t="str">
        <f t="shared" si="188"/>
        <v>TP6NT2_D2+4</v>
      </c>
      <c r="F1096" s="123"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3458</v>
      </c>
      <c r="AY1096" s="64"/>
      <c r="AZ1096" s="65">
        <v>100</v>
      </c>
    </row>
    <row r="1097" spans="1:52" s="53" customFormat="1" ht="31.5">
      <c r="A1097" s="52" t="str">
        <f t="shared" si="185"/>
        <v>TP6NT2_D3+1</v>
      </c>
      <c r="B1097" s="52" t="str">
        <f t="shared" si="186"/>
        <v>TP6NT2_D3+2</v>
      </c>
      <c r="C1097" s="52" t="str">
        <f t="shared" si="187"/>
        <v>TP6NT2_D3+3</v>
      </c>
      <c r="D1097" s="52" t="str">
        <f t="shared" si="188"/>
        <v>TP6NT2_D3+4</v>
      </c>
      <c r="F1097" s="123"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3458</v>
      </c>
      <c r="AY1097" s="64"/>
      <c r="AZ1097" s="65">
        <v>95</v>
      </c>
    </row>
    <row r="1098" spans="1:52" s="53" customFormat="1" ht="47.25">
      <c r="A1098" s="52" t="str">
        <f t="shared" si="185"/>
        <v>TP6NT2_D4+1</v>
      </c>
      <c r="B1098" s="52" t="str">
        <f t="shared" si="186"/>
        <v>TP6NT2_D4+2</v>
      </c>
      <c r="C1098" s="52" t="str">
        <f t="shared" si="187"/>
        <v>TP6NT2_D4+3</v>
      </c>
      <c r="D1098" s="52" t="str">
        <f t="shared" si="188"/>
        <v>TP6NT2_D4+4</v>
      </c>
      <c r="F1098" s="123"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3458</v>
      </c>
      <c r="AY1098" s="64"/>
      <c r="AZ1098" s="65">
        <v>100</v>
      </c>
    </row>
    <row r="1099" spans="1:52" s="53" customFormat="1" ht="31.5">
      <c r="A1099" s="52" t="str">
        <f t="shared" si="185"/>
        <v>TP6NT2_D5+1</v>
      </c>
      <c r="B1099" s="52" t="str">
        <f t="shared" si="186"/>
        <v>TP6NT2_D5+2</v>
      </c>
      <c r="C1099" s="52" t="str">
        <f t="shared" si="187"/>
        <v>TP6NT2_D5+3</v>
      </c>
      <c r="D1099" s="52" t="str">
        <f t="shared" si="188"/>
        <v>TP6NT2_D5+4</v>
      </c>
      <c r="F1099" s="123"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3458</v>
      </c>
      <c r="AY1099" s="64"/>
      <c r="AZ1099" s="65">
        <v>100</v>
      </c>
    </row>
    <row r="1100" spans="1:52" s="53" customFormat="1" ht="31.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3458</v>
      </c>
      <c r="AY1100" s="64"/>
      <c r="AZ1100" s="65">
        <v>100</v>
      </c>
    </row>
    <row r="1101" spans="1:52" s="53" customFormat="1" ht="31.5">
      <c r="A1101" s="52" t="str">
        <f t="shared" si="199"/>
        <v>TP6NT2_D7+1</v>
      </c>
      <c r="B1101" s="52" t="str">
        <f t="shared" si="200"/>
        <v>TP6NT2_D7+2</v>
      </c>
      <c r="C1101" s="52" t="str">
        <f t="shared" si="201"/>
        <v>TP6NT2_D7+3</v>
      </c>
      <c r="D1101" s="52" t="str">
        <f t="shared" si="202"/>
        <v>TP6NT2_D7+4</v>
      </c>
      <c r="F1101" s="123"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3458</v>
      </c>
      <c r="AY1101" s="64"/>
      <c r="AZ1101" s="65">
        <v>100</v>
      </c>
    </row>
    <row r="1102" spans="1:52" s="53" customFormat="1" ht="54.75" customHeight="1">
      <c r="A1102" s="52" t="str">
        <f t="shared" si="199"/>
        <v>TP6NT2_D8+1</v>
      </c>
      <c r="B1102" s="52" t="str">
        <f t="shared" si="200"/>
        <v>TP6NT2_D8+2</v>
      </c>
      <c r="C1102" s="52" t="str">
        <f t="shared" si="201"/>
        <v>TP6NT2_D8+3</v>
      </c>
      <c r="D1102" s="52" t="str">
        <f t="shared" si="202"/>
        <v>TP6NT2_D8+4</v>
      </c>
      <c r="F1102" s="123"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3458</v>
      </c>
      <c r="AY1102" s="64"/>
      <c r="AZ1102" s="65"/>
    </row>
    <row r="1103" spans="1:52" s="53" customFormat="1" ht="54.75" customHeight="1">
      <c r="A1103" s="52" t="str">
        <f t="shared" si="199"/>
        <v>TP6NT2_D9+1</v>
      </c>
      <c r="B1103" s="52" t="str">
        <f t="shared" si="200"/>
        <v>TP6NT2_D9+2</v>
      </c>
      <c r="C1103" s="52" t="str">
        <f t="shared" si="201"/>
        <v>TP6NT2_D9+3</v>
      </c>
      <c r="D1103" s="52" t="str">
        <f t="shared" si="202"/>
        <v>TP6NT2_D9+4</v>
      </c>
      <c r="F1103" s="123"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3458</v>
      </c>
      <c r="AY1103" s="64"/>
      <c r="AZ1103" s="65">
        <v>100</v>
      </c>
    </row>
    <row r="1104" spans="1:52" s="53" customFormat="1" ht="47.25">
      <c r="A1104" s="52" t="str">
        <f t="shared" si="199"/>
        <v>TP6NT2_D10+1</v>
      </c>
      <c r="B1104" s="52" t="str">
        <f t="shared" si="200"/>
        <v>TP6NT2_D10+2</v>
      </c>
      <c r="C1104" s="52" t="str">
        <f t="shared" si="201"/>
        <v>TP6NT2_D10+3</v>
      </c>
      <c r="D1104" s="52" t="str">
        <f t="shared" si="202"/>
        <v>TP6NT2_D10+4</v>
      </c>
      <c r="F1104" s="123"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3458</v>
      </c>
      <c r="AY1104" s="64"/>
      <c r="AZ1104" s="65">
        <v>95</v>
      </c>
    </row>
    <row r="1105" spans="1:52" s="53" customFormat="1">
      <c r="A1105" s="52" t="str">
        <f t="shared" si="199"/>
        <v>TP7NT2+1</v>
      </c>
      <c r="B1105" s="52" t="str">
        <f t="shared" si="200"/>
        <v>TP7NT2+2</v>
      </c>
      <c r="C1105" s="52" t="str">
        <f t="shared" si="201"/>
        <v>TP7NT2+3</v>
      </c>
      <c r="D1105" s="52" t="str">
        <f t="shared" si="202"/>
        <v>TP7NT2+4</v>
      </c>
      <c r="F1105" s="123"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3458</v>
      </c>
      <c r="AY1105" s="64"/>
      <c r="AZ1105" s="65">
        <v>100</v>
      </c>
    </row>
    <row r="1106" spans="1:52" s="53" customFormat="1" ht="31.5">
      <c r="A1106" s="52" t="str">
        <f t="shared" si="199"/>
        <v>TP7NT2_D1+1</v>
      </c>
      <c r="B1106" s="52" t="str">
        <f t="shared" si="200"/>
        <v>TP7NT2_D1+2</v>
      </c>
      <c r="C1106" s="52" t="str">
        <f t="shared" si="201"/>
        <v>TP7NT2_D1+3</v>
      </c>
      <c r="D1106" s="52" t="str">
        <f t="shared" si="202"/>
        <v>TP7NT2_D1+4</v>
      </c>
      <c r="F1106" s="123"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3458</v>
      </c>
      <c r="AY1106" s="64"/>
      <c r="AZ1106" s="65">
        <v>100</v>
      </c>
    </row>
    <row r="1107" spans="1:52" s="53" customFormat="1" ht="63">
      <c r="A1107" s="52" t="str">
        <f t="shared" si="199"/>
        <v>TP7NT2_D2+1</v>
      </c>
      <c r="B1107" s="52" t="str">
        <f t="shared" si="200"/>
        <v>TP7NT2_D2+2</v>
      </c>
      <c r="C1107" s="52" t="str">
        <f t="shared" si="201"/>
        <v>TP7NT2_D2+3</v>
      </c>
      <c r="D1107" s="52" t="str">
        <f t="shared" si="202"/>
        <v>TP7NT2_D2+4</v>
      </c>
      <c r="F1107" s="123"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3458</v>
      </c>
      <c r="AY1107" s="64"/>
      <c r="AZ1107" s="65">
        <v>100</v>
      </c>
    </row>
    <row r="1108" spans="1:52" s="53" customFormat="1" ht="47.25">
      <c r="A1108" s="52" t="str">
        <f t="shared" si="199"/>
        <v>TP7NT2_D3+1</v>
      </c>
      <c r="B1108" s="52" t="str">
        <f t="shared" si="200"/>
        <v>TP7NT2_D3+2</v>
      </c>
      <c r="C1108" s="52" t="str">
        <f t="shared" si="201"/>
        <v>TP7NT2_D3+3</v>
      </c>
      <c r="D1108" s="52" t="str">
        <f t="shared" si="202"/>
        <v>TP7NT2_D3+4</v>
      </c>
      <c r="F1108" s="123"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3458</v>
      </c>
      <c r="AY1108" s="64"/>
      <c r="AZ1108" s="65"/>
    </row>
    <row r="1109" spans="1:52" s="53" customFormat="1" ht="31.5">
      <c r="A1109" s="52" t="str">
        <f t="shared" si="199"/>
        <v>TP7NT2_D4+1</v>
      </c>
      <c r="B1109" s="52" t="str">
        <f t="shared" si="200"/>
        <v>TP7NT2_D4+2</v>
      </c>
      <c r="C1109" s="52" t="str">
        <f t="shared" si="201"/>
        <v>TP7NT2_D4+3</v>
      </c>
      <c r="D1109" s="52" t="str">
        <f t="shared" si="202"/>
        <v>TP7NT2_D4+4</v>
      </c>
      <c r="F1109" s="123"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3458</v>
      </c>
      <c r="AY1109" s="64"/>
      <c r="AZ1109" s="65">
        <v>100</v>
      </c>
    </row>
    <row r="1110" spans="1:52" s="53" customFormat="1" ht="63">
      <c r="A1110" s="52" t="str">
        <f t="shared" si="199"/>
        <v>TP7NT2_D5+1</v>
      </c>
      <c r="B1110" s="52" t="str">
        <f t="shared" si="200"/>
        <v>TP7NT2_D5+2</v>
      </c>
      <c r="C1110" s="52" t="str">
        <f t="shared" si="201"/>
        <v>TP7NT2_D5+3</v>
      </c>
      <c r="D1110" s="52" t="str">
        <f t="shared" si="202"/>
        <v>TP7NT2_D5+4</v>
      </c>
      <c r="F1110" s="123"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3458</v>
      </c>
      <c r="AY1110" s="64"/>
      <c r="AZ1110" s="65">
        <v>100</v>
      </c>
    </row>
    <row r="1111" spans="1:52" s="53" customFormat="1" ht="47.25">
      <c r="A1111" s="52" t="str">
        <f t="shared" si="199"/>
        <v>TP7NT2_D6+1</v>
      </c>
      <c r="B1111" s="52" t="str">
        <f t="shared" si="200"/>
        <v>TP7NT2_D6+2</v>
      </c>
      <c r="C1111" s="52" t="str">
        <f t="shared" si="201"/>
        <v>TP7NT2_D6+3</v>
      </c>
      <c r="D1111" s="52" t="str">
        <f t="shared" si="202"/>
        <v>TP7NT2_D6+4</v>
      </c>
      <c r="F1111" s="123"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3458</v>
      </c>
      <c r="AY1111" s="64"/>
      <c r="AZ1111" s="65">
        <v>70</v>
      </c>
    </row>
    <row r="1112" spans="1:52" s="53" customFormat="1" ht="31.5">
      <c r="A1112" s="52" t="str">
        <f t="shared" si="199"/>
        <v>TP7NT2_D7+1</v>
      </c>
      <c r="B1112" s="52" t="str">
        <f t="shared" si="200"/>
        <v>TP7NT2_D7+2</v>
      </c>
      <c r="C1112" s="52" t="str">
        <f t="shared" si="201"/>
        <v>TP7NT2_D7+3</v>
      </c>
      <c r="D1112" s="52" t="str">
        <f t="shared" si="202"/>
        <v>TP7NT2_D7+4</v>
      </c>
      <c r="F1112" s="123"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3458</v>
      </c>
      <c r="AY1112" s="64"/>
      <c r="AZ1112" s="65">
        <v>70</v>
      </c>
    </row>
    <row r="1113" spans="1:52" s="53" customFormat="1" ht="31.5">
      <c r="A1113" s="52" t="str">
        <f t="shared" si="199"/>
        <v>TP8NT2+1</v>
      </c>
      <c r="B1113" s="52" t="str">
        <f t="shared" si="200"/>
        <v>TP8NT2+2</v>
      </c>
      <c r="C1113" s="52" t="str">
        <f t="shared" si="201"/>
        <v>TP8NT2+3</v>
      </c>
      <c r="D1113" s="52" t="str">
        <f t="shared" si="202"/>
        <v>TP8NT2+4</v>
      </c>
      <c r="F1113" s="123"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3458</v>
      </c>
      <c r="AY1113" s="64"/>
      <c r="AZ1113" s="65">
        <v>70</v>
      </c>
    </row>
    <row r="1114" spans="1:52" s="53" customFormat="1" ht="54.75" customHeight="1">
      <c r="A1114" s="52" t="str">
        <f t="shared" si="199"/>
        <v>TP8NT2_D1+1</v>
      </c>
      <c r="B1114" s="52" t="str">
        <f t="shared" si="200"/>
        <v>TP8NT2_D1+2</v>
      </c>
      <c r="C1114" s="52" t="str">
        <f t="shared" si="201"/>
        <v>TP8NT2_D1+3</v>
      </c>
      <c r="D1114" s="52" t="str">
        <f t="shared" si="202"/>
        <v>TP8NT2_D1+4</v>
      </c>
      <c r="F1114" s="123"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3458</v>
      </c>
      <c r="AY1114" s="64"/>
      <c r="AZ1114" s="65">
        <v>100</v>
      </c>
    </row>
    <row r="1115" spans="1:52" s="53" customFormat="1" ht="54.75" customHeight="1">
      <c r="A1115" s="52" t="str">
        <f t="shared" si="199"/>
        <v>TP8NT2_D2+1</v>
      </c>
      <c r="B1115" s="52" t="str">
        <f t="shared" si="200"/>
        <v>TP8NT2_D2+2</v>
      </c>
      <c r="C1115" s="52" t="str">
        <f t="shared" si="201"/>
        <v>TP8NT2_D2+3</v>
      </c>
      <c r="D1115" s="52" t="str">
        <f t="shared" si="202"/>
        <v>TP8NT2_D2+4</v>
      </c>
      <c r="F1115" s="123"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3458</v>
      </c>
      <c r="AY1115" s="64"/>
      <c r="AZ1115" s="65">
        <v>100</v>
      </c>
    </row>
    <row r="1116" spans="1:52" s="53" customFormat="1" ht="54.75" customHeight="1">
      <c r="A1116" s="52" t="str">
        <f t="shared" si="199"/>
        <v>TP8NT2_D3+1</v>
      </c>
      <c r="B1116" s="52" t="str">
        <f t="shared" si="200"/>
        <v>TP8NT2_D3+2</v>
      </c>
      <c r="C1116" s="52" t="str">
        <f t="shared" si="201"/>
        <v>TP8NT2_D3+3</v>
      </c>
      <c r="D1116" s="52" t="str">
        <f t="shared" si="202"/>
        <v>TP8NT2_D3+4</v>
      </c>
      <c r="F1116" s="123"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3458</v>
      </c>
      <c r="AY1116" s="64"/>
      <c r="AZ1116" s="65"/>
    </row>
    <row r="1117" spans="1:52" s="53" customFormat="1" ht="31.5">
      <c r="A1117" s="52" t="str">
        <f t="shared" si="199"/>
        <v>TP8NT2_D4+1</v>
      </c>
      <c r="B1117" s="52" t="str">
        <f t="shared" si="200"/>
        <v>TP8NT2_D4+2</v>
      </c>
      <c r="C1117" s="52" t="str">
        <f t="shared" si="201"/>
        <v>TP8NT2_D4+3</v>
      </c>
      <c r="D1117" s="52" t="str">
        <f t="shared" si="202"/>
        <v>TP8NT2_D4+4</v>
      </c>
      <c r="F1117" s="123"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3458</v>
      </c>
      <c r="AY1117" s="64"/>
      <c r="AZ1117" s="65">
        <v>40</v>
      </c>
    </row>
    <row r="1118" spans="1:52" s="53" customFormat="1" ht="31.5">
      <c r="A1118" s="52" t="str">
        <f t="shared" si="199"/>
        <v>TP8NT2_D5+1</v>
      </c>
      <c r="B1118" s="52" t="str">
        <f t="shared" si="200"/>
        <v>TP8NT2_D5+2</v>
      </c>
      <c r="C1118" s="52" t="str">
        <f t="shared" si="201"/>
        <v>TP8NT2_D5+3</v>
      </c>
      <c r="D1118" s="52" t="str">
        <f t="shared" si="202"/>
        <v>TP8NT2_D5+4</v>
      </c>
      <c r="F1118" s="123"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3458</v>
      </c>
      <c r="AY1118" s="64"/>
      <c r="AZ1118" s="65">
        <v>40</v>
      </c>
    </row>
    <row r="1119" spans="1:52" s="53" customFormat="1" ht="31.5">
      <c r="A1119" s="52" t="str">
        <f t="shared" si="199"/>
        <v>TP9NT2+1</v>
      </c>
      <c r="B1119" s="52" t="str">
        <f t="shared" si="200"/>
        <v>TP9NT2+2</v>
      </c>
      <c r="C1119" s="52" t="str">
        <f t="shared" si="201"/>
        <v>TP9NT2+3</v>
      </c>
      <c r="D1119" s="52" t="str">
        <f t="shared" si="202"/>
        <v>TP9NT2+4</v>
      </c>
      <c r="F1119" s="123"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3458</v>
      </c>
      <c r="AY1119" s="64"/>
      <c r="AZ1119" s="65">
        <v>70</v>
      </c>
    </row>
    <row r="1120" spans="1:52" s="53" customFormat="1" ht="35.25" customHeight="1">
      <c r="A1120" s="52" t="str">
        <f t="shared" si="199"/>
        <v>TP9NT2_D1+1</v>
      </c>
      <c r="B1120" s="52" t="str">
        <f t="shared" si="200"/>
        <v>TP9NT2_D1+2</v>
      </c>
      <c r="C1120" s="52" t="str">
        <f t="shared" si="201"/>
        <v>TP9NT2_D1+3</v>
      </c>
      <c r="D1120" s="52" t="str">
        <f t="shared" si="202"/>
        <v>TP9NT2_D1+4</v>
      </c>
      <c r="F1120" s="123"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3458</v>
      </c>
      <c r="AY1120" s="163"/>
      <c r="AZ1120" s="65">
        <v>40</v>
      </c>
    </row>
    <row r="1121" spans="1:52" s="53" customFormat="1" ht="49.5" customHeight="1">
      <c r="A1121" s="52" t="str">
        <f t="shared" si="199"/>
        <v>TP9NT2_D2+1</v>
      </c>
      <c r="B1121" s="52" t="str">
        <f t="shared" si="200"/>
        <v>TP9NT2_D2+2</v>
      </c>
      <c r="C1121" s="52" t="str">
        <f t="shared" si="201"/>
        <v>TP9NT2_D2+3</v>
      </c>
      <c r="D1121" s="52" t="str">
        <f t="shared" si="202"/>
        <v>TP9NT2_D2+4</v>
      </c>
      <c r="F1121" s="123"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3458</v>
      </c>
      <c r="AY1121" s="163"/>
      <c r="AZ1121" s="65">
        <v>90</v>
      </c>
    </row>
    <row r="1122" spans="1:52" s="53" customFormat="1" ht="41.25" customHeight="1">
      <c r="A1122" s="52" t="str">
        <f t="shared" si="199"/>
        <v>TP9NT2_D3+1</v>
      </c>
      <c r="B1122" s="52" t="str">
        <f t="shared" si="200"/>
        <v>TP9NT2_D3+2</v>
      </c>
      <c r="C1122" s="52" t="str">
        <f t="shared" si="201"/>
        <v>TP9NT2_D3+3</v>
      </c>
      <c r="D1122" s="52" t="str">
        <f t="shared" si="202"/>
        <v>TP9NT2_D3+4</v>
      </c>
      <c r="F1122" s="123"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3458</v>
      </c>
      <c r="AY1122" s="163"/>
      <c r="AZ1122" s="65">
        <v>90</v>
      </c>
    </row>
    <row r="1123" spans="1:52" s="53" customFormat="1" ht="56.25" customHeight="1">
      <c r="A1123" s="52" t="str">
        <f t="shared" si="199"/>
        <v>TP9NT2_D4+1</v>
      </c>
      <c r="B1123" s="52" t="str">
        <f t="shared" si="200"/>
        <v>TP9NT2_D4+2</v>
      </c>
      <c r="C1123" s="52" t="str">
        <f t="shared" si="201"/>
        <v>TP9NT2_D4+3</v>
      </c>
      <c r="D1123" s="52" t="str">
        <f t="shared" si="202"/>
        <v>TP9NT2_D4+4</v>
      </c>
      <c r="F1123" s="123"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3458</v>
      </c>
      <c r="AY1123" s="163"/>
      <c r="AZ1123" s="65">
        <v>90</v>
      </c>
    </row>
    <row r="1124" spans="1:52" s="53" customFormat="1" ht="54.75" customHeight="1">
      <c r="A1124" s="52" t="str">
        <f t="shared" si="199"/>
        <v>TP9NT2_D5+1</v>
      </c>
      <c r="B1124" s="52" t="str">
        <f t="shared" si="200"/>
        <v>TP9NT2_D5+2</v>
      </c>
      <c r="C1124" s="52" t="str">
        <f t="shared" si="201"/>
        <v>TP9NT2_D5+3</v>
      </c>
      <c r="D1124" s="52" t="str">
        <f t="shared" si="202"/>
        <v>TP9NT2_D5+4</v>
      </c>
      <c r="F1124" s="123"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3458</v>
      </c>
      <c r="AY1124" s="64"/>
      <c r="AZ1124" s="65">
        <v>90</v>
      </c>
    </row>
    <row r="1125" spans="1:52" s="53" customFormat="1" ht="54.75" customHeight="1">
      <c r="A1125" s="52" t="str">
        <f t="shared" si="199"/>
        <v>TP9NT2_D6+1</v>
      </c>
      <c r="B1125" s="52" t="str">
        <f t="shared" si="200"/>
        <v>TP9NT2_D6+2</v>
      </c>
      <c r="C1125" s="52" t="str">
        <f t="shared" si="201"/>
        <v>TP9NT2_D6+3</v>
      </c>
      <c r="D1125" s="52" t="str">
        <f t="shared" si="202"/>
        <v>TP9NT2_D6+4</v>
      </c>
      <c r="F1125" s="123"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3458</v>
      </c>
      <c r="AY1125" s="64"/>
      <c r="AZ1125" s="65">
        <v>90</v>
      </c>
    </row>
    <row r="1126" spans="1:52" s="53" customFormat="1" ht="54.75" customHeight="1">
      <c r="A1126" s="52" t="str">
        <f t="shared" si="199"/>
        <v>TP9NT2_D7+1</v>
      </c>
      <c r="B1126" s="52" t="str">
        <f t="shared" si="200"/>
        <v>TP9NT2_D7+2</v>
      </c>
      <c r="C1126" s="52" t="str">
        <f t="shared" si="201"/>
        <v>TP9NT2_D7+3</v>
      </c>
      <c r="D1126" s="52" t="str">
        <f t="shared" si="202"/>
        <v>TP9NT2_D7+4</v>
      </c>
      <c r="F1126" s="123"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3458</v>
      </c>
      <c r="AY1126" s="64"/>
      <c r="AZ1126" s="65">
        <v>90</v>
      </c>
    </row>
    <row r="1127" spans="1:52" s="53" customFormat="1" ht="19.5" customHeight="1">
      <c r="A1127" s="52" t="str">
        <f t="shared" si="199"/>
        <v>TP10NT2+1</v>
      </c>
      <c r="B1127" s="52" t="str">
        <f t="shared" si="200"/>
        <v>TP10NT2+2</v>
      </c>
      <c r="C1127" s="52" t="str">
        <f t="shared" si="201"/>
        <v>TP10NT2+3</v>
      </c>
      <c r="D1127" s="52" t="str">
        <f t="shared" si="202"/>
        <v>TP10NT2+4</v>
      </c>
      <c r="F1127" s="123"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3458</v>
      </c>
      <c r="AY1127" s="64"/>
      <c r="AZ1127" s="65">
        <v>90</v>
      </c>
    </row>
    <row r="1128" spans="1:52" s="53" customFormat="1" ht="54.75" customHeight="1">
      <c r="A1128" s="52" t="str">
        <f t="shared" si="199"/>
        <v>TP10NT2_D1+1</v>
      </c>
      <c r="B1128" s="52" t="str">
        <f t="shared" si="200"/>
        <v>TP10NT2_D1+2</v>
      </c>
      <c r="C1128" s="52" t="str">
        <f t="shared" si="201"/>
        <v>TP10NT2_D1+3</v>
      </c>
      <c r="D1128" s="52" t="str">
        <f t="shared" si="202"/>
        <v>TP10NT2_D1+4</v>
      </c>
      <c r="F1128" s="123"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3458</v>
      </c>
      <c r="AY1128" s="64"/>
      <c r="AZ1128" s="65">
        <v>90</v>
      </c>
    </row>
    <row r="1129" spans="1:52" s="53" customFormat="1" ht="64.5" customHeight="1">
      <c r="A1129" s="52" t="str">
        <f t="shared" si="199"/>
        <v>TP10NT2_D2+1</v>
      </c>
      <c r="B1129" s="52" t="str">
        <f t="shared" si="200"/>
        <v>TP10NT2_D2+2</v>
      </c>
      <c r="C1129" s="52" t="str">
        <f t="shared" si="201"/>
        <v>TP10NT2_D2+3</v>
      </c>
      <c r="D1129" s="52" t="str">
        <f t="shared" si="202"/>
        <v>TP10NT2_D2+4</v>
      </c>
      <c r="F1129" s="123"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3458</v>
      </c>
      <c r="AY1129" s="64"/>
      <c r="AZ1129" s="65">
        <v>90</v>
      </c>
    </row>
    <row r="1130" spans="1:52" s="53" customFormat="1" ht="54.75" customHeight="1">
      <c r="A1130" s="52" t="str">
        <f t="shared" si="199"/>
        <v>TP10NT2_D3+1</v>
      </c>
      <c r="B1130" s="52" t="str">
        <f t="shared" si="200"/>
        <v>TP10NT2_D3+2</v>
      </c>
      <c r="C1130" s="52" t="str">
        <f t="shared" si="201"/>
        <v>TP10NT2_D3+3</v>
      </c>
      <c r="D1130" s="52" t="str">
        <f t="shared" si="202"/>
        <v>TP10NT2_D3+4</v>
      </c>
      <c r="F1130" s="123"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3458</v>
      </c>
      <c r="AY1130" s="64"/>
      <c r="AZ1130" s="65">
        <v>90</v>
      </c>
    </row>
    <row r="1131" spans="1:52" s="53" customFormat="1" ht="47.25">
      <c r="A1131" s="52" t="str">
        <f t="shared" si="199"/>
        <v>TP10NT2_D4+1</v>
      </c>
      <c r="B1131" s="52" t="str">
        <f t="shared" si="200"/>
        <v>TP10NT2_D4+2</v>
      </c>
      <c r="C1131" s="52" t="str">
        <f t="shared" si="201"/>
        <v>TP10NT2_D4+3</v>
      </c>
      <c r="D1131" s="52" t="str">
        <f t="shared" si="202"/>
        <v>TP10NT2_D4+4</v>
      </c>
      <c r="F1131" s="123"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3458</v>
      </c>
      <c r="AY1131" s="64"/>
      <c r="AZ1131" s="65">
        <v>90</v>
      </c>
    </row>
    <row r="1132" spans="1:52" s="53" customFormat="1" ht="54.75" customHeight="1">
      <c r="A1132" s="52" t="str">
        <f t="shared" si="199"/>
        <v>TP11NT2+1</v>
      </c>
      <c r="B1132" s="52" t="str">
        <f t="shared" si="200"/>
        <v>TP11NT2+2</v>
      </c>
      <c r="C1132" s="52" t="str">
        <f t="shared" si="201"/>
        <v>TP11NT2+3</v>
      </c>
      <c r="D1132" s="52" t="str">
        <f t="shared" si="202"/>
        <v>TP11NT2+4</v>
      </c>
      <c r="F1132" s="123"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3458</v>
      </c>
      <c r="AY1132" s="64"/>
      <c r="AZ1132" s="65"/>
    </row>
    <row r="1133" spans="1:52" s="53" customFormat="1" ht="54.75" customHeight="1">
      <c r="A1133" s="52" t="str">
        <f t="shared" si="199"/>
        <v>TP12NT2+1</v>
      </c>
      <c r="B1133" s="52" t="str">
        <f t="shared" si="200"/>
        <v>TP12NT2+2</v>
      </c>
      <c r="C1133" s="52" t="str">
        <f t="shared" si="201"/>
        <v>TP12NT2+3</v>
      </c>
      <c r="D1133" s="52" t="str">
        <f t="shared" si="202"/>
        <v>TP12NT2+4</v>
      </c>
      <c r="F1133" s="123"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3458</v>
      </c>
      <c r="AY1133" s="64"/>
      <c r="AZ1133" s="65">
        <v>90</v>
      </c>
    </row>
    <row r="1134" spans="1:52" s="53" customFormat="1" ht="54.75" customHeight="1">
      <c r="A1134" s="52" t="str">
        <f t="shared" si="199"/>
        <v>TP13NT2+1</v>
      </c>
      <c r="B1134" s="52" t="str">
        <f t="shared" si="200"/>
        <v>TP13NT2+2</v>
      </c>
      <c r="C1134" s="52" t="str">
        <f t="shared" si="201"/>
        <v>TP13NT2+3</v>
      </c>
      <c r="D1134" s="52" t="str">
        <f t="shared" si="202"/>
        <v>TP13NT2+4</v>
      </c>
      <c r="F1134" s="123"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3458</v>
      </c>
      <c r="AY1134" s="64"/>
      <c r="AZ1134" s="65">
        <v>90</v>
      </c>
    </row>
    <row r="1135" spans="1:52" s="53" customFormat="1" ht="54.75" customHeight="1">
      <c r="A1135" s="52" t="str">
        <f t="shared" si="199"/>
        <v>TP14NT+1</v>
      </c>
      <c r="B1135" s="52" t="str">
        <f t="shared" si="200"/>
        <v>TP14NT+2</v>
      </c>
      <c r="C1135" s="52" t="str">
        <f t="shared" si="201"/>
        <v>TP14NT+3</v>
      </c>
      <c r="D1135" s="52" t="str">
        <f t="shared" si="202"/>
        <v>TP14NT+4</v>
      </c>
      <c r="F1135" s="123"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3458</v>
      </c>
      <c r="AY1135" s="64"/>
      <c r="AZ1135" s="65">
        <v>80</v>
      </c>
    </row>
    <row r="1136" spans="1:52" s="53" customFormat="1" ht="20.100000000000001" customHeight="1">
      <c r="A1136" s="52" t="str">
        <f t="shared" si="199"/>
        <v>TP15NT+1</v>
      </c>
      <c r="B1136" s="52" t="str">
        <f t="shared" si="200"/>
        <v>TP15NT+2</v>
      </c>
      <c r="C1136" s="52" t="str">
        <f t="shared" si="201"/>
        <v>TP15NT+3</v>
      </c>
      <c r="D1136" s="52" t="str">
        <f t="shared" si="202"/>
        <v>TP15NT+4</v>
      </c>
      <c r="F1136" s="123"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3458</v>
      </c>
      <c r="AY1136" s="163"/>
      <c r="AZ1136" s="65"/>
    </row>
    <row r="1137" spans="1:52" s="53" customFormat="1" ht="20.100000000000001" customHeight="1">
      <c r="A1137" s="52" t="str">
        <f t="shared" si="199"/>
        <v>TP16NT+1</v>
      </c>
      <c r="B1137" s="52" t="str">
        <f t="shared" si="200"/>
        <v>TP16NT+2</v>
      </c>
      <c r="C1137" s="52" t="str">
        <f t="shared" si="201"/>
        <v>TP16NT+3</v>
      </c>
      <c r="D1137" s="52" t="str">
        <f t="shared" si="202"/>
        <v>TP16NT+4</v>
      </c>
      <c r="F1137" s="123"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3458</v>
      </c>
      <c r="AY1137" s="163"/>
      <c r="AZ1137" s="65">
        <v>120</v>
      </c>
    </row>
    <row r="1138" spans="1:52" s="53" customFormat="1" ht="31.5">
      <c r="A1138" s="52" t="str">
        <f t="shared" si="199"/>
        <v>TP17NT+1</v>
      </c>
      <c r="B1138" s="52" t="str">
        <f t="shared" si="200"/>
        <v>TP17NT+2</v>
      </c>
      <c r="C1138" s="52" t="str">
        <f t="shared" si="201"/>
        <v>TP17NT+3</v>
      </c>
      <c r="D1138" s="52" t="str">
        <f t="shared" si="202"/>
        <v>TP17NT+4</v>
      </c>
      <c r="F1138" s="123"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3458</v>
      </c>
      <c r="AY1138" s="64"/>
      <c r="AZ1138" s="65">
        <v>120</v>
      </c>
    </row>
    <row r="1139" spans="1:52" s="53" customFormat="1" ht="63">
      <c r="A1139" s="52" t="str">
        <f t="shared" si="199"/>
        <v>TP18NT+1</v>
      </c>
      <c r="B1139" s="52" t="str">
        <f t="shared" si="200"/>
        <v>TP18NT+2</v>
      </c>
      <c r="C1139" s="52" t="str">
        <f t="shared" si="201"/>
        <v>TP18NT+3</v>
      </c>
      <c r="D1139" s="52" t="str">
        <f t="shared" si="202"/>
        <v>TP18NT+4</v>
      </c>
      <c r="F1139" s="123"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3458</v>
      </c>
      <c r="AY1139" s="64"/>
      <c r="AZ1139" s="65">
        <v>100</v>
      </c>
    </row>
    <row r="1140" spans="1:52" s="53" customFormat="1" ht="63">
      <c r="A1140" s="52" t="str">
        <f t="shared" si="199"/>
        <v>TP19NT+1</v>
      </c>
      <c r="B1140" s="52" t="str">
        <f t="shared" si="200"/>
        <v>TP19NT+2</v>
      </c>
      <c r="C1140" s="52" t="str">
        <f t="shared" si="201"/>
        <v>TP19NT+3</v>
      </c>
      <c r="D1140" s="52" t="str">
        <f t="shared" si="202"/>
        <v>TP19NT+4</v>
      </c>
      <c r="F1140" s="123"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3458</v>
      </c>
      <c r="AY1140" s="64"/>
      <c r="AZ1140" s="65"/>
    </row>
    <row r="1141" spans="1:52" s="53" customFormat="1" ht="54.75" customHeight="1">
      <c r="A1141" s="52" t="str">
        <f t="shared" si="199"/>
        <v>TP20NT+1</v>
      </c>
      <c r="B1141" s="52" t="str">
        <f t="shared" si="200"/>
        <v>TP20NT+2</v>
      </c>
      <c r="C1141" s="52" t="str">
        <f t="shared" si="201"/>
        <v>TP20NT+3</v>
      </c>
      <c r="D1141" s="52" t="str">
        <f t="shared" si="202"/>
        <v>TP20NT+4</v>
      </c>
      <c r="F1141" s="123"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3458</v>
      </c>
      <c r="AY1141" s="64"/>
      <c r="AZ1141" s="65">
        <v>120</v>
      </c>
    </row>
    <row r="1142" spans="1:52" s="53" customFormat="1" ht="47.25">
      <c r="A1142" s="52" t="str">
        <f t="shared" si="199"/>
        <v>TP21NT+1</v>
      </c>
      <c r="B1142" s="52" t="str">
        <f t="shared" si="200"/>
        <v>TP21NT+2</v>
      </c>
      <c r="C1142" s="52" t="str">
        <f t="shared" si="201"/>
        <v>TP21NT+3</v>
      </c>
      <c r="D1142" s="52" t="str">
        <f t="shared" si="202"/>
        <v>TP21NT+4</v>
      </c>
      <c r="F1142" s="123"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3458</v>
      </c>
      <c r="AY1142" s="64"/>
      <c r="AZ1142" s="65">
        <v>110</v>
      </c>
    </row>
    <row r="1143" spans="1:52" s="53" customFormat="1" ht="63">
      <c r="A1143" s="52" t="str">
        <f t="shared" si="199"/>
        <v>TP22NT2+1</v>
      </c>
      <c r="B1143" s="52" t="str">
        <f t="shared" si="200"/>
        <v>TP22NT2+2</v>
      </c>
      <c r="C1143" s="52" t="str">
        <f t="shared" si="201"/>
        <v>TP22NT2+3</v>
      </c>
      <c r="D1143" s="52" t="str">
        <f t="shared" si="202"/>
        <v>TP22NT2+4</v>
      </c>
      <c r="F1143" s="123"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3458</v>
      </c>
      <c r="AY1143" s="64"/>
      <c r="AZ1143" s="65">
        <v>110</v>
      </c>
    </row>
    <row r="1144" spans="1:52" s="53" customFormat="1" ht="54.75" customHeight="1">
      <c r="A1144" s="52" t="str">
        <f t="shared" si="199"/>
        <v>TP22NT2_D1+1</v>
      </c>
      <c r="B1144" s="52" t="str">
        <f t="shared" si="200"/>
        <v>TP22NT2_D1+2</v>
      </c>
      <c r="C1144" s="52" t="str">
        <f t="shared" si="201"/>
        <v>TP22NT2_D1+3</v>
      </c>
      <c r="D1144" s="52" t="str">
        <f t="shared" si="202"/>
        <v>TP22NT2_D1+4</v>
      </c>
      <c r="F1144" s="123"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3458</v>
      </c>
      <c r="AY1144" s="64"/>
      <c r="AZ1144" s="65">
        <v>100</v>
      </c>
    </row>
    <row r="1145" spans="1:52" s="53" customFormat="1" ht="54.75" customHeight="1">
      <c r="A1145" s="52" t="str">
        <f t="shared" si="199"/>
        <v>TP22NT2_D2+1</v>
      </c>
      <c r="B1145" s="52" t="str">
        <f t="shared" si="200"/>
        <v>TP22NT2_D2+2</v>
      </c>
      <c r="C1145" s="52" t="str">
        <f t="shared" si="201"/>
        <v>TP22NT2_D2+3</v>
      </c>
      <c r="D1145" s="52" t="str">
        <f t="shared" si="202"/>
        <v>TP22NT2_D2+4</v>
      </c>
      <c r="F1145" s="123"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3458</v>
      </c>
      <c r="AY1145" s="64"/>
      <c r="AZ1145" s="65">
        <v>100</v>
      </c>
    </row>
    <row r="1146" spans="1:52" s="53" customFormat="1" ht="54.75" customHeight="1">
      <c r="A1146" s="52" t="str">
        <f t="shared" si="199"/>
        <v>TP23NT+1</v>
      </c>
      <c r="B1146" s="52" t="str">
        <f t="shared" si="200"/>
        <v>TP23NT+2</v>
      </c>
      <c r="C1146" s="52" t="str">
        <f t="shared" si="201"/>
        <v>TP23NT+3</v>
      </c>
      <c r="D1146" s="52" t="str">
        <f t="shared" si="202"/>
        <v>TP23NT+4</v>
      </c>
      <c r="F1146" s="123"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3458</v>
      </c>
      <c r="AY1146" s="64"/>
      <c r="AZ1146" s="65">
        <v>100</v>
      </c>
    </row>
    <row r="1147" spans="1:52" s="53" customFormat="1" ht="54.75" customHeight="1">
      <c r="A1147" s="52" t="str">
        <f t="shared" si="199"/>
        <v>TP24NT+1</v>
      </c>
      <c r="B1147" s="52" t="str">
        <f t="shared" si="200"/>
        <v>TP24NT+2</v>
      </c>
      <c r="C1147" s="52" t="str">
        <f t="shared" si="201"/>
        <v>TP24NT+3</v>
      </c>
      <c r="D1147" s="52" t="str">
        <f t="shared" si="202"/>
        <v>TP24NT+4</v>
      </c>
      <c r="F1147" s="123"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3458</v>
      </c>
      <c r="AY1147" s="64"/>
      <c r="AZ1147" s="65">
        <v>100</v>
      </c>
    </row>
    <row r="1148" spans="1:52" s="53" customFormat="1" ht="54.75" customHeight="1">
      <c r="A1148" s="52" t="str">
        <f t="shared" si="199"/>
        <v>TP24NT_D1+1</v>
      </c>
      <c r="B1148" s="52" t="str">
        <f t="shared" si="200"/>
        <v>TP24NT_D1+2</v>
      </c>
      <c r="C1148" s="52" t="str">
        <f t="shared" si="201"/>
        <v>TP24NT_D1+3</v>
      </c>
      <c r="D1148" s="52" t="str">
        <f t="shared" si="202"/>
        <v>TP24NT_D1+4</v>
      </c>
      <c r="F1148" s="123"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3458</v>
      </c>
      <c r="AY1148" s="64"/>
      <c r="AZ1148" s="65">
        <v>90</v>
      </c>
    </row>
    <row r="1149" spans="1:52" s="53" customFormat="1" ht="54.75" customHeight="1">
      <c r="A1149" s="52" t="str">
        <f t="shared" si="199"/>
        <v>TP24NT_D2+1</v>
      </c>
      <c r="B1149" s="52" t="str">
        <f t="shared" si="200"/>
        <v>TP24NT_D2+2</v>
      </c>
      <c r="C1149" s="52" t="str">
        <f t="shared" si="201"/>
        <v>TP24NT_D2+3</v>
      </c>
      <c r="D1149" s="52" t="str">
        <f t="shared" si="202"/>
        <v>TP24NT_D2+4</v>
      </c>
      <c r="F1149" s="123"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3458</v>
      </c>
      <c r="AY1149" s="64"/>
      <c r="AZ1149" s="65">
        <v>90</v>
      </c>
    </row>
    <row r="1150" spans="1:52" s="53" customFormat="1" ht="54.75" customHeight="1">
      <c r="A1150" s="52" t="str">
        <f t="shared" si="199"/>
        <v>TP25NT+1</v>
      </c>
      <c r="B1150" s="52" t="str">
        <f t="shared" si="200"/>
        <v>TP25NT+2</v>
      </c>
      <c r="C1150" s="52" t="str">
        <f t="shared" si="201"/>
        <v>TP25NT+3</v>
      </c>
      <c r="D1150" s="52" t="str">
        <f t="shared" si="202"/>
        <v>TP25NT+4</v>
      </c>
      <c r="F1150" s="123"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3458</v>
      </c>
      <c r="AY1150" s="64"/>
      <c r="AZ1150" s="65">
        <v>80</v>
      </c>
    </row>
    <row r="1151" spans="1:52" s="53" customFormat="1" ht="54.75" customHeight="1">
      <c r="A1151" s="52" t="str">
        <f t="shared" si="199"/>
        <v>TP26NT+1</v>
      </c>
      <c r="B1151" s="52" t="str">
        <f t="shared" si="200"/>
        <v>TP26NT+2</v>
      </c>
      <c r="C1151" s="52" t="str">
        <f t="shared" si="201"/>
        <v>TP26NT+3</v>
      </c>
      <c r="D1151" s="52" t="str">
        <f t="shared" si="202"/>
        <v>TP26NT+4</v>
      </c>
      <c r="F1151" s="123"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3458</v>
      </c>
      <c r="AY1151" s="64"/>
      <c r="AZ1151" s="65">
        <v>80</v>
      </c>
    </row>
    <row r="1152" spans="1:52" s="53" customFormat="1">
      <c r="A1152" s="52" t="str">
        <f t="shared" si="199"/>
        <v>TP26NT_D1+1</v>
      </c>
      <c r="B1152" s="52" t="str">
        <f t="shared" si="200"/>
        <v>TP26NT_D1+2</v>
      </c>
      <c r="C1152" s="52" t="str">
        <f t="shared" si="201"/>
        <v>TP26NT_D1+3</v>
      </c>
      <c r="D1152" s="52" t="str">
        <f t="shared" si="202"/>
        <v>TP26NT_D1+4</v>
      </c>
      <c r="F1152" s="123"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3458</v>
      </c>
      <c r="AY1152" s="64"/>
      <c r="AZ1152" s="65">
        <v>90</v>
      </c>
    </row>
    <row r="1153" spans="1:52" s="53" customFormat="1" ht="54.75" customHeight="1">
      <c r="A1153" s="52" t="str">
        <f t="shared" si="199"/>
        <v>TP26NT_D2+1</v>
      </c>
      <c r="B1153" s="52" t="str">
        <f t="shared" si="200"/>
        <v>TP26NT_D2+2</v>
      </c>
      <c r="C1153" s="52" t="str">
        <f t="shared" si="201"/>
        <v>TP26NT_D2+3</v>
      </c>
      <c r="D1153" s="52" t="str">
        <f t="shared" si="202"/>
        <v>TP26NT_D2+4</v>
      </c>
      <c r="F1153" s="123"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3458</v>
      </c>
      <c r="AY1153" s="64"/>
      <c r="AZ1153" s="65">
        <v>90</v>
      </c>
    </row>
    <row r="1154" spans="1:52" s="53" customFormat="1" ht="54.75" customHeight="1">
      <c r="A1154" s="52" t="str">
        <f t="shared" si="199"/>
        <v>TP27NT+1</v>
      </c>
      <c r="B1154" s="52" t="str">
        <f t="shared" si="200"/>
        <v>TP27NT+2</v>
      </c>
      <c r="C1154" s="52" t="str">
        <f t="shared" si="201"/>
        <v>TP27NT+3</v>
      </c>
      <c r="D1154" s="52" t="str">
        <f t="shared" si="202"/>
        <v>TP27NT+4</v>
      </c>
      <c r="F1154" s="123"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3458</v>
      </c>
      <c r="AY1154" s="64"/>
      <c r="AZ1154" s="65">
        <v>110</v>
      </c>
    </row>
    <row r="1155" spans="1:52" s="53" customFormat="1" ht="54.75" customHeight="1">
      <c r="A1155" s="52" t="str">
        <f t="shared" si="199"/>
        <v>TP28NT+1</v>
      </c>
      <c r="B1155" s="52" t="str">
        <f t="shared" si="200"/>
        <v>TP28NT+2</v>
      </c>
      <c r="C1155" s="52" t="str">
        <f t="shared" si="201"/>
        <v>TP28NT+3</v>
      </c>
      <c r="D1155" s="52" t="str">
        <f t="shared" si="202"/>
        <v>TP28NT+4</v>
      </c>
      <c r="F1155" s="123"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3458</v>
      </c>
      <c r="AY1155" s="64"/>
      <c r="AZ1155" s="65">
        <v>90</v>
      </c>
    </row>
    <row r="1156" spans="1:52" s="53" customFormat="1" ht="63">
      <c r="A1156" s="52" t="str">
        <f t="shared" si="199"/>
        <v>TP29NT+1</v>
      </c>
      <c r="B1156" s="52" t="str">
        <f t="shared" si="200"/>
        <v>TP29NT+2</v>
      </c>
      <c r="C1156" s="52" t="str">
        <f t="shared" si="201"/>
        <v>TP29NT+3</v>
      </c>
      <c r="D1156" s="52" t="str">
        <f t="shared" si="202"/>
        <v>TP29NT+4</v>
      </c>
      <c r="F1156" s="123"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3458</v>
      </c>
      <c r="AY1156" s="64"/>
      <c r="AZ1156" s="65">
        <v>110</v>
      </c>
    </row>
    <row r="1157" spans="1:52" s="53" customFormat="1" ht="54.75" customHeight="1">
      <c r="A1157" s="52" t="str">
        <f t="shared" si="199"/>
        <v>TP30NT+1</v>
      </c>
      <c r="B1157" s="52" t="str">
        <f t="shared" si="200"/>
        <v>TP30NT+2</v>
      </c>
      <c r="C1157" s="52" t="str">
        <f t="shared" si="201"/>
        <v>TP30NT+3</v>
      </c>
      <c r="D1157" s="52" t="str">
        <f t="shared" si="202"/>
        <v>TP30NT+4</v>
      </c>
      <c r="F1157" s="123"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3458</v>
      </c>
      <c r="AY1157" s="64"/>
      <c r="AZ1157" s="65"/>
    </row>
    <row r="1158" spans="1:52" s="53" customFormat="1" ht="54.75" customHeight="1">
      <c r="A1158" s="52" t="str">
        <f t="shared" si="199"/>
        <v>TP31NT+1</v>
      </c>
      <c r="B1158" s="52" t="str">
        <f t="shared" si="200"/>
        <v>TP31NT+2</v>
      </c>
      <c r="C1158" s="52" t="str">
        <f t="shared" si="201"/>
        <v>TP31NT+3</v>
      </c>
      <c r="D1158" s="52" t="str">
        <f t="shared" si="202"/>
        <v>TP31NT+4</v>
      </c>
      <c r="F1158" s="123"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3458</v>
      </c>
      <c r="AY1158" s="64"/>
      <c r="AZ1158" s="65">
        <v>110</v>
      </c>
    </row>
    <row r="1159" spans="1:52" s="53" customFormat="1" ht="63">
      <c r="A1159" s="52" t="str">
        <f t="shared" si="199"/>
        <v>TP32NT+1</v>
      </c>
      <c r="B1159" s="52" t="str">
        <f t="shared" si="200"/>
        <v>TP32NT+2</v>
      </c>
      <c r="C1159" s="52" t="str">
        <f t="shared" si="201"/>
        <v>TP32NT+3</v>
      </c>
      <c r="D1159" s="52" t="str">
        <f t="shared" si="202"/>
        <v>TP32NT+4</v>
      </c>
      <c r="F1159" s="123"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3458</v>
      </c>
      <c r="AY1159" s="64"/>
      <c r="AZ1159" s="65">
        <v>110</v>
      </c>
    </row>
    <row r="1160" spans="1:52" s="53" customFormat="1" ht="31.5">
      <c r="A1160" s="52" t="str">
        <f t="shared" si="199"/>
        <v>TP33NT+1</v>
      </c>
      <c r="B1160" s="52" t="str">
        <f t="shared" si="200"/>
        <v>TP33NT+2</v>
      </c>
      <c r="C1160" s="52" t="str">
        <f t="shared" si="201"/>
        <v>TP33NT+3</v>
      </c>
      <c r="D1160" s="52" t="str">
        <f t="shared" si="202"/>
        <v>TP33NT+4</v>
      </c>
      <c r="F1160" s="123"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3458</v>
      </c>
      <c r="AY1160" s="64"/>
      <c r="AZ1160" s="65">
        <v>120</v>
      </c>
    </row>
    <row r="1161" spans="1:52" s="53" customFormat="1" ht="63">
      <c r="A1161" s="52" t="str">
        <f t="shared" si="199"/>
        <v>TP34NT+1</v>
      </c>
      <c r="B1161" s="52" t="str">
        <f t="shared" si="200"/>
        <v>TP34NT+2</v>
      </c>
      <c r="C1161" s="52" t="str">
        <f t="shared" si="201"/>
        <v>TP34NT+3</v>
      </c>
      <c r="D1161" s="52" t="str">
        <f t="shared" si="202"/>
        <v>TP34NT+4</v>
      </c>
      <c r="F1161" s="123"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3458</v>
      </c>
      <c r="AY1161" s="64"/>
      <c r="AZ1161" s="65">
        <v>110</v>
      </c>
    </row>
    <row r="1162" spans="1:52" s="53" customFormat="1" ht="16.5" customHeight="1">
      <c r="A1162" s="52" t="str">
        <f t="shared" si="199"/>
        <v>TP35NT+1</v>
      </c>
      <c r="B1162" s="52" t="str">
        <f t="shared" si="200"/>
        <v>TP35NT+2</v>
      </c>
      <c r="C1162" s="52" t="str">
        <f t="shared" si="201"/>
        <v>TP35NT+3</v>
      </c>
      <c r="D1162" s="52" t="str">
        <f t="shared" si="202"/>
        <v>TP35NT+4</v>
      </c>
      <c r="F1162" s="123"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3458</v>
      </c>
      <c r="AY1162" s="64"/>
      <c r="AZ1162" s="65"/>
    </row>
    <row r="1163" spans="1:52" s="53" customFormat="1" ht="54.75" customHeight="1">
      <c r="A1163" s="52" t="str">
        <f t="shared" si="199"/>
        <v>TP36NT+1</v>
      </c>
      <c r="B1163" s="52" t="str">
        <f t="shared" si="200"/>
        <v>TP36NT+2</v>
      </c>
      <c r="C1163" s="52" t="str">
        <f t="shared" si="201"/>
        <v>TP36NT+3</v>
      </c>
      <c r="D1163" s="52" t="str">
        <f t="shared" si="202"/>
        <v>TP36NT+4</v>
      </c>
      <c r="F1163" s="123"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3458</v>
      </c>
      <c r="AY1163" s="64"/>
      <c r="AZ1163" s="65">
        <v>120</v>
      </c>
    </row>
    <row r="1164" spans="1:52" s="53" customFormat="1" ht="54.75" customHeight="1">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3458</v>
      </c>
      <c r="AY1164" s="64"/>
      <c r="AZ1164" s="65">
        <v>110</v>
      </c>
    </row>
    <row r="1165" spans="1:52" s="53" customFormat="1" ht="63">
      <c r="A1165" s="52" t="str">
        <f t="shared" si="215"/>
        <v>TP38NT+1</v>
      </c>
      <c r="B1165" s="52" t="str">
        <f t="shared" si="216"/>
        <v>TP38NT+2</v>
      </c>
      <c r="C1165" s="52" t="str">
        <f t="shared" si="217"/>
        <v>TP38NT+3</v>
      </c>
      <c r="D1165" s="52" t="str">
        <f t="shared" si="218"/>
        <v>TP38NT+4</v>
      </c>
      <c r="F1165" s="123"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3458</v>
      </c>
      <c r="AY1165" s="64"/>
      <c r="AZ1165" s="65">
        <v>110</v>
      </c>
    </row>
    <row r="1166" spans="1:52" s="53" customFormat="1" ht="63">
      <c r="A1166" s="52" t="str">
        <f t="shared" si="215"/>
        <v>TP39NT+1</v>
      </c>
      <c r="B1166" s="52" t="str">
        <f t="shared" si="216"/>
        <v>TP39NT+2</v>
      </c>
      <c r="C1166" s="52" t="str">
        <f t="shared" si="217"/>
        <v>TP39NT+3</v>
      </c>
      <c r="D1166" s="52" t="str">
        <f t="shared" si="218"/>
        <v>TP39NT+4</v>
      </c>
      <c r="F1166" s="123"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3458</v>
      </c>
      <c r="AY1166" s="64"/>
      <c r="AZ1166" s="65">
        <v>90</v>
      </c>
    </row>
    <row r="1167" spans="1:52" s="53" customFormat="1" ht="31.5">
      <c r="A1167" s="52" t="str">
        <f t="shared" si="215"/>
        <v>TP40NT+1</v>
      </c>
      <c r="B1167" s="52" t="str">
        <f t="shared" si="216"/>
        <v>TP40NT+2</v>
      </c>
      <c r="C1167" s="52" t="str">
        <f t="shared" si="217"/>
        <v>TP40NT+3</v>
      </c>
      <c r="D1167" s="52" t="str">
        <f t="shared" si="218"/>
        <v>TP40NT+4</v>
      </c>
      <c r="F1167" s="123"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3458</v>
      </c>
      <c r="AY1167" s="64"/>
      <c r="AZ1167" s="65">
        <v>90</v>
      </c>
    </row>
    <row r="1168" spans="1:52" s="53" customFormat="1" ht="54.75" customHeight="1">
      <c r="A1168" s="52" t="str">
        <f t="shared" si="215"/>
        <v>TP41NT2+1</v>
      </c>
      <c r="B1168" s="52" t="str">
        <f t="shared" si="216"/>
        <v>TP41NT2+2</v>
      </c>
      <c r="C1168" s="52" t="str">
        <f t="shared" si="217"/>
        <v>TP41NT2+3</v>
      </c>
      <c r="D1168" s="52" t="str">
        <f t="shared" si="218"/>
        <v>TP41NT2+4</v>
      </c>
      <c r="F1168" s="123"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3458</v>
      </c>
      <c r="AY1168" s="64"/>
      <c r="AZ1168" s="65">
        <v>100</v>
      </c>
    </row>
    <row r="1169" spans="1:52" s="53" customFormat="1" ht="32.25" customHeight="1">
      <c r="A1169" s="52" t="str">
        <f t="shared" si="215"/>
        <v>TP41NT2_D1+1</v>
      </c>
      <c r="B1169" s="52" t="str">
        <f t="shared" si="216"/>
        <v>TP41NT2_D1+2</v>
      </c>
      <c r="C1169" s="52" t="str">
        <f t="shared" si="217"/>
        <v>TP41NT2_D1+3</v>
      </c>
      <c r="D1169" s="52" t="str">
        <f t="shared" si="218"/>
        <v>TP41NT2_D1+4</v>
      </c>
      <c r="F1169" s="123"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3458</v>
      </c>
      <c r="AY1169" s="64"/>
      <c r="AZ1169" s="65">
        <v>90</v>
      </c>
    </row>
    <row r="1170" spans="1:52" s="53" customFormat="1" ht="32.25" customHeight="1">
      <c r="A1170" s="52" t="str">
        <f t="shared" si="215"/>
        <v>TP41NT2_D2+1</v>
      </c>
      <c r="B1170" s="52" t="str">
        <f t="shared" si="216"/>
        <v>TP41NT2_D2+2</v>
      </c>
      <c r="C1170" s="52" t="str">
        <f t="shared" si="217"/>
        <v>TP41NT2_D2+3</v>
      </c>
      <c r="D1170" s="52" t="str">
        <f t="shared" si="218"/>
        <v>TP41NT2_D2+4</v>
      </c>
      <c r="F1170" s="123"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3458</v>
      </c>
      <c r="AY1170" s="64"/>
      <c r="AZ1170" s="65"/>
    </row>
    <row r="1171" spans="1:52" s="53" customFormat="1" ht="54.75" customHeight="1">
      <c r="A1171" s="52" t="str">
        <f t="shared" si="215"/>
        <v>TP41NT2_D3+1</v>
      </c>
      <c r="B1171" s="52" t="str">
        <f t="shared" si="216"/>
        <v>TP41NT2_D3+2</v>
      </c>
      <c r="C1171" s="52" t="str">
        <f t="shared" si="217"/>
        <v>TP41NT2_D3+3</v>
      </c>
      <c r="D1171" s="52" t="str">
        <f t="shared" si="218"/>
        <v>TP41NT2_D3+4</v>
      </c>
      <c r="F1171" s="123"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3458</v>
      </c>
      <c r="AY1171" s="64"/>
      <c r="AZ1171" s="65">
        <v>90</v>
      </c>
    </row>
    <row r="1172" spans="1:52" s="53" customFormat="1" ht="20.25" customHeight="1">
      <c r="A1172" s="52" t="str">
        <f t="shared" si="215"/>
        <v>TP42NT+1</v>
      </c>
      <c r="B1172" s="52" t="str">
        <f t="shared" si="216"/>
        <v>TP42NT+2</v>
      </c>
      <c r="C1172" s="52" t="str">
        <f t="shared" si="217"/>
        <v>TP42NT+3</v>
      </c>
      <c r="D1172" s="52" t="str">
        <f t="shared" si="218"/>
        <v>TP42NT+4</v>
      </c>
      <c r="F1172" s="123"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3458</v>
      </c>
      <c r="AY1172" s="64"/>
      <c r="AZ1172" s="65">
        <v>90</v>
      </c>
    </row>
    <row r="1173" spans="1:52" s="53" customFormat="1" ht="47.25">
      <c r="A1173" s="52" t="str">
        <f t="shared" si="215"/>
        <v>TP42NT_D1+1</v>
      </c>
      <c r="B1173" s="52" t="str">
        <f t="shared" si="216"/>
        <v>TP42NT_D1+2</v>
      </c>
      <c r="C1173" s="52" t="str">
        <f t="shared" si="217"/>
        <v>TP42NT_D1+3</v>
      </c>
      <c r="D1173" s="52" t="str">
        <f t="shared" si="218"/>
        <v>TP42NT_D1+4</v>
      </c>
      <c r="F1173" s="123"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3458</v>
      </c>
      <c r="AY1173" s="64"/>
      <c r="AZ1173" s="65">
        <v>90</v>
      </c>
    </row>
    <row r="1174" spans="1:52" s="53" customFormat="1" ht="47.25">
      <c r="A1174" s="52" t="str">
        <f t="shared" si="215"/>
        <v>TP42NT_D2+1</v>
      </c>
      <c r="B1174" s="52" t="str">
        <f t="shared" si="216"/>
        <v>TP42NT_D2+2</v>
      </c>
      <c r="C1174" s="52" t="str">
        <f t="shared" si="217"/>
        <v>TP42NT_D2+3</v>
      </c>
      <c r="D1174" s="52" t="str">
        <f t="shared" si="218"/>
        <v>TP42NT_D2+4</v>
      </c>
      <c r="F1174" s="123"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3458</v>
      </c>
      <c r="AY1174" s="64"/>
      <c r="AZ1174" s="65">
        <v>90</v>
      </c>
    </row>
    <row r="1175" spans="1:52" s="53" customFormat="1" ht="31.5">
      <c r="A1175" s="52" t="str">
        <f t="shared" si="215"/>
        <v>TP43NT+1</v>
      </c>
      <c r="B1175" s="52" t="str">
        <f t="shared" si="216"/>
        <v>TP43NT+2</v>
      </c>
      <c r="C1175" s="52" t="str">
        <f t="shared" si="217"/>
        <v>TP43NT+3</v>
      </c>
      <c r="D1175" s="52" t="str">
        <f t="shared" si="218"/>
        <v>TP43NT+4</v>
      </c>
      <c r="F1175" s="123"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3458</v>
      </c>
      <c r="AY1175" s="64"/>
      <c r="AZ1175" s="65">
        <v>90</v>
      </c>
    </row>
    <row r="1176" spans="1:52" s="53" customFormat="1">
      <c r="A1176" s="52" t="str">
        <f t="shared" si="215"/>
        <v>TP44NT+1</v>
      </c>
      <c r="B1176" s="52" t="str">
        <f t="shared" si="216"/>
        <v>TP44NT+2</v>
      </c>
      <c r="C1176" s="52" t="str">
        <f t="shared" si="217"/>
        <v>TP44NT+3</v>
      </c>
      <c r="D1176" s="52" t="str">
        <f t="shared" si="218"/>
        <v>TP44NT+4</v>
      </c>
      <c r="F1176" s="123"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3458</v>
      </c>
      <c r="AY1176" s="64"/>
      <c r="AZ1176" s="65">
        <v>50</v>
      </c>
    </row>
    <row r="1177" spans="1:52" s="53" customFormat="1" ht="31.5">
      <c r="A1177" s="52" t="str">
        <f t="shared" si="215"/>
        <v>TP44NT_D1+1</v>
      </c>
      <c r="B1177" s="52" t="str">
        <f t="shared" si="216"/>
        <v>TP44NT_D1+2</v>
      </c>
      <c r="C1177" s="52" t="str">
        <f t="shared" si="217"/>
        <v>TP44NT_D1+3</v>
      </c>
      <c r="D1177" s="52" t="str">
        <f t="shared" si="218"/>
        <v>TP44NT_D1+4</v>
      </c>
      <c r="F1177" s="123"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c r="A1178" s="52" t="str">
        <f t="shared" si="215"/>
        <v>TP44NT_D2+1</v>
      </c>
      <c r="B1178" s="52" t="str">
        <f t="shared" si="216"/>
        <v>TP44NT_D2+2</v>
      </c>
      <c r="C1178" s="52" t="str">
        <f t="shared" si="217"/>
        <v>TP44NT_D2+3</v>
      </c>
      <c r="D1178" s="52" t="str">
        <f t="shared" si="218"/>
        <v>TP44NT_D2+4</v>
      </c>
      <c r="F1178" s="123"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c r="A1179" s="52" t="str">
        <f t="shared" si="215"/>
        <v>TP44NT_D3+1</v>
      </c>
      <c r="B1179" s="52" t="str">
        <f t="shared" si="216"/>
        <v>TP44NT_D3+2</v>
      </c>
      <c r="C1179" s="52" t="str">
        <f t="shared" si="217"/>
        <v>TP44NT_D3+3</v>
      </c>
      <c r="D1179" s="52" t="str">
        <f t="shared" si="218"/>
        <v>TP44NT_D3+4</v>
      </c>
      <c r="F1179" s="123"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c r="A1180" s="52" t="str">
        <f t="shared" si="215"/>
        <v>TP45NT+1</v>
      </c>
      <c r="B1180" s="52" t="str">
        <f t="shared" si="216"/>
        <v>TP45NT+2</v>
      </c>
      <c r="C1180" s="52" t="str">
        <f t="shared" si="217"/>
        <v>TP45NT+3</v>
      </c>
      <c r="D1180" s="52" t="str">
        <f t="shared" si="218"/>
        <v>TP45NT+4</v>
      </c>
      <c r="F1180" s="123"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c r="A1181" s="52" t="str">
        <f t="shared" si="215"/>
        <v>TP46NT+1</v>
      </c>
      <c r="B1181" s="52" t="str">
        <f t="shared" si="216"/>
        <v>TP46NT+2</v>
      </c>
      <c r="C1181" s="52" t="str">
        <f t="shared" si="217"/>
        <v>TP46NT+3</v>
      </c>
      <c r="D1181" s="52" t="str">
        <f t="shared" si="218"/>
        <v>TP46NT+4</v>
      </c>
      <c r="F1181" s="123"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c r="A1182" s="52" t="str">
        <f t="shared" si="215"/>
        <v>TP47NT+1</v>
      </c>
      <c r="B1182" s="52" t="str">
        <f t="shared" si="216"/>
        <v>TP47NT+2</v>
      </c>
      <c r="C1182" s="52" t="str">
        <f t="shared" si="217"/>
        <v>TP47NT+3</v>
      </c>
      <c r="D1182" s="52" t="str">
        <f t="shared" si="218"/>
        <v>TP47NT+4</v>
      </c>
      <c r="F1182" s="123"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c r="A1183" s="52" t="str">
        <f t="shared" si="215"/>
        <v>TP48NT+1</v>
      </c>
      <c r="B1183" s="52" t="str">
        <f t="shared" si="216"/>
        <v>TP48NT+2</v>
      </c>
      <c r="C1183" s="52" t="str">
        <f t="shared" si="217"/>
        <v>TP48NT+3</v>
      </c>
      <c r="D1183" s="52" t="str">
        <f t="shared" si="218"/>
        <v>TP48NT+4</v>
      </c>
      <c r="F1183" s="123"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c r="A1184" s="52" t="str">
        <f t="shared" si="215"/>
        <v>TP49NT+1</v>
      </c>
      <c r="B1184" s="52" t="str">
        <f t="shared" si="216"/>
        <v>TP49NT+2</v>
      </c>
      <c r="C1184" s="52" t="str">
        <f t="shared" si="217"/>
        <v>TP49NT+3</v>
      </c>
      <c r="D1184" s="52" t="str">
        <f t="shared" si="218"/>
        <v>TP49NT+4</v>
      </c>
      <c r="F1184" s="123"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c r="A1185" s="52" t="str">
        <f t="shared" si="215"/>
        <v>TP49NT_D1+1</v>
      </c>
      <c r="B1185" s="52" t="str">
        <f t="shared" si="216"/>
        <v>TP49NT_D1+2</v>
      </c>
      <c r="C1185" s="52" t="str">
        <f t="shared" si="217"/>
        <v>TP49NT_D1+3</v>
      </c>
      <c r="D1185" s="52" t="str">
        <f t="shared" si="218"/>
        <v>TP49NT_D1+4</v>
      </c>
      <c r="F1185" s="123"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c r="A1186" s="52" t="str">
        <f t="shared" si="215"/>
        <v>TP49NT_D2+1</v>
      </c>
      <c r="B1186" s="52" t="str">
        <f t="shared" si="216"/>
        <v>TP49NT_D2+2</v>
      </c>
      <c r="C1186" s="52" t="str">
        <f t="shared" si="217"/>
        <v>TP49NT_D2+3</v>
      </c>
      <c r="D1186" s="52" t="str">
        <f t="shared" si="218"/>
        <v>TP49NT_D2+4</v>
      </c>
      <c r="F1186" s="123"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c r="A1187" s="52" t="str">
        <f t="shared" si="215"/>
        <v>TP50NT+1</v>
      </c>
      <c r="B1187" s="52" t="str">
        <f t="shared" si="216"/>
        <v>TP50NT+2</v>
      </c>
      <c r="C1187" s="52" t="str">
        <f t="shared" si="217"/>
        <v>TP50NT+3</v>
      </c>
      <c r="D1187" s="52" t="str">
        <f t="shared" si="218"/>
        <v>TP50NT+4</v>
      </c>
      <c r="F1187" s="123"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c r="A1191" s="52" t="str">
        <f t="shared" si="215"/>
        <v>VC+1</v>
      </c>
      <c r="B1191" s="52" t="str">
        <f t="shared" si="216"/>
        <v>VC+2</v>
      </c>
      <c r="C1191" s="52" t="str">
        <f t="shared" si="217"/>
        <v>VC+3</v>
      </c>
      <c r="D1191" s="52" t="str">
        <f t="shared" si="218"/>
        <v>VC+4</v>
      </c>
      <c r="E1191" s="53"/>
      <c r="F1191" s="67" t="s">
        <v>32</v>
      </c>
      <c r="G1191" s="166" t="s">
        <v>3880</v>
      </c>
      <c r="H1191" s="41" t="s">
        <v>32</v>
      </c>
      <c r="I1191" s="167"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c r="F1329" s="53" t="s">
        <v>32</v>
      </c>
      <c r="G1329" s="214">
        <v>74</v>
      </c>
      <c r="H1329" s="214" t="s">
        <v>4228</v>
      </c>
      <c r="I1329" s="215" t="s">
        <v>4229</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c r="I1331" s="20"/>
      <c r="M1331" s="218"/>
      <c r="AL1331" s="219"/>
    </row>
    <row r="1332" spans="6:52" s="40" customFormat="1" ht="45.75" customHeight="1">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39"/>
  <sheetViews>
    <sheetView tabSelected="1" topLeftCell="E15" zoomScale="70" zoomScaleNormal="70" zoomScaleSheetLayoutView="100" workbookViewId="0">
      <selection activeCell="BG113" sqref="BG113"/>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2" customFormat="1" ht="35.1" customHeight="1">
      <c r="A1" s="82" t="str">
        <f t="shared" ref="A1:A127" si="0">$G1&amp;"+1"</f>
        <v>BH121DT_D1+1</v>
      </c>
      <c r="B1" s="82" t="str">
        <f t="shared" ref="B1:B127" si="1">$G1&amp;"+2"</f>
        <v>BH121DT_D1+2</v>
      </c>
      <c r="C1" s="82" t="str">
        <f t="shared" ref="C1:C127" si="2">$G1&amp;"+3"</f>
        <v>BH121DT_D1+3</v>
      </c>
      <c r="D1" s="82" t="str">
        <f t="shared" ref="D1:D127" si="3">$G1&amp;"+4"</f>
        <v>BH121DT_D1+4</v>
      </c>
      <c r="E1" s="82" t="s">
        <v>349</v>
      </c>
      <c r="F1" s="84"/>
      <c r="G1" s="92" t="s">
        <v>4845</v>
      </c>
      <c r="H1" s="83" t="str">
        <f t="shared" ref="H1:H127" si="4">J1</f>
        <v>Đường Võ Nguyên Giáp</v>
      </c>
      <c r="I1" s="83" t="s">
        <v>6437</v>
      </c>
      <c r="J1" s="83" t="s">
        <v>2297</v>
      </c>
      <c r="K1" s="83" t="s">
        <v>6438</v>
      </c>
      <c r="L1" s="94">
        <v>23000</v>
      </c>
      <c r="M1" s="94">
        <v>12000</v>
      </c>
      <c r="N1" s="94">
        <v>6500</v>
      </c>
      <c r="O1" s="94">
        <v>3900</v>
      </c>
      <c r="P1" s="94" t="e">
        <f>VLOOKUP(G1&amp;"Vị trí 1",#REF!,9,0)</f>
        <v>#REF!</v>
      </c>
      <c r="Q1" s="94" t="e">
        <f>VLOOKUP(G1&amp;"Vị trí 2",#REF!,9,0)</f>
        <v>#REF!</v>
      </c>
      <c r="R1" s="94" t="e">
        <f>VLOOKUP(G1&amp;"Vị trí 3",#REF!,9,0)</f>
        <v>#REF!</v>
      </c>
      <c r="S1" s="94" t="e">
        <f>VLOOKUP(G1&amp;"Vị trí 4",#REF!,9,0)</f>
        <v>#REF!</v>
      </c>
      <c r="T1" s="250"/>
      <c r="U1" s="250" t="e">
        <f>VLOOKUP(B1,#REF!,32,0)</f>
        <v>#REF!</v>
      </c>
      <c r="V1" s="250" t="e">
        <f>VLOOKUP(C1,#REF!,32,0)</f>
        <v>#REF!</v>
      </c>
      <c r="W1" s="250" t="e">
        <f>VLOOKUP(D1,#REF!,32,0)</f>
        <v>#REF!</v>
      </c>
      <c r="X1" s="251"/>
      <c r="Y1" s="251" t="e">
        <f>U1/M1</f>
        <v>#REF!</v>
      </c>
      <c r="Z1" s="251" t="e">
        <f>V1/N1</f>
        <v>#REF!</v>
      </c>
      <c r="AA1" s="251" t="e">
        <f>W1/O1</f>
        <v>#REF!</v>
      </c>
      <c r="AB1" s="250"/>
      <c r="AC1" s="250"/>
      <c r="AD1" s="250"/>
      <c r="AE1" s="250"/>
      <c r="AF1" s="251"/>
      <c r="AG1" s="251"/>
      <c r="AH1" s="251"/>
      <c r="AI1" s="251"/>
      <c r="AJ1" s="85">
        <v>2.8172248757306626</v>
      </c>
      <c r="AK1" s="252"/>
      <c r="AL1" s="252">
        <v>1.65</v>
      </c>
      <c r="AM1" s="363">
        <f t="shared" ref="AM1:AP85" si="5">L1*$AL1</f>
        <v>37950</v>
      </c>
      <c r="AN1" s="363">
        <f t="shared" si="5"/>
        <v>19800</v>
      </c>
      <c r="AO1" s="363">
        <f t="shared" si="5"/>
        <v>10725</v>
      </c>
      <c r="AP1" s="363">
        <f t="shared" si="5"/>
        <v>6435</v>
      </c>
      <c r="AQ1" s="364">
        <f t="shared" ref="AQ1:AT85" si="6">IF(AM1&lt;1000,ROUND(AM1,-1),ROUND(AM1,-2))</f>
        <v>38000</v>
      </c>
      <c r="AR1" s="364">
        <f t="shared" si="6"/>
        <v>19800</v>
      </c>
      <c r="AS1" s="364">
        <f t="shared" si="6"/>
        <v>10700</v>
      </c>
      <c r="AT1" s="364">
        <f t="shared" si="6"/>
        <v>6400</v>
      </c>
      <c r="AU1" s="365">
        <f>AM1*0.15</f>
        <v>5692.5</v>
      </c>
      <c r="AV1" s="253" t="s">
        <v>349</v>
      </c>
      <c r="AW1" s="366"/>
      <c r="AX1" s="367"/>
      <c r="AY1" s="367"/>
      <c r="AZ1" s="367"/>
      <c r="BA1" s="250"/>
      <c r="BB1" s="250"/>
      <c r="BC1" s="250"/>
      <c r="BD1" s="250"/>
      <c r="BE1" s="102">
        <f>AT1-AU1</f>
        <v>707.5</v>
      </c>
    </row>
    <row r="2" spans="1:57" s="82" customFormat="1" ht="35.1" hidden="1" customHeight="1">
      <c r="F2" s="84"/>
      <c r="G2" s="92"/>
      <c r="H2" s="83"/>
      <c r="I2" s="83"/>
      <c r="J2" s="83"/>
      <c r="K2" s="83"/>
      <c r="L2" s="94"/>
      <c r="M2" s="94"/>
      <c r="N2" s="94"/>
      <c r="O2" s="94"/>
      <c r="P2" s="94"/>
      <c r="Q2" s="94"/>
      <c r="R2" s="94"/>
      <c r="S2" s="94"/>
      <c r="T2" s="250"/>
      <c r="U2" s="250"/>
      <c r="V2" s="250"/>
      <c r="W2" s="250"/>
      <c r="X2" s="251"/>
      <c r="Y2" s="251"/>
      <c r="Z2" s="251"/>
      <c r="AA2" s="251"/>
      <c r="AB2" s="250"/>
      <c r="AC2" s="250"/>
      <c r="AD2" s="250"/>
      <c r="AE2" s="250"/>
      <c r="AF2" s="251"/>
      <c r="AG2" s="251"/>
      <c r="AH2" s="251"/>
      <c r="AI2" s="251"/>
      <c r="AJ2" s="85"/>
      <c r="AK2" s="252"/>
      <c r="AL2" s="252"/>
      <c r="AM2" s="363"/>
      <c r="AN2" s="363"/>
      <c r="AO2" s="363"/>
      <c r="AP2" s="363"/>
      <c r="AQ2" s="364"/>
      <c r="AR2" s="364"/>
      <c r="AS2" s="364"/>
      <c r="AT2" s="364"/>
      <c r="AU2" s="365"/>
      <c r="AV2" s="253"/>
      <c r="AW2" s="366"/>
      <c r="AX2" s="367"/>
      <c r="AY2" s="367"/>
      <c r="AZ2" s="367"/>
      <c r="BA2" s="250"/>
      <c r="BB2" s="250"/>
      <c r="BC2" s="250"/>
      <c r="BD2" s="250"/>
      <c r="BE2" s="102"/>
    </row>
    <row r="3" spans="1:57" s="82" customFormat="1" ht="35.1" hidden="1" customHeight="1">
      <c r="F3" s="84"/>
      <c r="G3" s="92"/>
      <c r="H3" s="83"/>
      <c r="I3" s="83"/>
      <c r="J3" s="83"/>
      <c r="K3" s="83"/>
      <c r="L3" s="94"/>
      <c r="M3" s="94"/>
      <c r="N3" s="94"/>
      <c r="O3" s="94"/>
      <c r="P3" s="94"/>
      <c r="Q3" s="94"/>
      <c r="R3" s="94"/>
      <c r="S3" s="94"/>
      <c r="T3" s="250"/>
      <c r="U3" s="250"/>
      <c r="V3" s="250"/>
      <c r="W3" s="250"/>
      <c r="X3" s="251"/>
      <c r="Y3" s="251"/>
      <c r="Z3" s="251"/>
      <c r="AA3" s="251"/>
      <c r="AB3" s="250"/>
      <c r="AC3" s="250"/>
      <c r="AD3" s="250"/>
      <c r="AE3" s="250"/>
      <c r="AF3" s="251"/>
      <c r="AG3" s="251"/>
      <c r="AH3" s="251"/>
      <c r="AI3" s="251"/>
      <c r="AJ3" s="85"/>
      <c r="AK3" s="252"/>
      <c r="AL3" s="252"/>
      <c r="AM3" s="363"/>
      <c r="AN3" s="363"/>
      <c r="AO3" s="363"/>
      <c r="AP3" s="363"/>
      <c r="AQ3" s="364"/>
      <c r="AR3" s="364"/>
      <c r="AS3" s="364"/>
      <c r="AT3" s="364"/>
      <c r="AU3" s="365"/>
      <c r="AV3" s="253"/>
      <c r="AW3" s="366"/>
      <c r="AX3" s="367"/>
      <c r="AY3" s="367"/>
      <c r="AZ3" s="367"/>
      <c r="BA3" s="250"/>
      <c r="BB3" s="250"/>
      <c r="BC3" s="250"/>
      <c r="BD3" s="250"/>
      <c r="BE3" s="102"/>
    </row>
    <row r="4" spans="1:57" s="82" customFormat="1" ht="35.1" hidden="1" customHeight="1">
      <c r="F4" s="84"/>
      <c r="G4" s="92"/>
      <c r="H4" s="83"/>
      <c r="I4" s="83"/>
      <c r="J4" s="83"/>
      <c r="K4" s="83"/>
      <c r="L4" s="94"/>
      <c r="M4" s="94"/>
      <c r="N4" s="94"/>
      <c r="O4" s="94"/>
      <c r="P4" s="94"/>
      <c r="Q4" s="94"/>
      <c r="R4" s="94"/>
      <c r="S4" s="94"/>
      <c r="T4" s="250"/>
      <c r="U4" s="250"/>
      <c r="V4" s="250"/>
      <c r="W4" s="250"/>
      <c r="X4" s="251"/>
      <c r="Y4" s="251"/>
      <c r="Z4" s="251"/>
      <c r="AA4" s="251"/>
      <c r="AB4" s="250"/>
      <c r="AC4" s="250"/>
      <c r="AD4" s="250"/>
      <c r="AE4" s="250"/>
      <c r="AF4" s="251"/>
      <c r="AG4" s="251"/>
      <c r="AH4" s="251"/>
      <c r="AI4" s="251"/>
      <c r="AJ4" s="85"/>
      <c r="AK4" s="252"/>
      <c r="AL4" s="252"/>
      <c r="AM4" s="363"/>
      <c r="AN4" s="363"/>
      <c r="AO4" s="363"/>
      <c r="AP4" s="363"/>
      <c r="AQ4" s="364"/>
      <c r="AR4" s="364"/>
      <c r="AS4" s="364"/>
      <c r="AT4" s="364"/>
      <c r="AU4" s="365"/>
      <c r="AV4" s="253"/>
      <c r="AW4" s="366"/>
      <c r="AX4" s="367"/>
      <c r="AY4" s="367"/>
      <c r="AZ4" s="367"/>
      <c r="BA4" s="250"/>
      <c r="BB4" s="250"/>
      <c r="BC4" s="250"/>
      <c r="BD4" s="250"/>
      <c r="BE4" s="102"/>
    </row>
    <row r="5" spans="1:57" s="82" customFormat="1" ht="35.1" hidden="1" customHeight="1">
      <c r="F5" s="84"/>
      <c r="G5" s="92"/>
      <c r="H5" s="83"/>
      <c r="I5" s="83"/>
      <c r="J5" s="83"/>
      <c r="K5" s="83"/>
      <c r="L5" s="94"/>
      <c r="M5" s="94"/>
      <c r="N5" s="94"/>
      <c r="O5" s="94"/>
      <c r="P5" s="94"/>
      <c r="Q5" s="94"/>
      <c r="R5" s="94"/>
      <c r="S5" s="94"/>
      <c r="T5" s="250"/>
      <c r="U5" s="250"/>
      <c r="V5" s="250"/>
      <c r="W5" s="250"/>
      <c r="X5" s="251"/>
      <c r="Y5" s="251"/>
      <c r="Z5" s="251"/>
      <c r="AA5" s="251"/>
      <c r="AB5" s="250"/>
      <c r="AC5" s="250"/>
      <c r="AD5" s="250"/>
      <c r="AE5" s="250"/>
      <c r="AF5" s="251"/>
      <c r="AG5" s="251"/>
      <c r="AH5" s="251"/>
      <c r="AI5" s="251"/>
      <c r="AJ5" s="85"/>
      <c r="AK5" s="252"/>
      <c r="AL5" s="252"/>
      <c r="AM5" s="363"/>
      <c r="AN5" s="363"/>
      <c r="AO5" s="363"/>
      <c r="AP5" s="363"/>
      <c r="AQ5" s="364"/>
      <c r="AR5" s="364"/>
      <c r="AS5" s="364"/>
      <c r="AT5" s="364"/>
      <c r="AU5" s="365"/>
      <c r="AV5" s="253"/>
      <c r="AW5" s="366"/>
      <c r="AX5" s="367"/>
      <c r="AY5" s="367"/>
      <c r="AZ5" s="367"/>
      <c r="BA5" s="250"/>
      <c r="BB5" s="250"/>
      <c r="BC5" s="250"/>
      <c r="BD5" s="250"/>
      <c r="BE5" s="102"/>
    </row>
    <row r="6" spans="1:57" s="82" customFormat="1" ht="35.1" hidden="1" customHeight="1">
      <c r="F6" s="84"/>
      <c r="G6" s="92"/>
      <c r="H6" s="83"/>
      <c r="I6" s="83"/>
      <c r="J6" s="83"/>
      <c r="K6" s="83"/>
      <c r="L6" s="94"/>
      <c r="M6" s="94"/>
      <c r="N6" s="94"/>
      <c r="O6" s="94"/>
      <c r="P6" s="94"/>
      <c r="Q6" s="94"/>
      <c r="R6" s="94"/>
      <c r="S6" s="94"/>
      <c r="T6" s="250"/>
      <c r="U6" s="250"/>
      <c r="V6" s="250"/>
      <c r="W6" s="250"/>
      <c r="X6" s="251"/>
      <c r="Y6" s="251"/>
      <c r="Z6" s="251"/>
      <c r="AA6" s="251"/>
      <c r="AB6" s="250"/>
      <c r="AC6" s="250"/>
      <c r="AD6" s="250"/>
      <c r="AE6" s="250"/>
      <c r="AF6" s="251"/>
      <c r="AG6" s="251"/>
      <c r="AH6" s="251"/>
      <c r="AI6" s="251"/>
      <c r="AJ6" s="85"/>
      <c r="AK6" s="252"/>
      <c r="AL6" s="252"/>
      <c r="AM6" s="363"/>
      <c r="AN6" s="363"/>
      <c r="AO6" s="363"/>
      <c r="AP6" s="363"/>
      <c r="AQ6" s="364"/>
      <c r="AR6" s="364"/>
      <c r="AS6" s="364"/>
      <c r="AT6" s="364"/>
      <c r="AU6" s="365"/>
      <c r="AV6" s="253"/>
      <c r="AW6" s="366"/>
      <c r="AX6" s="367"/>
      <c r="AY6" s="367"/>
      <c r="AZ6" s="367"/>
      <c r="BA6" s="250"/>
      <c r="BB6" s="250"/>
      <c r="BC6" s="250"/>
      <c r="BD6" s="250"/>
      <c r="BE6" s="102"/>
    </row>
    <row r="7" spans="1:57" s="82" customFormat="1" ht="35.1" hidden="1" customHeight="1">
      <c r="F7" s="84"/>
      <c r="G7" s="92"/>
      <c r="H7" s="83"/>
      <c r="I7" s="83"/>
      <c r="J7" s="83"/>
      <c r="K7" s="83"/>
      <c r="L7" s="94"/>
      <c r="M7" s="94"/>
      <c r="N7" s="94"/>
      <c r="O7" s="94"/>
      <c r="P7" s="94"/>
      <c r="Q7" s="94"/>
      <c r="R7" s="94"/>
      <c r="S7" s="94"/>
      <c r="T7" s="250"/>
      <c r="U7" s="250"/>
      <c r="V7" s="250"/>
      <c r="W7" s="250"/>
      <c r="X7" s="251"/>
      <c r="Y7" s="251"/>
      <c r="Z7" s="251"/>
      <c r="AA7" s="251"/>
      <c r="AB7" s="250"/>
      <c r="AC7" s="250"/>
      <c r="AD7" s="250"/>
      <c r="AE7" s="250"/>
      <c r="AF7" s="251"/>
      <c r="AG7" s="251"/>
      <c r="AH7" s="251"/>
      <c r="AI7" s="251"/>
      <c r="AJ7" s="85"/>
      <c r="AK7" s="252"/>
      <c r="AL7" s="252"/>
      <c r="AM7" s="363"/>
      <c r="AN7" s="363"/>
      <c r="AO7" s="363"/>
      <c r="AP7" s="363"/>
      <c r="AQ7" s="364"/>
      <c r="AR7" s="364"/>
      <c r="AS7" s="364"/>
      <c r="AT7" s="364"/>
      <c r="AU7" s="365"/>
      <c r="AV7" s="253"/>
      <c r="AW7" s="366"/>
      <c r="AX7" s="367"/>
      <c r="AY7" s="367"/>
      <c r="AZ7" s="367"/>
      <c r="BA7" s="250"/>
      <c r="BB7" s="250"/>
      <c r="BC7" s="250"/>
      <c r="BD7" s="250"/>
      <c r="BE7" s="102"/>
    </row>
    <row r="8" spans="1:57" s="82" customFormat="1" ht="35.1" customHeight="1">
      <c r="A8" s="82" t="str">
        <f t="shared" si="0"/>
        <v>BH121DT_D2+1</v>
      </c>
      <c r="B8" s="82" t="str">
        <f t="shared" si="1"/>
        <v>BH121DT_D2+2</v>
      </c>
      <c r="C8" s="82" t="str">
        <f t="shared" si="2"/>
        <v>BH121DT_D2+3</v>
      </c>
      <c r="D8" s="82" t="str">
        <f t="shared" si="3"/>
        <v>BH121DT_D2+4</v>
      </c>
      <c r="E8" s="82" t="s">
        <v>349</v>
      </c>
      <c r="F8" s="84"/>
      <c r="G8" s="92" t="s">
        <v>4847</v>
      </c>
      <c r="H8" s="83" t="str">
        <f t="shared" si="4"/>
        <v>Đường Võ Nguyên Giáp</v>
      </c>
      <c r="I8" s="83" t="s">
        <v>6438</v>
      </c>
      <c r="J8" s="83" t="s">
        <v>2297</v>
      </c>
      <c r="K8" s="83" t="s">
        <v>4853</v>
      </c>
      <c r="L8" s="94">
        <v>17000</v>
      </c>
      <c r="M8" s="94">
        <v>8000</v>
      </c>
      <c r="N8" s="94">
        <v>4600</v>
      </c>
      <c r="O8" s="94">
        <v>2600</v>
      </c>
      <c r="P8" s="94" t="e">
        <f>VLOOKUP(G8&amp;"Vị trí 1",#REF!,9,0)</f>
        <v>#REF!</v>
      </c>
      <c r="Q8" s="94" t="e">
        <f>VLOOKUP(G8&amp;"Vị trí 2",#REF!,9,0)</f>
        <v>#REF!</v>
      </c>
      <c r="R8" s="94" t="e">
        <f>VLOOKUP(G8&amp;"Vị trí 3",#REF!,9,0)</f>
        <v>#REF!</v>
      </c>
      <c r="S8" s="94" t="e">
        <f>VLOOKUP(G8&amp;"Vị trí 4",#REF!,9,0)</f>
        <v>#REF!</v>
      </c>
      <c r="T8" s="250"/>
      <c r="U8" s="250"/>
      <c r="V8" s="250"/>
      <c r="W8" s="250"/>
      <c r="X8" s="251"/>
      <c r="Y8" s="251"/>
      <c r="Z8" s="251"/>
      <c r="AA8" s="251"/>
      <c r="AB8" s="250"/>
      <c r="AC8" s="250"/>
      <c r="AD8" s="250"/>
      <c r="AE8" s="250"/>
      <c r="AF8" s="251"/>
      <c r="AG8" s="251"/>
      <c r="AH8" s="251"/>
      <c r="AI8" s="251"/>
      <c r="AJ8" s="85">
        <v>3.05</v>
      </c>
      <c r="AK8" s="252"/>
      <c r="AL8" s="252" t="e">
        <f>AJ8*#REF!/#REF!</f>
        <v>#REF!</v>
      </c>
      <c r="AM8" s="363" t="e">
        <f t="shared" si="5"/>
        <v>#REF!</v>
      </c>
      <c r="AN8" s="363" t="e">
        <f t="shared" si="5"/>
        <v>#REF!</v>
      </c>
      <c r="AO8" s="363" t="e">
        <f t="shared" si="5"/>
        <v>#REF!</v>
      </c>
      <c r="AP8" s="363" t="e">
        <f t="shared" si="5"/>
        <v>#REF!</v>
      </c>
      <c r="AQ8" s="364" t="e">
        <f t="shared" si="6"/>
        <v>#REF!</v>
      </c>
      <c r="AR8" s="364" t="e">
        <f t="shared" si="6"/>
        <v>#REF!</v>
      </c>
      <c r="AS8" s="364" t="e">
        <f t="shared" si="6"/>
        <v>#REF!</v>
      </c>
      <c r="AT8" s="364" t="e">
        <f t="shared" si="6"/>
        <v>#REF!</v>
      </c>
      <c r="AU8" s="365" t="e">
        <f>AM8*0.15</f>
        <v>#REF!</v>
      </c>
      <c r="AV8" s="253" t="s">
        <v>349</v>
      </c>
      <c r="AW8" s="366">
        <v>16100</v>
      </c>
      <c r="AX8" s="367">
        <v>8400</v>
      </c>
      <c r="AY8" s="367">
        <v>4550</v>
      </c>
      <c r="AZ8" s="367">
        <v>2730</v>
      </c>
      <c r="BA8" s="250">
        <v>13800</v>
      </c>
      <c r="BB8" s="250">
        <v>7200</v>
      </c>
      <c r="BC8" s="250">
        <v>3900</v>
      </c>
      <c r="BD8" s="250">
        <v>2340</v>
      </c>
      <c r="BE8" s="102" t="e">
        <f>AT8-AU8</f>
        <v>#REF!</v>
      </c>
    </row>
    <row r="9" spans="1:57" s="82" customFormat="1" ht="35.1" hidden="1" customHeight="1">
      <c r="F9" s="84"/>
      <c r="G9" s="92"/>
      <c r="H9" s="83"/>
      <c r="I9" s="83"/>
      <c r="J9" s="83"/>
      <c r="K9" s="83"/>
      <c r="L9" s="94"/>
      <c r="M9" s="94"/>
      <c r="N9" s="94"/>
      <c r="O9" s="94"/>
      <c r="P9" s="94"/>
      <c r="Q9" s="94"/>
      <c r="R9" s="94"/>
      <c r="S9" s="94"/>
      <c r="T9" s="250"/>
      <c r="U9" s="250"/>
      <c r="V9" s="250"/>
      <c r="W9" s="250"/>
      <c r="X9" s="251"/>
      <c r="Y9" s="251"/>
      <c r="Z9" s="251"/>
      <c r="AA9" s="251"/>
      <c r="AB9" s="250"/>
      <c r="AC9" s="250"/>
      <c r="AD9" s="250"/>
      <c r="AE9" s="250"/>
      <c r="AF9" s="251"/>
      <c r="AG9" s="251"/>
      <c r="AH9" s="251"/>
      <c r="AI9" s="251"/>
      <c r="AJ9" s="85"/>
      <c r="AK9" s="252"/>
      <c r="AL9" s="252"/>
      <c r="AM9" s="363"/>
      <c r="AN9" s="363"/>
      <c r="AO9" s="363"/>
      <c r="AP9" s="363"/>
      <c r="AQ9" s="364"/>
      <c r="AR9" s="364"/>
      <c r="AS9" s="364"/>
      <c r="AT9" s="364"/>
      <c r="AU9" s="365"/>
      <c r="AV9" s="253"/>
      <c r="AW9" s="366"/>
      <c r="AX9" s="367"/>
      <c r="AY9" s="367"/>
      <c r="AZ9" s="367"/>
      <c r="BA9" s="250"/>
      <c r="BB9" s="250"/>
      <c r="BC9" s="250"/>
      <c r="BD9" s="250"/>
      <c r="BE9" s="102"/>
    </row>
    <row r="10" spans="1:57" s="82" customFormat="1" ht="35.1" hidden="1" customHeight="1">
      <c r="F10" s="84"/>
      <c r="G10" s="92"/>
      <c r="H10" s="83"/>
      <c r="I10" s="83"/>
      <c r="J10" s="83"/>
      <c r="K10" s="83"/>
      <c r="L10" s="94"/>
      <c r="M10" s="94"/>
      <c r="N10" s="94"/>
      <c r="O10" s="94"/>
      <c r="P10" s="94"/>
      <c r="Q10" s="94"/>
      <c r="R10" s="94"/>
      <c r="S10" s="94"/>
      <c r="T10" s="250"/>
      <c r="U10" s="250"/>
      <c r="V10" s="250"/>
      <c r="W10" s="250"/>
      <c r="X10" s="251"/>
      <c r="Y10" s="251"/>
      <c r="Z10" s="251"/>
      <c r="AA10" s="251"/>
      <c r="AB10" s="250"/>
      <c r="AC10" s="250"/>
      <c r="AD10" s="250"/>
      <c r="AE10" s="250"/>
      <c r="AF10" s="251"/>
      <c r="AG10" s="251"/>
      <c r="AH10" s="251"/>
      <c r="AI10" s="251"/>
      <c r="AJ10" s="85"/>
      <c r="AK10" s="252"/>
      <c r="AL10" s="252"/>
      <c r="AM10" s="363"/>
      <c r="AN10" s="363"/>
      <c r="AO10" s="363"/>
      <c r="AP10" s="363"/>
      <c r="AQ10" s="364"/>
      <c r="AR10" s="364"/>
      <c r="AS10" s="364"/>
      <c r="AT10" s="364"/>
      <c r="AU10" s="365"/>
      <c r="AV10" s="253"/>
      <c r="AW10" s="366"/>
      <c r="AX10" s="367"/>
      <c r="AY10" s="367"/>
      <c r="AZ10" s="367"/>
      <c r="BA10" s="250"/>
      <c r="BB10" s="250"/>
      <c r="BC10" s="250"/>
      <c r="BD10" s="250"/>
      <c r="BE10" s="102"/>
    </row>
    <row r="11" spans="1:57" s="82" customFormat="1" ht="35.1" hidden="1" customHeight="1">
      <c r="F11" s="84"/>
      <c r="G11" s="92"/>
      <c r="H11" s="83"/>
      <c r="I11" s="83"/>
      <c r="J11" s="83"/>
      <c r="K11" s="83"/>
      <c r="L11" s="94"/>
      <c r="M11" s="94"/>
      <c r="N11" s="94"/>
      <c r="O11" s="94"/>
      <c r="P11" s="94"/>
      <c r="Q11" s="94"/>
      <c r="R11" s="94"/>
      <c r="S11" s="94"/>
      <c r="T11" s="250"/>
      <c r="U11" s="250"/>
      <c r="V11" s="250"/>
      <c r="W11" s="250"/>
      <c r="X11" s="251"/>
      <c r="Y11" s="251"/>
      <c r="Z11" s="251"/>
      <c r="AA11" s="251"/>
      <c r="AB11" s="250"/>
      <c r="AC11" s="250"/>
      <c r="AD11" s="250"/>
      <c r="AE11" s="250"/>
      <c r="AF11" s="251"/>
      <c r="AG11" s="251"/>
      <c r="AH11" s="251"/>
      <c r="AI11" s="251"/>
      <c r="AJ11" s="85"/>
      <c r="AK11" s="252"/>
      <c r="AL11" s="252"/>
      <c r="AM11" s="363"/>
      <c r="AN11" s="363"/>
      <c r="AO11" s="363"/>
      <c r="AP11" s="363"/>
      <c r="AQ11" s="364"/>
      <c r="AR11" s="364"/>
      <c r="AS11" s="364"/>
      <c r="AT11" s="364"/>
      <c r="AU11" s="365"/>
      <c r="AV11" s="253"/>
      <c r="AW11" s="366"/>
      <c r="AX11" s="367"/>
      <c r="AY11" s="367"/>
      <c r="AZ11" s="367"/>
      <c r="BA11" s="250"/>
      <c r="BB11" s="250"/>
      <c r="BC11" s="250"/>
      <c r="BD11" s="250"/>
      <c r="BE11" s="102"/>
    </row>
    <row r="12" spans="1:57" s="82" customFormat="1" ht="35.1" hidden="1" customHeight="1">
      <c r="F12" s="84"/>
      <c r="G12" s="92"/>
      <c r="H12" s="83"/>
      <c r="I12" s="83"/>
      <c r="J12" s="83"/>
      <c r="K12" s="83"/>
      <c r="L12" s="94"/>
      <c r="M12" s="94"/>
      <c r="N12" s="94"/>
      <c r="O12" s="94"/>
      <c r="P12" s="94"/>
      <c r="Q12" s="94"/>
      <c r="R12" s="94"/>
      <c r="S12" s="94"/>
      <c r="T12" s="250"/>
      <c r="U12" s="250"/>
      <c r="V12" s="250"/>
      <c r="W12" s="250"/>
      <c r="X12" s="251"/>
      <c r="Y12" s="251"/>
      <c r="Z12" s="251"/>
      <c r="AA12" s="251"/>
      <c r="AB12" s="250"/>
      <c r="AC12" s="250"/>
      <c r="AD12" s="250"/>
      <c r="AE12" s="250"/>
      <c r="AF12" s="251"/>
      <c r="AG12" s="251"/>
      <c r="AH12" s="251"/>
      <c r="AI12" s="251"/>
      <c r="AJ12" s="85"/>
      <c r="AK12" s="252"/>
      <c r="AL12" s="252"/>
      <c r="AM12" s="363"/>
      <c r="AN12" s="363"/>
      <c r="AO12" s="363"/>
      <c r="AP12" s="363"/>
      <c r="AQ12" s="364"/>
      <c r="AR12" s="364"/>
      <c r="AS12" s="364"/>
      <c r="AT12" s="364"/>
      <c r="AU12" s="365"/>
      <c r="AV12" s="253"/>
      <c r="AW12" s="366"/>
      <c r="AX12" s="367"/>
      <c r="AY12" s="367"/>
      <c r="AZ12" s="367"/>
      <c r="BA12" s="250"/>
      <c r="BB12" s="250"/>
      <c r="BC12" s="250"/>
      <c r="BD12" s="250"/>
      <c r="BE12" s="102"/>
    </row>
    <row r="13" spans="1:57" s="82" customFormat="1" ht="35.1" hidden="1" customHeight="1">
      <c r="F13" s="84"/>
      <c r="G13" s="92"/>
      <c r="H13" s="83"/>
      <c r="I13" s="83"/>
      <c r="J13" s="83"/>
      <c r="K13" s="83"/>
      <c r="L13" s="94"/>
      <c r="M13" s="94"/>
      <c r="N13" s="94"/>
      <c r="O13" s="94"/>
      <c r="P13" s="94"/>
      <c r="Q13" s="94"/>
      <c r="R13" s="94"/>
      <c r="S13" s="94"/>
      <c r="T13" s="250"/>
      <c r="U13" s="250"/>
      <c r="V13" s="250"/>
      <c r="W13" s="250"/>
      <c r="X13" s="251"/>
      <c r="Y13" s="251"/>
      <c r="Z13" s="251"/>
      <c r="AA13" s="251"/>
      <c r="AB13" s="250"/>
      <c r="AC13" s="250"/>
      <c r="AD13" s="250"/>
      <c r="AE13" s="250"/>
      <c r="AF13" s="251"/>
      <c r="AG13" s="251"/>
      <c r="AH13" s="251"/>
      <c r="AI13" s="251"/>
      <c r="AJ13" s="85"/>
      <c r="AK13" s="252"/>
      <c r="AL13" s="252"/>
      <c r="AM13" s="363"/>
      <c r="AN13" s="363"/>
      <c r="AO13" s="363"/>
      <c r="AP13" s="363"/>
      <c r="AQ13" s="364"/>
      <c r="AR13" s="364"/>
      <c r="AS13" s="364"/>
      <c r="AT13" s="364"/>
      <c r="AU13" s="365"/>
      <c r="AV13" s="253"/>
      <c r="AW13" s="366"/>
      <c r="AX13" s="367"/>
      <c r="AY13" s="367"/>
      <c r="AZ13" s="367"/>
      <c r="BA13" s="250"/>
      <c r="BB13" s="250"/>
      <c r="BC13" s="250"/>
      <c r="BD13" s="250"/>
      <c r="BE13" s="102"/>
    </row>
    <row r="14" spans="1:57" s="82" customFormat="1" ht="35.1" hidden="1" customHeight="1">
      <c r="F14" s="84"/>
      <c r="G14" s="92"/>
      <c r="H14" s="83"/>
      <c r="I14" s="83"/>
      <c r="J14" s="83"/>
      <c r="K14" s="83"/>
      <c r="L14" s="94"/>
      <c r="M14" s="94"/>
      <c r="N14" s="94"/>
      <c r="O14" s="94"/>
      <c r="P14" s="94"/>
      <c r="Q14" s="94"/>
      <c r="R14" s="94"/>
      <c r="S14" s="94"/>
      <c r="T14" s="250"/>
      <c r="U14" s="250"/>
      <c r="V14" s="250"/>
      <c r="W14" s="250"/>
      <c r="X14" s="251"/>
      <c r="Y14" s="251"/>
      <c r="Z14" s="251"/>
      <c r="AA14" s="251"/>
      <c r="AB14" s="250"/>
      <c r="AC14" s="250"/>
      <c r="AD14" s="250"/>
      <c r="AE14" s="250"/>
      <c r="AF14" s="251"/>
      <c r="AG14" s="251"/>
      <c r="AH14" s="251"/>
      <c r="AI14" s="251"/>
      <c r="AJ14" s="85"/>
      <c r="AK14" s="252"/>
      <c r="AL14" s="252"/>
      <c r="AM14" s="363"/>
      <c r="AN14" s="363"/>
      <c r="AO14" s="363"/>
      <c r="AP14" s="363"/>
      <c r="AQ14" s="364"/>
      <c r="AR14" s="364"/>
      <c r="AS14" s="364"/>
      <c r="AT14" s="364"/>
      <c r="AU14" s="365"/>
      <c r="AV14" s="253"/>
      <c r="AW14" s="366"/>
      <c r="AX14" s="367"/>
      <c r="AY14" s="367"/>
      <c r="AZ14" s="367"/>
      <c r="BA14" s="250"/>
      <c r="BB14" s="250"/>
      <c r="BC14" s="250"/>
      <c r="BD14" s="250"/>
      <c r="BE14" s="102"/>
    </row>
    <row r="15" spans="1:57" s="82" customFormat="1" ht="35.1" customHeight="1">
      <c r="A15" s="82" t="str">
        <f t="shared" si="0"/>
        <v>BH121DT_D3+1</v>
      </c>
      <c r="B15" s="82" t="str">
        <f t="shared" si="1"/>
        <v>BH121DT_D3+2</v>
      </c>
      <c r="C15" s="82" t="str">
        <f t="shared" si="2"/>
        <v>BH121DT_D3+3</v>
      </c>
      <c r="D15" s="82" t="str">
        <f t="shared" si="3"/>
        <v>BH121DT_D3+4</v>
      </c>
      <c r="E15" s="82" t="s">
        <v>349</v>
      </c>
      <c r="F15" s="84"/>
      <c r="G15" s="92" t="s">
        <v>4850</v>
      </c>
      <c r="H15" s="83" t="str">
        <f t="shared" si="4"/>
        <v>Đường Võ Nguyên Giáp</v>
      </c>
      <c r="I15" s="83" t="s">
        <v>4853</v>
      </c>
      <c r="J15" s="83" t="s">
        <v>2297</v>
      </c>
      <c r="K15" s="83" t="s">
        <v>6396</v>
      </c>
      <c r="L15" s="94">
        <v>12000</v>
      </c>
      <c r="M15" s="94">
        <v>5000</v>
      </c>
      <c r="N15" s="94">
        <v>3600</v>
      </c>
      <c r="O15" s="94">
        <v>1800</v>
      </c>
      <c r="P15" s="94" t="e">
        <f>VLOOKUP(G15&amp;"Vị trí 1",#REF!,9,0)</f>
        <v>#REF!</v>
      </c>
      <c r="Q15" s="94" t="e">
        <f>VLOOKUP(G15&amp;"Vị trí 2",#REF!,9,0)</f>
        <v>#REF!</v>
      </c>
      <c r="R15" s="94" t="e">
        <f>VLOOKUP(G15&amp;"Vị trí 3",#REF!,9,0)</f>
        <v>#REF!</v>
      </c>
      <c r="S15" s="94" t="e">
        <f>VLOOKUP(G15&amp;"Vị trí 4",#REF!,9,0)</f>
        <v>#REF!</v>
      </c>
      <c r="T15" s="250"/>
      <c r="U15" s="250"/>
      <c r="V15" s="250"/>
      <c r="W15" s="250"/>
      <c r="X15" s="251"/>
      <c r="Y15" s="251"/>
      <c r="Z15" s="251"/>
      <c r="AA15" s="251"/>
      <c r="AB15" s="250"/>
      <c r="AC15" s="250"/>
      <c r="AD15" s="250"/>
      <c r="AE15" s="250"/>
      <c r="AF15" s="251"/>
      <c r="AG15" s="251"/>
      <c r="AH15" s="251"/>
      <c r="AI15" s="251"/>
      <c r="AJ15" s="85">
        <v>3.05</v>
      </c>
      <c r="AK15" s="252"/>
      <c r="AL15" s="252" t="e">
        <f>AJ15*#REF!/#REF!</f>
        <v>#REF!</v>
      </c>
      <c r="AM15" s="363" t="e">
        <f t="shared" si="5"/>
        <v>#REF!</v>
      </c>
      <c r="AN15" s="363" t="e">
        <f t="shared" si="5"/>
        <v>#REF!</v>
      </c>
      <c r="AO15" s="363" t="e">
        <f t="shared" si="5"/>
        <v>#REF!</v>
      </c>
      <c r="AP15" s="363" t="e">
        <f t="shared" si="5"/>
        <v>#REF!</v>
      </c>
      <c r="AQ15" s="364" t="e">
        <f t="shared" si="6"/>
        <v>#REF!</v>
      </c>
      <c r="AR15" s="364" t="e">
        <f t="shared" si="6"/>
        <v>#REF!</v>
      </c>
      <c r="AS15" s="364" t="e">
        <f t="shared" si="6"/>
        <v>#REF!</v>
      </c>
      <c r="AT15" s="364" t="e">
        <f t="shared" si="6"/>
        <v>#REF!</v>
      </c>
      <c r="AU15" s="365" t="e">
        <f>AM15*0.15</f>
        <v>#REF!</v>
      </c>
      <c r="AV15" s="253" t="s">
        <v>349</v>
      </c>
      <c r="AW15" s="366">
        <v>11900</v>
      </c>
      <c r="AX15" s="367">
        <v>5600</v>
      </c>
      <c r="AY15" s="367">
        <v>3220</v>
      </c>
      <c r="AZ15" s="367">
        <v>1820</v>
      </c>
      <c r="BA15" s="250">
        <v>10200</v>
      </c>
      <c r="BB15" s="250">
        <v>4800</v>
      </c>
      <c r="BC15" s="250">
        <v>2760</v>
      </c>
      <c r="BD15" s="250">
        <v>1560</v>
      </c>
      <c r="BE15" s="102" t="e">
        <f>AT15-AU15</f>
        <v>#REF!</v>
      </c>
    </row>
    <row r="16" spans="1:57" s="82" customFormat="1" ht="35.1" hidden="1" customHeight="1">
      <c r="F16" s="84"/>
      <c r="G16" s="92"/>
      <c r="H16" s="83"/>
      <c r="I16" s="83"/>
      <c r="J16" s="83"/>
      <c r="K16" s="83"/>
      <c r="L16" s="94"/>
      <c r="M16" s="94"/>
      <c r="N16" s="94"/>
      <c r="O16" s="94"/>
      <c r="P16" s="94"/>
      <c r="Q16" s="94"/>
      <c r="R16" s="94"/>
      <c r="S16" s="94"/>
      <c r="T16" s="250"/>
      <c r="U16" s="250"/>
      <c r="V16" s="250"/>
      <c r="W16" s="250"/>
      <c r="X16" s="251"/>
      <c r="Y16" s="251"/>
      <c r="Z16" s="251"/>
      <c r="AA16" s="251"/>
      <c r="AB16" s="250"/>
      <c r="AC16" s="250"/>
      <c r="AD16" s="250"/>
      <c r="AE16" s="250"/>
      <c r="AF16" s="251"/>
      <c r="AG16" s="251"/>
      <c r="AH16" s="251"/>
      <c r="AI16" s="251"/>
      <c r="AJ16" s="85"/>
      <c r="AK16" s="252"/>
      <c r="AL16" s="252"/>
      <c r="AM16" s="363"/>
      <c r="AN16" s="363"/>
      <c r="AO16" s="363"/>
      <c r="AP16" s="363"/>
      <c r="AQ16" s="364"/>
      <c r="AR16" s="364"/>
      <c r="AS16" s="364"/>
      <c r="AT16" s="364"/>
      <c r="AU16" s="365"/>
      <c r="AV16" s="253"/>
      <c r="AW16" s="366"/>
      <c r="AX16" s="367"/>
      <c r="AY16" s="367"/>
      <c r="AZ16" s="367"/>
      <c r="BA16" s="250"/>
      <c r="BB16" s="250"/>
      <c r="BC16" s="250"/>
      <c r="BD16" s="250"/>
      <c r="BE16" s="102"/>
    </row>
    <row r="17" spans="1:57" s="82" customFormat="1" ht="35.1" hidden="1" customHeight="1">
      <c r="F17" s="84"/>
      <c r="G17" s="92"/>
      <c r="H17" s="83"/>
      <c r="I17" s="83"/>
      <c r="J17" s="83"/>
      <c r="K17" s="83"/>
      <c r="L17" s="94"/>
      <c r="M17" s="94"/>
      <c r="N17" s="94"/>
      <c r="O17" s="94"/>
      <c r="P17" s="94"/>
      <c r="Q17" s="94"/>
      <c r="R17" s="94"/>
      <c r="S17" s="94"/>
      <c r="T17" s="250"/>
      <c r="U17" s="250"/>
      <c r="V17" s="250"/>
      <c r="W17" s="250"/>
      <c r="X17" s="251"/>
      <c r="Y17" s="251"/>
      <c r="Z17" s="251"/>
      <c r="AA17" s="251"/>
      <c r="AB17" s="250"/>
      <c r="AC17" s="250"/>
      <c r="AD17" s="250"/>
      <c r="AE17" s="250"/>
      <c r="AF17" s="251"/>
      <c r="AG17" s="251"/>
      <c r="AH17" s="251"/>
      <c r="AI17" s="251"/>
      <c r="AJ17" s="85"/>
      <c r="AK17" s="252"/>
      <c r="AL17" s="252"/>
      <c r="AM17" s="363"/>
      <c r="AN17" s="363"/>
      <c r="AO17" s="363"/>
      <c r="AP17" s="363"/>
      <c r="AQ17" s="364"/>
      <c r="AR17" s="364"/>
      <c r="AS17" s="364"/>
      <c r="AT17" s="364"/>
      <c r="AU17" s="365"/>
      <c r="AV17" s="253"/>
      <c r="AW17" s="366"/>
      <c r="AX17" s="367"/>
      <c r="AY17" s="367"/>
      <c r="AZ17" s="367"/>
      <c r="BA17" s="250"/>
      <c r="BB17" s="250"/>
      <c r="BC17" s="250"/>
      <c r="BD17" s="250"/>
      <c r="BE17" s="102"/>
    </row>
    <row r="18" spans="1:57" s="82" customFormat="1" ht="35.1" hidden="1" customHeight="1">
      <c r="F18" s="84"/>
      <c r="G18" s="92"/>
      <c r="H18" s="83"/>
      <c r="I18" s="83"/>
      <c r="J18" s="83"/>
      <c r="K18" s="83"/>
      <c r="L18" s="94"/>
      <c r="M18" s="94"/>
      <c r="N18" s="94"/>
      <c r="O18" s="94"/>
      <c r="P18" s="94"/>
      <c r="Q18" s="94"/>
      <c r="R18" s="94"/>
      <c r="S18" s="94"/>
      <c r="T18" s="250"/>
      <c r="U18" s="250"/>
      <c r="V18" s="250"/>
      <c r="W18" s="250"/>
      <c r="X18" s="251"/>
      <c r="Y18" s="251"/>
      <c r="Z18" s="251"/>
      <c r="AA18" s="251"/>
      <c r="AB18" s="250"/>
      <c r="AC18" s="250"/>
      <c r="AD18" s="250"/>
      <c r="AE18" s="250"/>
      <c r="AF18" s="251"/>
      <c r="AG18" s="251"/>
      <c r="AH18" s="251"/>
      <c r="AI18" s="251"/>
      <c r="AJ18" s="85"/>
      <c r="AK18" s="252"/>
      <c r="AL18" s="252"/>
      <c r="AM18" s="363"/>
      <c r="AN18" s="363"/>
      <c r="AO18" s="363"/>
      <c r="AP18" s="363"/>
      <c r="AQ18" s="364"/>
      <c r="AR18" s="364"/>
      <c r="AS18" s="364"/>
      <c r="AT18" s="364"/>
      <c r="AU18" s="365"/>
      <c r="AV18" s="253"/>
      <c r="AW18" s="366"/>
      <c r="AX18" s="367"/>
      <c r="AY18" s="367"/>
      <c r="AZ18" s="367"/>
      <c r="BA18" s="250"/>
      <c r="BB18" s="250"/>
      <c r="BC18" s="250"/>
      <c r="BD18" s="250"/>
      <c r="BE18" s="102"/>
    </row>
    <row r="19" spans="1:57" s="82" customFormat="1" ht="35.1" hidden="1" customHeight="1">
      <c r="F19" s="84"/>
      <c r="G19" s="92"/>
      <c r="H19" s="83"/>
      <c r="I19" s="83"/>
      <c r="J19" s="83"/>
      <c r="K19" s="83"/>
      <c r="L19" s="94"/>
      <c r="M19" s="94"/>
      <c r="N19" s="94"/>
      <c r="O19" s="94"/>
      <c r="P19" s="94"/>
      <c r="Q19" s="94"/>
      <c r="R19" s="94"/>
      <c r="S19" s="94"/>
      <c r="T19" s="250"/>
      <c r="U19" s="250"/>
      <c r="V19" s="250"/>
      <c r="W19" s="250"/>
      <c r="X19" s="251"/>
      <c r="Y19" s="251"/>
      <c r="Z19" s="251"/>
      <c r="AA19" s="251"/>
      <c r="AB19" s="250"/>
      <c r="AC19" s="250"/>
      <c r="AD19" s="250"/>
      <c r="AE19" s="250"/>
      <c r="AF19" s="251"/>
      <c r="AG19" s="251"/>
      <c r="AH19" s="251"/>
      <c r="AI19" s="251"/>
      <c r="AJ19" s="85"/>
      <c r="AK19" s="252"/>
      <c r="AL19" s="252"/>
      <c r="AM19" s="363"/>
      <c r="AN19" s="363"/>
      <c r="AO19" s="363"/>
      <c r="AP19" s="363"/>
      <c r="AQ19" s="364"/>
      <c r="AR19" s="364"/>
      <c r="AS19" s="364"/>
      <c r="AT19" s="364"/>
      <c r="AU19" s="365"/>
      <c r="AV19" s="253"/>
      <c r="AW19" s="366"/>
      <c r="AX19" s="367"/>
      <c r="AY19" s="367"/>
      <c r="AZ19" s="367"/>
      <c r="BA19" s="250"/>
      <c r="BB19" s="250"/>
      <c r="BC19" s="250"/>
      <c r="BD19" s="250"/>
      <c r="BE19" s="102"/>
    </row>
    <row r="20" spans="1:57" s="82" customFormat="1" ht="35.1" hidden="1" customHeight="1">
      <c r="F20" s="84"/>
      <c r="G20" s="92"/>
      <c r="H20" s="83"/>
      <c r="I20" s="83"/>
      <c r="J20" s="83"/>
      <c r="K20" s="83"/>
      <c r="L20" s="94"/>
      <c r="M20" s="94"/>
      <c r="N20" s="94"/>
      <c r="O20" s="94"/>
      <c r="P20" s="94"/>
      <c r="Q20" s="94"/>
      <c r="R20" s="94"/>
      <c r="S20" s="94"/>
      <c r="T20" s="250"/>
      <c r="U20" s="250"/>
      <c r="V20" s="250"/>
      <c r="W20" s="250"/>
      <c r="X20" s="251"/>
      <c r="Y20" s="251"/>
      <c r="Z20" s="251"/>
      <c r="AA20" s="251"/>
      <c r="AB20" s="250"/>
      <c r="AC20" s="250"/>
      <c r="AD20" s="250"/>
      <c r="AE20" s="250"/>
      <c r="AF20" s="251"/>
      <c r="AG20" s="251"/>
      <c r="AH20" s="251"/>
      <c r="AI20" s="251"/>
      <c r="AJ20" s="85"/>
      <c r="AK20" s="252"/>
      <c r="AL20" s="252"/>
      <c r="AM20" s="363"/>
      <c r="AN20" s="363"/>
      <c r="AO20" s="363"/>
      <c r="AP20" s="363"/>
      <c r="AQ20" s="364"/>
      <c r="AR20" s="364"/>
      <c r="AS20" s="364"/>
      <c r="AT20" s="364"/>
      <c r="AU20" s="365"/>
      <c r="AV20" s="253"/>
      <c r="AW20" s="366"/>
      <c r="AX20" s="367"/>
      <c r="AY20" s="367"/>
      <c r="AZ20" s="367"/>
      <c r="BA20" s="250"/>
      <c r="BB20" s="250"/>
      <c r="BC20" s="250"/>
      <c r="BD20" s="250"/>
      <c r="BE20" s="102"/>
    </row>
    <row r="21" spans="1:57" s="82" customFormat="1" ht="35.1" hidden="1" customHeight="1">
      <c r="F21" s="84"/>
      <c r="G21" s="92"/>
      <c r="H21" s="83"/>
      <c r="I21" s="83"/>
      <c r="J21" s="83"/>
      <c r="K21" s="83"/>
      <c r="L21" s="94"/>
      <c r="M21" s="94"/>
      <c r="N21" s="94"/>
      <c r="O21" s="94"/>
      <c r="P21" s="94"/>
      <c r="Q21" s="94"/>
      <c r="R21" s="94"/>
      <c r="S21" s="94"/>
      <c r="T21" s="250"/>
      <c r="U21" s="250"/>
      <c r="V21" s="250"/>
      <c r="W21" s="250"/>
      <c r="X21" s="251"/>
      <c r="Y21" s="251"/>
      <c r="Z21" s="251"/>
      <c r="AA21" s="251"/>
      <c r="AB21" s="250"/>
      <c r="AC21" s="250"/>
      <c r="AD21" s="250"/>
      <c r="AE21" s="250"/>
      <c r="AF21" s="251"/>
      <c r="AG21" s="251"/>
      <c r="AH21" s="251"/>
      <c r="AI21" s="251"/>
      <c r="AJ21" s="85"/>
      <c r="AK21" s="252"/>
      <c r="AL21" s="252"/>
      <c r="AM21" s="363"/>
      <c r="AN21" s="363"/>
      <c r="AO21" s="363"/>
      <c r="AP21" s="363"/>
      <c r="AQ21" s="364"/>
      <c r="AR21" s="364"/>
      <c r="AS21" s="364"/>
      <c r="AT21" s="364"/>
      <c r="AU21" s="365"/>
      <c r="AV21" s="253"/>
      <c r="AW21" s="366"/>
      <c r="AX21" s="367"/>
      <c r="AY21" s="367"/>
      <c r="AZ21" s="367"/>
      <c r="BA21" s="250"/>
      <c r="BB21" s="250"/>
      <c r="BC21" s="250"/>
      <c r="BD21" s="250"/>
      <c r="BE21" s="102"/>
    </row>
    <row r="22" spans="1:57" s="82" customFormat="1" ht="35.1" customHeight="1">
      <c r="A22" s="82" t="str">
        <f t="shared" si="0"/>
        <v>BH138DT_D1+1</v>
      </c>
      <c r="B22" s="82" t="str">
        <f t="shared" si="1"/>
        <v>BH138DT_D1+2</v>
      </c>
      <c r="C22" s="82" t="str">
        <f t="shared" si="2"/>
        <v>BH138DT_D1+3</v>
      </c>
      <c r="D22" s="82" t="str">
        <f t="shared" si="3"/>
        <v>BH138DT_D1+4</v>
      </c>
      <c r="E22" s="82" t="s">
        <v>349</v>
      </c>
      <c r="F22" s="84"/>
      <c r="G22" s="92" t="s">
        <v>4913</v>
      </c>
      <c r="H22" s="83" t="str">
        <f t="shared" si="4"/>
        <v>Đường Đinh Quang Ân</v>
      </c>
      <c r="I22" s="83" t="s">
        <v>373</v>
      </c>
      <c r="J22" s="83" t="s">
        <v>6389</v>
      </c>
      <c r="K22" s="83" t="s">
        <v>6427</v>
      </c>
      <c r="L22" s="94">
        <v>14000</v>
      </c>
      <c r="M22" s="94">
        <v>7000</v>
      </c>
      <c r="N22" s="94">
        <v>3900</v>
      </c>
      <c r="O22" s="94">
        <v>3300</v>
      </c>
      <c r="P22" s="94" t="e">
        <f>VLOOKUP(G22&amp;"Vị trí 1",#REF!,9,0)</f>
        <v>#REF!</v>
      </c>
      <c r="Q22" s="94" t="e">
        <f>VLOOKUP(G22&amp;"Vị trí 2",#REF!,9,0)</f>
        <v>#REF!</v>
      </c>
      <c r="R22" s="94" t="e">
        <f>VLOOKUP(G22&amp;"Vị trí 3",#REF!,9,0)</f>
        <v>#REF!</v>
      </c>
      <c r="S22" s="94" t="e">
        <f>VLOOKUP(G22&amp;"Vị trí 4",#REF!,9,0)</f>
        <v>#REF!</v>
      </c>
      <c r="T22" s="250"/>
      <c r="U22" s="250" t="e">
        <f>VLOOKUP(B22,#REF!,32,0)</f>
        <v>#REF!</v>
      </c>
      <c r="V22" s="250" t="e">
        <f>VLOOKUP(C22,#REF!,32,0)</f>
        <v>#REF!</v>
      </c>
      <c r="W22" s="250" t="e">
        <f>VLOOKUP(D22,#REF!,32,0)</f>
        <v>#REF!</v>
      </c>
      <c r="X22" s="251"/>
      <c r="Y22" s="251" t="e">
        <f>U22/M22</f>
        <v>#REF!</v>
      </c>
      <c r="Z22" s="251" t="e">
        <f>V22/N22</f>
        <v>#REF!</v>
      </c>
      <c r="AA22" s="251" t="e">
        <f>W22/O22</f>
        <v>#REF!</v>
      </c>
      <c r="AB22" s="250"/>
      <c r="AC22" s="250"/>
      <c r="AD22" s="250"/>
      <c r="AE22" s="250"/>
      <c r="AF22" s="251"/>
      <c r="AG22" s="251"/>
      <c r="AH22" s="251"/>
      <c r="AI22" s="251"/>
      <c r="AJ22" s="85">
        <v>3.4056534093917628</v>
      </c>
      <c r="AK22" s="252"/>
      <c r="AL22" s="252" t="e">
        <f>ROUNDDOWN(AJ22*#REF!/#REF!,1)</f>
        <v>#REF!</v>
      </c>
      <c r="AM22" s="363" t="e">
        <f t="shared" si="5"/>
        <v>#REF!</v>
      </c>
      <c r="AN22" s="363" t="e">
        <f t="shared" si="5"/>
        <v>#REF!</v>
      </c>
      <c r="AO22" s="363" t="e">
        <f t="shared" si="5"/>
        <v>#REF!</v>
      </c>
      <c r="AP22" s="363" t="e">
        <f t="shared" si="5"/>
        <v>#REF!</v>
      </c>
      <c r="AQ22" s="364" t="e">
        <f t="shared" si="6"/>
        <v>#REF!</v>
      </c>
      <c r="AR22" s="364" t="e">
        <f t="shared" si="6"/>
        <v>#REF!</v>
      </c>
      <c r="AS22" s="364" t="e">
        <f t="shared" si="6"/>
        <v>#REF!</v>
      </c>
      <c r="AT22" s="364" t="e">
        <f t="shared" si="6"/>
        <v>#REF!</v>
      </c>
      <c r="AU22" s="365" t="e">
        <f>AM22*0.15</f>
        <v>#REF!</v>
      </c>
      <c r="AV22" s="253" t="s">
        <v>349</v>
      </c>
      <c r="AW22" s="366"/>
      <c r="AX22" s="367"/>
      <c r="AY22" s="367"/>
      <c r="AZ22" s="367"/>
      <c r="BA22" s="250"/>
      <c r="BB22" s="250"/>
      <c r="BC22" s="250"/>
      <c r="BD22" s="250"/>
      <c r="BE22" s="102" t="e">
        <f>AT22-AU22</f>
        <v>#REF!</v>
      </c>
    </row>
    <row r="23" spans="1:57" s="82" customFormat="1" ht="35.1" hidden="1" customHeight="1">
      <c r="F23" s="84"/>
      <c r="G23" s="92"/>
      <c r="H23" s="83"/>
      <c r="I23" s="83"/>
      <c r="J23" s="83"/>
      <c r="K23" s="83"/>
      <c r="L23" s="94"/>
      <c r="M23" s="94"/>
      <c r="N23" s="94"/>
      <c r="O23" s="94"/>
      <c r="P23" s="94"/>
      <c r="Q23" s="94"/>
      <c r="R23" s="94"/>
      <c r="S23" s="94"/>
      <c r="T23" s="250"/>
      <c r="U23" s="250"/>
      <c r="V23" s="250"/>
      <c r="W23" s="250"/>
      <c r="X23" s="251"/>
      <c r="Y23" s="251"/>
      <c r="Z23" s="251"/>
      <c r="AA23" s="251"/>
      <c r="AB23" s="250"/>
      <c r="AC23" s="250"/>
      <c r="AD23" s="250"/>
      <c r="AE23" s="250"/>
      <c r="AF23" s="251"/>
      <c r="AG23" s="251"/>
      <c r="AH23" s="251"/>
      <c r="AI23" s="251"/>
      <c r="AJ23" s="85"/>
      <c r="AK23" s="252"/>
      <c r="AL23" s="252"/>
      <c r="AM23" s="363"/>
      <c r="AN23" s="363"/>
      <c r="AO23" s="363"/>
      <c r="AP23" s="363"/>
      <c r="AQ23" s="364"/>
      <c r="AR23" s="364"/>
      <c r="AS23" s="364"/>
      <c r="AT23" s="364"/>
      <c r="AU23" s="365"/>
      <c r="AV23" s="253"/>
      <c r="AW23" s="366"/>
      <c r="AX23" s="367"/>
      <c r="AY23" s="367"/>
      <c r="AZ23" s="367"/>
      <c r="BA23" s="250"/>
      <c r="BB23" s="250"/>
      <c r="BC23" s="250"/>
      <c r="BD23" s="250"/>
      <c r="BE23" s="102"/>
    </row>
    <row r="24" spans="1:57" s="82" customFormat="1" ht="35.1" hidden="1" customHeight="1">
      <c r="F24" s="84"/>
      <c r="G24" s="92"/>
      <c r="H24" s="83"/>
      <c r="I24" s="83"/>
      <c r="J24" s="83"/>
      <c r="K24" s="83"/>
      <c r="L24" s="94"/>
      <c r="M24" s="94"/>
      <c r="N24" s="94"/>
      <c r="O24" s="94"/>
      <c r="P24" s="94"/>
      <c r="Q24" s="94"/>
      <c r="R24" s="94"/>
      <c r="S24" s="94"/>
      <c r="T24" s="250"/>
      <c r="U24" s="250"/>
      <c r="V24" s="250"/>
      <c r="W24" s="250"/>
      <c r="X24" s="251"/>
      <c r="Y24" s="251"/>
      <c r="Z24" s="251"/>
      <c r="AA24" s="251"/>
      <c r="AB24" s="250"/>
      <c r="AC24" s="250"/>
      <c r="AD24" s="250"/>
      <c r="AE24" s="250"/>
      <c r="AF24" s="251"/>
      <c r="AG24" s="251"/>
      <c r="AH24" s="251"/>
      <c r="AI24" s="251"/>
      <c r="AJ24" s="85"/>
      <c r="AK24" s="252"/>
      <c r="AL24" s="252"/>
      <c r="AM24" s="363"/>
      <c r="AN24" s="363"/>
      <c r="AO24" s="363"/>
      <c r="AP24" s="363"/>
      <c r="AQ24" s="364"/>
      <c r="AR24" s="364"/>
      <c r="AS24" s="364"/>
      <c r="AT24" s="364"/>
      <c r="AU24" s="365"/>
      <c r="AV24" s="253"/>
      <c r="AW24" s="366"/>
      <c r="AX24" s="367"/>
      <c r="AY24" s="367"/>
      <c r="AZ24" s="367"/>
      <c r="BA24" s="250"/>
      <c r="BB24" s="250"/>
      <c r="BC24" s="250"/>
      <c r="BD24" s="250"/>
      <c r="BE24" s="102"/>
    </row>
    <row r="25" spans="1:57" s="82" customFormat="1" ht="35.1" hidden="1" customHeight="1">
      <c r="F25" s="84"/>
      <c r="G25" s="92"/>
      <c r="H25" s="83"/>
      <c r="I25" s="83"/>
      <c r="J25" s="83"/>
      <c r="K25" s="83"/>
      <c r="L25" s="94"/>
      <c r="M25" s="94"/>
      <c r="N25" s="94"/>
      <c r="O25" s="94"/>
      <c r="P25" s="94"/>
      <c r="Q25" s="94"/>
      <c r="R25" s="94"/>
      <c r="S25" s="94"/>
      <c r="T25" s="250"/>
      <c r="U25" s="250"/>
      <c r="V25" s="250"/>
      <c r="W25" s="250"/>
      <c r="X25" s="251"/>
      <c r="Y25" s="251"/>
      <c r="Z25" s="251"/>
      <c r="AA25" s="251"/>
      <c r="AB25" s="250"/>
      <c r="AC25" s="250"/>
      <c r="AD25" s="250"/>
      <c r="AE25" s="250"/>
      <c r="AF25" s="251"/>
      <c r="AG25" s="251"/>
      <c r="AH25" s="251"/>
      <c r="AI25" s="251"/>
      <c r="AJ25" s="85"/>
      <c r="AK25" s="252"/>
      <c r="AL25" s="252"/>
      <c r="AM25" s="363"/>
      <c r="AN25" s="363"/>
      <c r="AO25" s="363"/>
      <c r="AP25" s="363"/>
      <c r="AQ25" s="364"/>
      <c r="AR25" s="364"/>
      <c r="AS25" s="364"/>
      <c r="AT25" s="364"/>
      <c r="AU25" s="365"/>
      <c r="AV25" s="253"/>
      <c r="AW25" s="366"/>
      <c r="AX25" s="367"/>
      <c r="AY25" s="367"/>
      <c r="AZ25" s="367"/>
      <c r="BA25" s="250"/>
      <c r="BB25" s="250"/>
      <c r="BC25" s="250"/>
      <c r="BD25" s="250"/>
      <c r="BE25" s="102"/>
    </row>
    <row r="26" spans="1:57" s="82" customFormat="1" ht="35.1" hidden="1" customHeight="1">
      <c r="F26" s="84"/>
      <c r="G26" s="92"/>
      <c r="H26" s="83"/>
      <c r="I26" s="83"/>
      <c r="J26" s="83"/>
      <c r="K26" s="83"/>
      <c r="L26" s="94"/>
      <c r="M26" s="94"/>
      <c r="N26" s="94"/>
      <c r="O26" s="94"/>
      <c r="P26" s="94"/>
      <c r="Q26" s="94"/>
      <c r="R26" s="94"/>
      <c r="S26" s="94"/>
      <c r="T26" s="250"/>
      <c r="U26" s="250"/>
      <c r="V26" s="250"/>
      <c r="W26" s="250"/>
      <c r="X26" s="251"/>
      <c r="Y26" s="251"/>
      <c r="Z26" s="251"/>
      <c r="AA26" s="251"/>
      <c r="AB26" s="250"/>
      <c r="AC26" s="250"/>
      <c r="AD26" s="250"/>
      <c r="AE26" s="250"/>
      <c r="AF26" s="251"/>
      <c r="AG26" s="251"/>
      <c r="AH26" s="251"/>
      <c r="AI26" s="251"/>
      <c r="AJ26" s="85"/>
      <c r="AK26" s="252"/>
      <c r="AL26" s="252"/>
      <c r="AM26" s="363"/>
      <c r="AN26" s="363"/>
      <c r="AO26" s="363"/>
      <c r="AP26" s="363"/>
      <c r="AQ26" s="364"/>
      <c r="AR26" s="364"/>
      <c r="AS26" s="364"/>
      <c r="AT26" s="364"/>
      <c r="AU26" s="365"/>
      <c r="AV26" s="253"/>
      <c r="AW26" s="366"/>
      <c r="AX26" s="367"/>
      <c r="AY26" s="367"/>
      <c r="AZ26" s="367"/>
      <c r="BA26" s="250"/>
      <c r="BB26" s="250"/>
      <c r="BC26" s="250"/>
      <c r="BD26" s="250"/>
      <c r="BE26" s="102"/>
    </row>
    <row r="27" spans="1:57" s="82" customFormat="1" ht="35.1" hidden="1" customHeight="1">
      <c r="F27" s="84"/>
      <c r="G27" s="92"/>
      <c r="H27" s="83"/>
      <c r="I27" s="83"/>
      <c r="J27" s="83"/>
      <c r="K27" s="83"/>
      <c r="L27" s="94"/>
      <c r="M27" s="94"/>
      <c r="N27" s="94"/>
      <c r="O27" s="94"/>
      <c r="P27" s="94"/>
      <c r="Q27" s="94"/>
      <c r="R27" s="94"/>
      <c r="S27" s="94"/>
      <c r="T27" s="250"/>
      <c r="U27" s="250"/>
      <c r="V27" s="250"/>
      <c r="W27" s="250"/>
      <c r="X27" s="251"/>
      <c r="Y27" s="251"/>
      <c r="Z27" s="251"/>
      <c r="AA27" s="251"/>
      <c r="AB27" s="250"/>
      <c r="AC27" s="250"/>
      <c r="AD27" s="250"/>
      <c r="AE27" s="250"/>
      <c r="AF27" s="251"/>
      <c r="AG27" s="251"/>
      <c r="AH27" s="251"/>
      <c r="AI27" s="251"/>
      <c r="AJ27" s="85"/>
      <c r="AK27" s="252"/>
      <c r="AL27" s="252"/>
      <c r="AM27" s="363"/>
      <c r="AN27" s="363"/>
      <c r="AO27" s="363"/>
      <c r="AP27" s="363"/>
      <c r="AQ27" s="364"/>
      <c r="AR27" s="364"/>
      <c r="AS27" s="364"/>
      <c r="AT27" s="364"/>
      <c r="AU27" s="365"/>
      <c r="AV27" s="253"/>
      <c r="AW27" s="366"/>
      <c r="AX27" s="367"/>
      <c r="AY27" s="367"/>
      <c r="AZ27" s="367"/>
      <c r="BA27" s="250"/>
      <c r="BB27" s="250"/>
      <c r="BC27" s="250"/>
      <c r="BD27" s="250"/>
      <c r="BE27" s="102"/>
    </row>
    <row r="28" spans="1:57" s="82" customFormat="1" ht="35.1" hidden="1" customHeight="1">
      <c r="F28" s="84"/>
      <c r="G28" s="92"/>
      <c r="H28" s="83"/>
      <c r="I28" s="83"/>
      <c r="J28" s="83"/>
      <c r="K28" s="83"/>
      <c r="L28" s="94"/>
      <c r="M28" s="94"/>
      <c r="N28" s="94"/>
      <c r="O28" s="94"/>
      <c r="P28" s="94"/>
      <c r="Q28" s="94"/>
      <c r="R28" s="94"/>
      <c r="S28" s="94"/>
      <c r="T28" s="250"/>
      <c r="U28" s="250"/>
      <c r="V28" s="250"/>
      <c r="W28" s="250"/>
      <c r="X28" s="251"/>
      <c r="Y28" s="251"/>
      <c r="Z28" s="251"/>
      <c r="AA28" s="251"/>
      <c r="AB28" s="250"/>
      <c r="AC28" s="250"/>
      <c r="AD28" s="250"/>
      <c r="AE28" s="250"/>
      <c r="AF28" s="251"/>
      <c r="AG28" s="251"/>
      <c r="AH28" s="251"/>
      <c r="AI28" s="251"/>
      <c r="AJ28" s="85"/>
      <c r="AK28" s="252"/>
      <c r="AL28" s="252"/>
      <c r="AM28" s="363"/>
      <c r="AN28" s="363"/>
      <c r="AO28" s="363"/>
      <c r="AP28" s="363"/>
      <c r="AQ28" s="364"/>
      <c r="AR28" s="364"/>
      <c r="AS28" s="364"/>
      <c r="AT28" s="364"/>
      <c r="AU28" s="365"/>
      <c r="AV28" s="253"/>
      <c r="AW28" s="366"/>
      <c r="AX28" s="367"/>
      <c r="AY28" s="367"/>
      <c r="AZ28" s="367"/>
      <c r="BA28" s="250"/>
      <c r="BB28" s="250"/>
      <c r="BC28" s="250"/>
      <c r="BD28" s="250"/>
      <c r="BE28" s="102"/>
    </row>
    <row r="29" spans="1:57" s="82" customFormat="1" ht="35.1" customHeight="1">
      <c r="A29" s="82" t="str">
        <f t="shared" si="0"/>
        <v>BH138DT_D2+1</v>
      </c>
      <c r="B29" s="82" t="str">
        <f t="shared" si="1"/>
        <v>BH138DT_D2+2</v>
      </c>
      <c r="C29" s="82" t="str">
        <f t="shared" si="2"/>
        <v>BH138DT_D2+3</v>
      </c>
      <c r="D29" s="82" t="str">
        <f t="shared" si="3"/>
        <v>BH138DT_D2+4</v>
      </c>
      <c r="E29" s="82" t="s">
        <v>349</v>
      </c>
      <c r="F29" s="84"/>
      <c r="G29" s="92" t="s">
        <v>4916</v>
      </c>
      <c r="H29" s="83" t="str">
        <f t="shared" si="4"/>
        <v>Đường Đinh Quang Ân</v>
      </c>
      <c r="I29" s="83" t="s">
        <v>6390</v>
      </c>
      <c r="J29" s="83" t="s">
        <v>6389</v>
      </c>
      <c r="K29" s="83" t="s">
        <v>2297</v>
      </c>
      <c r="L29" s="94">
        <v>11000</v>
      </c>
      <c r="M29" s="94">
        <v>5000</v>
      </c>
      <c r="N29" s="94">
        <v>3600</v>
      </c>
      <c r="O29" s="94">
        <v>2600</v>
      </c>
      <c r="P29" s="94" t="e">
        <f>VLOOKUP(G29&amp;"Vị trí 1",#REF!,9,0)</f>
        <v>#REF!</v>
      </c>
      <c r="Q29" s="94" t="e">
        <f>VLOOKUP(G29&amp;"Vị trí 2",#REF!,9,0)</f>
        <v>#REF!</v>
      </c>
      <c r="R29" s="94" t="e">
        <f>VLOOKUP(G29&amp;"Vị trí 3",#REF!,9,0)</f>
        <v>#REF!</v>
      </c>
      <c r="S29" s="94" t="e">
        <f>VLOOKUP(G29&amp;"Vị trí 4",#REF!,9,0)</f>
        <v>#REF!</v>
      </c>
      <c r="T29" s="250" t="e">
        <f>VLOOKUP(A29,#REF!,32,0)</f>
        <v>#REF!</v>
      </c>
      <c r="U29" s="250"/>
      <c r="V29" s="250"/>
      <c r="W29" s="250"/>
      <c r="X29" s="251" t="e">
        <f>T29/L29</f>
        <v>#REF!</v>
      </c>
      <c r="Y29" s="251"/>
      <c r="Z29" s="251"/>
      <c r="AA29" s="251"/>
      <c r="AB29" s="250"/>
      <c r="AC29" s="250"/>
      <c r="AD29" s="250"/>
      <c r="AE29" s="250"/>
      <c r="AF29" s="251"/>
      <c r="AG29" s="251"/>
      <c r="AH29" s="251"/>
      <c r="AI29" s="251"/>
      <c r="AJ29" s="85">
        <v>2.1879195686868687</v>
      </c>
      <c r="AK29" s="252"/>
      <c r="AL29" s="252">
        <v>1.25</v>
      </c>
      <c r="AM29" s="363">
        <f t="shared" si="5"/>
        <v>13750</v>
      </c>
      <c r="AN29" s="363">
        <f t="shared" si="5"/>
        <v>6250</v>
      </c>
      <c r="AO29" s="363">
        <f t="shared" si="5"/>
        <v>4500</v>
      </c>
      <c r="AP29" s="363">
        <f t="shared" si="5"/>
        <v>3250</v>
      </c>
      <c r="AQ29" s="364">
        <f t="shared" si="6"/>
        <v>13800</v>
      </c>
      <c r="AR29" s="364">
        <f t="shared" si="6"/>
        <v>6300</v>
      </c>
      <c r="AS29" s="364">
        <f t="shared" si="6"/>
        <v>4500</v>
      </c>
      <c r="AT29" s="364">
        <f t="shared" si="6"/>
        <v>3300</v>
      </c>
      <c r="AU29" s="365">
        <f>AM29*0.15</f>
        <v>2062.5</v>
      </c>
      <c r="AV29" s="253" t="s">
        <v>349</v>
      </c>
      <c r="AW29" s="366">
        <v>9800</v>
      </c>
      <c r="AX29" s="367">
        <v>4900</v>
      </c>
      <c r="AY29" s="367">
        <v>2730</v>
      </c>
      <c r="AZ29" s="367">
        <v>2310</v>
      </c>
      <c r="BA29" s="250">
        <v>8400</v>
      </c>
      <c r="BB29" s="250">
        <v>4200</v>
      </c>
      <c r="BC29" s="250">
        <v>2340</v>
      </c>
      <c r="BD29" s="250">
        <v>1980</v>
      </c>
      <c r="BE29" s="102">
        <f>AT29-AU29</f>
        <v>1237.5</v>
      </c>
    </row>
    <row r="30" spans="1:57" s="82" customFormat="1" ht="35.1" hidden="1" customHeight="1">
      <c r="F30" s="84"/>
      <c r="G30" s="92"/>
      <c r="H30" s="83"/>
      <c r="I30" s="83"/>
      <c r="J30" s="83"/>
      <c r="K30" s="83"/>
      <c r="L30" s="94"/>
      <c r="M30" s="94"/>
      <c r="N30" s="94"/>
      <c r="O30" s="94"/>
      <c r="P30" s="94"/>
      <c r="Q30" s="94"/>
      <c r="R30" s="94"/>
      <c r="S30" s="94"/>
      <c r="T30" s="250"/>
      <c r="U30" s="250"/>
      <c r="V30" s="250"/>
      <c r="W30" s="250"/>
      <c r="X30" s="251"/>
      <c r="Y30" s="251"/>
      <c r="Z30" s="251"/>
      <c r="AA30" s="251"/>
      <c r="AB30" s="250"/>
      <c r="AC30" s="250"/>
      <c r="AD30" s="250"/>
      <c r="AE30" s="250"/>
      <c r="AF30" s="251"/>
      <c r="AG30" s="251"/>
      <c r="AH30" s="251"/>
      <c r="AI30" s="251"/>
      <c r="AJ30" s="85"/>
      <c r="AK30" s="252"/>
      <c r="AL30" s="252"/>
      <c r="AM30" s="363"/>
      <c r="AN30" s="363"/>
      <c r="AO30" s="363"/>
      <c r="AP30" s="363"/>
      <c r="AQ30" s="364"/>
      <c r="AR30" s="364"/>
      <c r="AS30" s="364"/>
      <c r="AT30" s="364"/>
      <c r="AU30" s="365"/>
      <c r="AV30" s="253"/>
      <c r="AW30" s="366"/>
      <c r="AX30" s="367"/>
      <c r="AY30" s="367"/>
      <c r="AZ30" s="367"/>
      <c r="BA30" s="250"/>
      <c r="BB30" s="250"/>
      <c r="BC30" s="250"/>
      <c r="BD30" s="250"/>
      <c r="BE30" s="102"/>
    </row>
    <row r="31" spans="1:57" s="82" customFormat="1" ht="35.1" hidden="1" customHeight="1">
      <c r="F31" s="84"/>
      <c r="G31" s="92"/>
      <c r="H31" s="83"/>
      <c r="I31" s="83"/>
      <c r="J31" s="83"/>
      <c r="K31" s="83"/>
      <c r="L31" s="94"/>
      <c r="M31" s="94"/>
      <c r="N31" s="94"/>
      <c r="O31" s="94"/>
      <c r="P31" s="94"/>
      <c r="Q31" s="94"/>
      <c r="R31" s="94"/>
      <c r="S31" s="94"/>
      <c r="T31" s="250"/>
      <c r="U31" s="250"/>
      <c r="V31" s="250"/>
      <c r="W31" s="250"/>
      <c r="X31" s="251"/>
      <c r="Y31" s="251"/>
      <c r="Z31" s="251"/>
      <c r="AA31" s="251"/>
      <c r="AB31" s="250"/>
      <c r="AC31" s="250"/>
      <c r="AD31" s="250"/>
      <c r="AE31" s="250"/>
      <c r="AF31" s="251"/>
      <c r="AG31" s="251"/>
      <c r="AH31" s="251"/>
      <c r="AI31" s="251"/>
      <c r="AJ31" s="85"/>
      <c r="AK31" s="252"/>
      <c r="AL31" s="252"/>
      <c r="AM31" s="363"/>
      <c r="AN31" s="363"/>
      <c r="AO31" s="363"/>
      <c r="AP31" s="363"/>
      <c r="AQ31" s="364"/>
      <c r="AR31" s="364"/>
      <c r="AS31" s="364"/>
      <c r="AT31" s="364"/>
      <c r="AU31" s="365"/>
      <c r="AV31" s="253"/>
      <c r="AW31" s="366"/>
      <c r="AX31" s="367"/>
      <c r="AY31" s="367"/>
      <c r="AZ31" s="367"/>
      <c r="BA31" s="250"/>
      <c r="BB31" s="250"/>
      <c r="BC31" s="250"/>
      <c r="BD31" s="250"/>
      <c r="BE31" s="102"/>
    </row>
    <row r="32" spans="1:57" s="82" customFormat="1" ht="35.1" hidden="1" customHeight="1">
      <c r="F32" s="84"/>
      <c r="G32" s="92"/>
      <c r="H32" s="83"/>
      <c r="I32" s="83"/>
      <c r="J32" s="83"/>
      <c r="K32" s="83"/>
      <c r="L32" s="94"/>
      <c r="M32" s="94"/>
      <c r="N32" s="94"/>
      <c r="O32" s="94"/>
      <c r="P32" s="94"/>
      <c r="Q32" s="94"/>
      <c r="R32" s="94"/>
      <c r="S32" s="94"/>
      <c r="T32" s="250"/>
      <c r="U32" s="250"/>
      <c r="V32" s="250"/>
      <c r="W32" s="250"/>
      <c r="X32" s="251"/>
      <c r="Y32" s="251"/>
      <c r="Z32" s="251"/>
      <c r="AA32" s="251"/>
      <c r="AB32" s="250"/>
      <c r="AC32" s="250"/>
      <c r="AD32" s="250"/>
      <c r="AE32" s="250"/>
      <c r="AF32" s="251"/>
      <c r="AG32" s="251"/>
      <c r="AH32" s="251"/>
      <c r="AI32" s="251"/>
      <c r="AJ32" s="85"/>
      <c r="AK32" s="252"/>
      <c r="AL32" s="252"/>
      <c r="AM32" s="363"/>
      <c r="AN32" s="363"/>
      <c r="AO32" s="363"/>
      <c r="AP32" s="363"/>
      <c r="AQ32" s="364"/>
      <c r="AR32" s="364"/>
      <c r="AS32" s="364"/>
      <c r="AT32" s="364"/>
      <c r="AU32" s="365"/>
      <c r="AV32" s="253"/>
      <c r="AW32" s="366"/>
      <c r="AX32" s="367"/>
      <c r="AY32" s="367"/>
      <c r="AZ32" s="367"/>
      <c r="BA32" s="250"/>
      <c r="BB32" s="250"/>
      <c r="BC32" s="250"/>
      <c r="BD32" s="250"/>
      <c r="BE32" s="102"/>
    </row>
    <row r="33" spans="1:57" s="82" customFormat="1" ht="35.1" hidden="1" customHeight="1">
      <c r="F33" s="84"/>
      <c r="G33" s="92"/>
      <c r="H33" s="83"/>
      <c r="I33" s="83"/>
      <c r="J33" s="83"/>
      <c r="K33" s="83"/>
      <c r="L33" s="94"/>
      <c r="M33" s="94"/>
      <c r="N33" s="94"/>
      <c r="O33" s="94"/>
      <c r="P33" s="94"/>
      <c r="Q33" s="94"/>
      <c r="R33" s="94"/>
      <c r="S33" s="94"/>
      <c r="T33" s="250"/>
      <c r="U33" s="250"/>
      <c r="V33" s="250"/>
      <c r="W33" s="250"/>
      <c r="X33" s="251"/>
      <c r="Y33" s="251"/>
      <c r="Z33" s="251"/>
      <c r="AA33" s="251"/>
      <c r="AB33" s="250"/>
      <c r="AC33" s="250"/>
      <c r="AD33" s="250"/>
      <c r="AE33" s="250"/>
      <c r="AF33" s="251"/>
      <c r="AG33" s="251"/>
      <c r="AH33" s="251"/>
      <c r="AI33" s="251"/>
      <c r="AJ33" s="85"/>
      <c r="AK33" s="252"/>
      <c r="AL33" s="252"/>
      <c r="AM33" s="363"/>
      <c r="AN33" s="363"/>
      <c r="AO33" s="363"/>
      <c r="AP33" s="363"/>
      <c r="AQ33" s="364"/>
      <c r="AR33" s="364"/>
      <c r="AS33" s="364"/>
      <c r="AT33" s="364"/>
      <c r="AU33" s="365"/>
      <c r="AV33" s="253"/>
      <c r="AW33" s="366"/>
      <c r="AX33" s="367"/>
      <c r="AY33" s="367"/>
      <c r="AZ33" s="367"/>
      <c r="BA33" s="250"/>
      <c r="BB33" s="250"/>
      <c r="BC33" s="250"/>
      <c r="BD33" s="250"/>
      <c r="BE33" s="102"/>
    </row>
    <row r="34" spans="1:57" s="82" customFormat="1" ht="35.1" hidden="1" customHeight="1">
      <c r="F34" s="84"/>
      <c r="G34" s="92"/>
      <c r="H34" s="83"/>
      <c r="I34" s="83"/>
      <c r="J34" s="83"/>
      <c r="K34" s="83"/>
      <c r="L34" s="94"/>
      <c r="M34" s="94"/>
      <c r="N34" s="94"/>
      <c r="O34" s="94"/>
      <c r="P34" s="94"/>
      <c r="Q34" s="94"/>
      <c r="R34" s="94"/>
      <c r="S34" s="94"/>
      <c r="T34" s="250"/>
      <c r="U34" s="250"/>
      <c r="V34" s="250"/>
      <c r="W34" s="250"/>
      <c r="X34" s="251"/>
      <c r="Y34" s="251"/>
      <c r="Z34" s="251"/>
      <c r="AA34" s="251"/>
      <c r="AB34" s="250"/>
      <c r="AC34" s="250"/>
      <c r="AD34" s="250"/>
      <c r="AE34" s="250"/>
      <c r="AF34" s="251"/>
      <c r="AG34" s="251"/>
      <c r="AH34" s="251"/>
      <c r="AI34" s="251"/>
      <c r="AJ34" s="85"/>
      <c r="AK34" s="252"/>
      <c r="AL34" s="252"/>
      <c r="AM34" s="363"/>
      <c r="AN34" s="363"/>
      <c r="AO34" s="363"/>
      <c r="AP34" s="363"/>
      <c r="AQ34" s="364"/>
      <c r="AR34" s="364"/>
      <c r="AS34" s="364"/>
      <c r="AT34" s="364"/>
      <c r="AU34" s="365"/>
      <c r="AV34" s="253"/>
      <c r="AW34" s="366"/>
      <c r="AX34" s="367"/>
      <c r="AY34" s="367"/>
      <c r="AZ34" s="367"/>
      <c r="BA34" s="250"/>
      <c r="BB34" s="250"/>
      <c r="BC34" s="250"/>
      <c r="BD34" s="250"/>
      <c r="BE34" s="102"/>
    </row>
    <row r="35" spans="1:57" s="82" customFormat="1" ht="35.1" hidden="1" customHeight="1">
      <c r="F35" s="84"/>
      <c r="G35" s="92"/>
      <c r="H35" s="83"/>
      <c r="I35" s="83"/>
      <c r="J35" s="83"/>
      <c r="K35" s="83"/>
      <c r="L35" s="94"/>
      <c r="M35" s="94"/>
      <c r="N35" s="94"/>
      <c r="O35" s="94"/>
      <c r="P35" s="94"/>
      <c r="Q35" s="94"/>
      <c r="R35" s="94"/>
      <c r="S35" s="94"/>
      <c r="T35" s="250"/>
      <c r="U35" s="250"/>
      <c r="V35" s="250"/>
      <c r="W35" s="250"/>
      <c r="X35" s="251"/>
      <c r="Y35" s="251"/>
      <c r="Z35" s="251"/>
      <c r="AA35" s="251"/>
      <c r="AB35" s="250"/>
      <c r="AC35" s="250"/>
      <c r="AD35" s="250"/>
      <c r="AE35" s="250"/>
      <c r="AF35" s="251"/>
      <c r="AG35" s="251"/>
      <c r="AH35" s="251"/>
      <c r="AI35" s="251"/>
      <c r="AJ35" s="85"/>
      <c r="AK35" s="252"/>
      <c r="AL35" s="252"/>
      <c r="AM35" s="363"/>
      <c r="AN35" s="363"/>
      <c r="AO35" s="363"/>
      <c r="AP35" s="363"/>
      <c r="AQ35" s="364"/>
      <c r="AR35" s="364"/>
      <c r="AS35" s="364"/>
      <c r="AT35" s="364"/>
      <c r="AU35" s="365"/>
      <c r="AV35" s="253"/>
      <c r="AW35" s="366"/>
      <c r="AX35" s="367"/>
      <c r="AY35" s="367"/>
      <c r="AZ35" s="367"/>
      <c r="BA35" s="250"/>
      <c r="BB35" s="250"/>
      <c r="BC35" s="250"/>
      <c r="BD35" s="250"/>
      <c r="BE35" s="102"/>
    </row>
    <row r="36" spans="1:57" s="82" customFormat="1" ht="35.1" customHeight="1">
      <c r="A36" s="82" t="str">
        <f t="shared" si="0"/>
        <v>BH117DT_D3+1</v>
      </c>
      <c r="B36" s="82" t="str">
        <f t="shared" si="1"/>
        <v>BH117DT_D3+2</v>
      </c>
      <c r="C36" s="82" t="str">
        <f t="shared" si="2"/>
        <v>BH117DT_D3+3</v>
      </c>
      <c r="D36" s="82" t="str">
        <f t="shared" si="3"/>
        <v>BH117DT_D3+4</v>
      </c>
      <c r="E36" s="82" t="s">
        <v>349</v>
      </c>
      <c r="F36" s="84"/>
      <c r="G36" s="92" t="s">
        <v>4814</v>
      </c>
      <c r="H36" s="83" t="str">
        <f t="shared" si="4"/>
        <v>Quốc lộ 51</v>
      </c>
      <c r="I36" s="83" t="s">
        <v>4872</v>
      </c>
      <c r="J36" s="83" t="s">
        <v>373</v>
      </c>
      <c r="K36" s="83" t="s">
        <v>5415</v>
      </c>
      <c r="L36" s="94">
        <v>20000</v>
      </c>
      <c r="M36" s="94">
        <v>9000</v>
      </c>
      <c r="N36" s="94">
        <v>4600</v>
      </c>
      <c r="O36" s="94">
        <v>3500</v>
      </c>
      <c r="P36" s="94" t="e">
        <f>VLOOKUP(G36&amp;"Vị trí 1",#REF!,9,0)</f>
        <v>#REF!</v>
      </c>
      <c r="Q36" s="94" t="e">
        <f>VLOOKUP(G36&amp;"Vị trí 2",#REF!,9,0)</f>
        <v>#REF!</v>
      </c>
      <c r="R36" s="94" t="e">
        <f>VLOOKUP(G36&amp;"Vị trí 3",#REF!,9,0)</f>
        <v>#REF!</v>
      </c>
      <c r="S36" s="94" t="e">
        <f>VLOOKUP(G36&amp;"Vị trí 4",#REF!,9,0)</f>
        <v>#REF!</v>
      </c>
      <c r="T36" s="250"/>
      <c r="U36" s="250"/>
      <c r="V36" s="250"/>
      <c r="W36" s="250"/>
      <c r="X36" s="251"/>
      <c r="Y36" s="251"/>
      <c r="Z36" s="251"/>
      <c r="AA36" s="251"/>
      <c r="AB36" s="250"/>
      <c r="AC36" s="250"/>
      <c r="AD36" s="250"/>
      <c r="AE36" s="250"/>
      <c r="AF36" s="251"/>
      <c r="AG36" s="251"/>
      <c r="AH36" s="251"/>
      <c r="AI36" s="251"/>
      <c r="AJ36" s="85">
        <v>3.05</v>
      </c>
      <c r="AK36" s="252"/>
      <c r="AL36" s="252" t="e">
        <f>AJ36*#REF!/#REF!</f>
        <v>#REF!</v>
      </c>
      <c r="AM36" s="363" t="e">
        <f t="shared" si="5"/>
        <v>#REF!</v>
      </c>
      <c r="AN36" s="363" t="e">
        <f t="shared" si="5"/>
        <v>#REF!</v>
      </c>
      <c r="AO36" s="363" t="e">
        <f t="shared" si="5"/>
        <v>#REF!</v>
      </c>
      <c r="AP36" s="363" t="e">
        <f t="shared" si="5"/>
        <v>#REF!</v>
      </c>
      <c r="AQ36" s="364" t="e">
        <f t="shared" si="6"/>
        <v>#REF!</v>
      </c>
      <c r="AR36" s="364" t="e">
        <f t="shared" si="6"/>
        <v>#REF!</v>
      </c>
      <c r="AS36" s="364" t="e">
        <f t="shared" si="6"/>
        <v>#REF!</v>
      </c>
      <c r="AT36" s="364" t="e">
        <f t="shared" si="6"/>
        <v>#REF!</v>
      </c>
      <c r="AU36" s="365" t="e">
        <f t="shared" ref="AU36:AU85" si="7">AM36*0.15</f>
        <v>#REF!</v>
      </c>
      <c r="AV36" s="253" t="s">
        <v>349</v>
      </c>
      <c r="AW36" s="366">
        <v>16100</v>
      </c>
      <c r="AX36" s="367">
        <v>7000</v>
      </c>
      <c r="AY36" s="367">
        <v>3640</v>
      </c>
      <c r="AZ36" s="367">
        <v>2730</v>
      </c>
      <c r="BA36" s="250">
        <v>13800</v>
      </c>
      <c r="BB36" s="250">
        <v>6000</v>
      </c>
      <c r="BC36" s="250">
        <v>3120</v>
      </c>
      <c r="BD36" s="250">
        <v>2340</v>
      </c>
      <c r="BE36" s="102" t="e">
        <f t="shared" ref="BE36:BE85" si="8">AT36-AU36</f>
        <v>#REF!</v>
      </c>
    </row>
    <row r="37" spans="1:57" s="82" customFormat="1" ht="35.1" hidden="1" customHeight="1">
      <c r="F37" s="84"/>
      <c r="G37" s="92"/>
      <c r="H37" s="83"/>
      <c r="I37" s="83"/>
      <c r="J37" s="83"/>
      <c r="K37" s="83"/>
      <c r="L37" s="94"/>
      <c r="M37" s="94"/>
      <c r="N37" s="94"/>
      <c r="O37" s="94"/>
      <c r="P37" s="94"/>
      <c r="Q37" s="94"/>
      <c r="R37" s="94"/>
      <c r="S37" s="94"/>
      <c r="T37" s="250"/>
      <c r="U37" s="250"/>
      <c r="V37" s="250"/>
      <c r="W37" s="250"/>
      <c r="X37" s="251"/>
      <c r="Y37" s="251"/>
      <c r="Z37" s="251"/>
      <c r="AA37" s="251"/>
      <c r="AB37" s="250"/>
      <c r="AC37" s="250"/>
      <c r="AD37" s="250"/>
      <c r="AE37" s="250"/>
      <c r="AF37" s="251"/>
      <c r="AG37" s="251"/>
      <c r="AH37" s="251"/>
      <c r="AI37" s="251"/>
      <c r="AJ37" s="85"/>
      <c r="AK37" s="252"/>
      <c r="AL37" s="252"/>
      <c r="AM37" s="363"/>
      <c r="AN37" s="363"/>
      <c r="AO37" s="363"/>
      <c r="AP37" s="363"/>
      <c r="AQ37" s="364"/>
      <c r="AR37" s="364"/>
      <c r="AS37" s="364"/>
      <c r="AT37" s="364"/>
      <c r="AU37" s="365"/>
      <c r="AV37" s="253"/>
      <c r="AW37" s="366"/>
      <c r="AX37" s="367"/>
      <c r="AY37" s="367"/>
      <c r="AZ37" s="367"/>
      <c r="BA37" s="250"/>
      <c r="BB37" s="250"/>
      <c r="BC37" s="250"/>
      <c r="BD37" s="250"/>
      <c r="BE37" s="102"/>
    </row>
    <row r="38" spans="1:57" s="82" customFormat="1" ht="35.1" hidden="1" customHeight="1">
      <c r="F38" s="84"/>
      <c r="G38" s="92"/>
      <c r="H38" s="83"/>
      <c r="I38" s="83"/>
      <c r="J38" s="83"/>
      <c r="K38" s="83"/>
      <c r="L38" s="94"/>
      <c r="M38" s="94"/>
      <c r="N38" s="94"/>
      <c r="O38" s="94"/>
      <c r="P38" s="94"/>
      <c r="Q38" s="94"/>
      <c r="R38" s="94"/>
      <c r="S38" s="94"/>
      <c r="T38" s="250"/>
      <c r="U38" s="250"/>
      <c r="V38" s="250"/>
      <c r="W38" s="250"/>
      <c r="X38" s="251"/>
      <c r="Y38" s="251"/>
      <c r="Z38" s="251"/>
      <c r="AA38" s="251"/>
      <c r="AB38" s="250"/>
      <c r="AC38" s="250"/>
      <c r="AD38" s="250"/>
      <c r="AE38" s="250"/>
      <c r="AF38" s="251"/>
      <c r="AG38" s="251"/>
      <c r="AH38" s="251"/>
      <c r="AI38" s="251"/>
      <c r="AJ38" s="85"/>
      <c r="AK38" s="252"/>
      <c r="AL38" s="252"/>
      <c r="AM38" s="363"/>
      <c r="AN38" s="363"/>
      <c r="AO38" s="363"/>
      <c r="AP38" s="363"/>
      <c r="AQ38" s="364"/>
      <c r="AR38" s="364"/>
      <c r="AS38" s="364"/>
      <c r="AT38" s="364"/>
      <c r="AU38" s="365"/>
      <c r="AV38" s="253"/>
      <c r="AW38" s="366"/>
      <c r="AX38" s="367"/>
      <c r="AY38" s="367"/>
      <c r="AZ38" s="367"/>
      <c r="BA38" s="250"/>
      <c r="BB38" s="250"/>
      <c r="BC38" s="250"/>
      <c r="BD38" s="250"/>
      <c r="BE38" s="102"/>
    </row>
    <row r="39" spans="1:57" s="82" customFormat="1" ht="35.1" hidden="1" customHeight="1">
      <c r="F39" s="84"/>
      <c r="G39" s="92"/>
      <c r="H39" s="83"/>
      <c r="I39" s="83"/>
      <c r="J39" s="83"/>
      <c r="K39" s="83"/>
      <c r="L39" s="94"/>
      <c r="M39" s="94"/>
      <c r="N39" s="94"/>
      <c r="O39" s="94"/>
      <c r="P39" s="94"/>
      <c r="Q39" s="94"/>
      <c r="R39" s="94"/>
      <c r="S39" s="94"/>
      <c r="T39" s="250"/>
      <c r="U39" s="250"/>
      <c r="V39" s="250"/>
      <c r="W39" s="250"/>
      <c r="X39" s="251"/>
      <c r="Y39" s="251"/>
      <c r="Z39" s="251"/>
      <c r="AA39" s="251"/>
      <c r="AB39" s="250"/>
      <c r="AC39" s="250"/>
      <c r="AD39" s="250"/>
      <c r="AE39" s="250"/>
      <c r="AF39" s="251"/>
      <c r="AG39" s="251"/>
      <c r="AH39" s="251"/>
      <c r="AI39" s="251"/>
      <c r="AJ39" s="85"/>
      <c r="AK39" s="252"/>
      <c r="AL39" s="252"/>
      <c r="AM39" s="363"/>
      <c r="AN39" s="363"/>
      <c r="AO39" s="363"/>
      <c r="AP39" s="363"/>
      <c r="AQ39" s="364"/>
      <c r="AR39" s="364"/>
      <c r="AS39" s="364"/>
      <c r="AT39" s="364"/>
      <c r="AU39" s="365"/>
      <c r="AV39" s="253"/>
      <c r="AW39" s="366"/>
      <c r="AX39" s="367"/>
      <c r="AY39" s="367"/>
      <c r="AZ39" s="367"/>
      <c r="BA39" s="250"/>
      <c r="BB39" s="250"/>
      <c r="BC39" s="250"/>
      <c r="BD39" s="250"/>
      <c r="BE39" s="102"/>
    </row>
    <row r="40" spans="1:57" s="82" customFormat="1" ht="35.1" hidden="1" customHeight="1">
      <c r="F40" s="84"/>
      <c r="G40" s="92"/>
      <c r="H40" s="83"/>
      <c r="I40" s="83"/>
      <c r="J40" s="83"/>
      <c r="K40" s="83"/>
      <c r="L40" s="94"/>
      <c r="M40" s="94"/>
      <c r="N40" s="94"/>
      <c r="O40" s="94"/>
      <c r="P40" s="94"/>
      <c r="Q40" s="94"/>
      <c r="R40" s="94"/>
      <c r="S40" s="94"/>
      <c r="T40" s="250"/>
      <c r="U40" s="250"/>
      <c r="V40" s="250"/>
      <c r="W40" s="250"/>
      <c r="X40" s="251"/>
      <c r="Y40" s="251"/>
      <c r="Z40" s="251"/>
      <c r="AA40" s="251"/>
      <c r="AB40" s="250"/>
      <c r="AC40" s="250"/>
      <c r="AD40" s="250"/>
      <c r="AE40" s="250"/>
      <c r="AF40" s="251"/>
      <c r="AG40" s="251"/>
      <c r="AH40" s="251"/>
      <c r="AI40" s="251"/>
      <c r="AJ40" s="85"/>
      <c r="AK40" s="252"/>
      <c r="AL40" s="252"/>
      <c r="AM40" s="363"/>
      <c r="AN40" s="363"/>
      <c r="AO40" s="363"/>
      <c r="AP40" s="363"/>
      <c r="AQ40" s="364"/>
      <c r="AR40" s="364"/>
      <c r="AS40" s="364"/>
      <c r="AT40" s="364"/>
      <c r="AU40" s="365"/>
      <c r="AV40" s="253"/>
      <c r="AW40" s="366"/>
      <c r="AX40" s="367"/>
      <c r="AY40" s="367"/>
      <c r="AZ40" s="367"/>
      <c r="BA40" s="250"/>
      <c r="BB40" s="250"/>
      <c r="BC40" s="250"/>
      <c r="BD40" s="250"/>
      <c r="BE40" s="102"/>
    </row>
    <row r="41" spans="1:57" s="82" customFormat="1" ht="35.1" hidden="1" customHeight="1">
      <c r="F41" s="84"/>
      <c r="G41" s="92"/>
      <c r="H41" s="83"/>
      <c r="I41" s="83"/>
      <c r="J41" s="83"/>
      <c r="K41" s="83"/>
      <c r="L41" s="94"/>
      <c r="M41" s="94"/>
      <c r="N41" s="94"/>
      <c r="O41" s="94"/>
      <c r="P41" s="94"/>
      <c r="Q41" s="94"/>
      <c r="R41" s="94"/>
      <c r="S41" s="94"/>
      <c r="T41" s="250"/>
      <c r="U41" s="250"/>
      <c r="V41" s="250"/>
      <c r="W41" s="250"/>
      <c r="X41" s="251"/>
      <c r="Y41" s="251"/>
      <c r="Z41" s="251"/>
      <c r="AA41" s="251"/>
      <c r="AB41" s="250"/>
      <c r="AC41" s="250"/>
      <c r="AD41" s="250"/>
      <c r="AE41" s="250"/>
      <c r="AF41" s="251"/>
      <c r="AG41" s="251"/>
      <c r="AH41" s="251"/>
      <c r="AI41" s="251"/>
      <c r="AJ41" s="85"/>
      <c r="AK41" s="252"/>
      <c r="AL41" s="252"/>
      <c r="AM41" s="363"/>
      <c r="AN41" s="363"/>
      <c r="AO41" s="363"/>
      <c r="AP41" s="363"/>
      <c r="AQ41" s="364"/>
      <c r="AR41" s="364"/>
      <c r="AS41" s="364"/>
      <c r="AT41" s="364"/>
      <c r="AU41" s="365"/>
      <c r="AV41" s="253"/>
      <c r="AW41" s="366"/>
      <c r="AX41" s="367"/>
      <c r="AY41" s="367"/>
      <c r="AZ41" s="367"/>
      <c r="BA41" s="250"/>
      <c r="BB41" s="250"/>
      <c r="BC41" s="250"/>
      <c r="BD41" s="250"/>
      <c r="BE41" s="102"/>
    </row>
    <row r="42" spans="1:57" s="82" customFormat="1" ht="35.1" hidden="1" customHeight="1">
      <c r="F42" s="84"/>
      <c r="G42" s="92"/>
      <c r="H42" s="83"/>
      <c r="I42" s="83"/>
      <c r="J42" s="83"/>
      <c r="K42" s="83"/>
      <c r="L42" s="94"/>
      <c r="M42" s="94"/>
      <c r="N42" s="94"/>
      <c r="O42" s="94"/>
      <c r="P42" s="94"/>
      <c r="Q42" s="94"/>
      <c r="R42" s="94"/>
      <c r="S42" s="94"/>
      <c r="T42" s="250"/>
      <c r="U42" s="250"/>
      <c r="V42" s="250"/>
      <c r="W42" s="250"/>
      <c r="X42" s="251"/>
      <c r="Y42" s="251"/>
      <c r="Z42" s="251"/>
      <c r="AA42" s="251"/>
      <c r="AB42" s="250"/>
      <c r="AC42" s="250"/>
      <c r="AD42" s="250"/>
      <c r="AE42" s="250"/>
      <c r="AF42" s="251"/>
      <c r="AG42" s="251"/>
      <c r="AH42" s="251"/>
      <c r="AI42" s="251"/>
      <c r="AJ42" s="85"/>
      <c r="AK42" s="252"/>
      <c r="AL42" s="252"/>
      <c r="AM42" s="363"/>
      <c r="AN42" s="363"/>
      <c r="AO42" s="363"/>
      <c r="AP42" s="363"/>
      <c r="AQ42" s="364"/>
      <c r="AR42" s="364"/>
      <c r="AS42" s="364"/>
      <c r="AT42" s="364"/>
      <c r="AU42" s="365"/>
      <c r="AV42" s="253"/>
      <c r="AW42" s="366"/>
      <c r="AX42" s="367"/>
      <c r="AY42" s="367"/>
      <c r="AZ42" s="367"/>
      <c r="BA42" s="250"/>
      <c r="BB42" s="250"/>
      <c r="BC42" s="250"/>
      <c r="BD42" s="250"/>
      <c r="BE42" s="102"/>
    </row>
    <row r="43" spans="1:57" s="82" customFormat="1" ht="35.1" customHeight="1">
      <c r="A43" s="82" t="str">
        <f t="shared" si="0"/>
        <v>BH117DT_D4+1</v>
      </c>
      <c r="B43" s="82" t="str">
        <f t="shared" si="1"/>
        <v>BH117DT_D4+2</v>
      </c>
      <c r="C43" s="82" t="str">
        <f t="shared" si="2"/>
        <v>BH117DT_D4+3</v>
      </c>
      <c r="D43" s="82" t="str">
        <f t="shared" si="3"/>
        <v>BH117DT_D4+4</v>
      </c>
      <c r="E43" s="82" t="s">
        <v>349</v>
      </c>
      <c r="F43" s="84"/>
      <c r="G43" s="92" t="s">
        <v>4818</v>
      </c>
      <c r="H43" s="83" t="str">
        <f t="shared" si="4"/>
        <v>Quốc lộ 51</v>
      </c>
      <c r="I43" s="83" t="s">
        <v>5415</v>
      </c>
      <c r="J43" s="83" t="s">
        <v>373</v>
      </c>
      <c r="K43" s="83" t="s">
        <v>2405</v>
      </c>
      <c r="L43" s="94">
        <v>14000</v>
      </c>
      <c r="M43" s="94">
        <v>7000</v>
      </c>
      <c r="N43" s="94">
        <v>3900</v>
      </c>
      <c r="O43" s="94">
        <v>3300</v>
      </c>
      <c r="P43" s="94" t="e">
        <f>VLOOKUP(G43&amp;"Vị trí 1",#REF!,9,0)</f>
        <v>#REF!</v>
      </c>
      <c r="Q43" s="94" t="e">
        <f>VLOOKUP(G43&amp;"Vị trí 2",#REF!,9,0)</f>
        <v>#REF!</v>
      </c>
      <c r="R43" s="94" t="e">
        <f>VLOOKUP(G43&amp;"Vị trí 3",#REF!,9,0)</f>
        <v>#REF!</v>
      </c>
      <c r="S43" s="94" t="e">
        <f>VLOOKUP(G43&amp;"Vị trí 4",#REF!,9,0)</f>
        <v>#REF!</v>
      </c>
      <c r="T43" s="250"/>
      <c r="U43" s="250"/>
      <c r="V43" s="250" t="e">
        <f>VLOOKUP(C43,#REF!,32,0)</f>
        <v>#REF!</v>
      </c>
      <c r="W43" s="250"/>
      <c r="X43" s="251"/>
      <c r="Y43" s="251"/>
      <c r="Z43" s="251" t="e">
        <f>V43/N43</f>
        <v>#REF!</v>
      </c>
      <c r="AA43" s="251"/>
      <c r="AB43" s="250"/>
      <c r="AC43" s="250"/>
      <c r="AD43" s="250"/>
      <c r="AE43" s="250"/>
      <c r="AF43" s="251"/>
      <c r="AG43" s="251"/>
      <c r="AH43" s="251"/>
      <c r="AI43" s="251"/>
      <c r="AJ43" s="85">
        <v>3.3806752260458834</v>
      </c>
      <c r="AK43" s="252"/>
      <c r="AL43" s="252">
        <v>1.95</v>
      </c>
      <c r="AM43" s="363">
        <f t="shared" si="5"/>
        <v>27300</v>
      </c>
      <c r="AN43" s="363">
        <f t="shared" si="5"/>
        <v>13650</v>
      </c>
      <c r="AO43" s="363">
        <f t="shared" si="5"/>
        <v>7605</v>
      </c>
      <c r="AP43" s="363">
        <f t="shared" si="5"/>
        <v>6435</v>
      </c>
      <c r="AQ43" s="364">
        <f t="shared" si="6"/>
        <v>27300</v>
      </c>
      <c r="AR43" s="364">
        <f t="shared" si="6"/>
        <v>13700</v>
      </c>
      <c r="AS43" s="364">
        <f t="shared" si="6"/>
        <v>7600</v>
      </c>
      <c r="AT43" s="364">
        <f t="shared" si="6"/>
        <v>6400</v>
      </c>
      <c r="AU43" s="365">
        <f t="shared" si="7"/>
        <v>4095</v>
      </c>
      <c r="AV43" s="253" t="s">
        <v>349</v>
      </c>
      <c r="AW43" s="366">
        <v>14000</v>
      </c>
      <c r="AX43" s="367">
        <v>6300</v>
      </c>
      <c r="AY43" s="367">
        <v>3220</v>
      </c>
      <c r="AZ43" s="367">
        <v>2450</v>
      </c>
      <c r="BA43" s="250">
        <v>12000</v>
      </c>
      <c r="BB43" s="250">
        <v>5400</v>
      </c>
      <c r="BC43" s="250">
        <v>2760</v>
      </c>
      <c r="BD43" s="250">
        <v>2100</v>
      </c>
      <c r="BE43" s="102">
        <f t="shared" si="8"/>
        <v>2305</v>
      </c>
    </row>
    <row r="44" spans="1:57" s="82" customFormat="1" ht="35.1" hidden="1" customHeight="1">
      <c r="F44" s="84"/>
      <c r="G44" s="92"/>
      <c r="H44" s="83"/>
      <c r="I44" s="83"/>
      <c r="J44" s="83"/>
      <c r="K44" s="83"/>
      <c r="L44" s="94"/>
      <c r="M44" s="94"/>
      <c r="N44" s="94"/>
      <c r="O44" s="94"/>
      <c r="P44" s="94"/>
      <c r="Q44" s="94"/>
      <c r="R44" s="94"/>
      <c r="S44" s="94"/>
      <c r="T44" s="250"/>
      <c r="U44" s="250"/>
      <c r="V44" s="250"/>
      <c r="W44" s="250"/>
      <c r="X44" s="251"/>
      <c r="Y44" s="251"/>
      <c r="Z44" s="251"/>
      <c r="AA44" s="251"/>
      <c r="AB44" s="250"/>
      <c r="AC44" s="250"/>
      <c r="AD44" s="250"/>
      <c r="AE44" s="250"/>
      <c r="AF44" s="251"/>
      <c r="AG44" s="251"/>
      <c r="AH44" s="251"/>
      <c r="AI44" s="251"/>
      <c r="AJ44" s="85"/>
      <c r="AK44" s="252"/>
      <c r="AL44" s="252"/>
      <c r="AM44" s="363"/>
      <c r="AN44" s="363"/>
      <c r="AO44" s="363"/>
      <c r="AP44" s="363"/>
      <c r="AQ44" s="364"/>
      <c r="AR44" s="364"/>
      <c r="AS44" s="364"/>
      <c r="AT44" s="364"/>
      <c r="AU44" s="365"/>
      <c r="AV44" s="253"/>
      <c r="AW44" s="366"/>
      <c r="AX44" s="367"/>
      <c r="AY44" s="367"/>
      <c r="AZ44" s="367"/>
      <c r="BA44" s="250"/>
      <c r="BB44" s="250"/>
      <c r="BC44" s="250"/>
      <c r="BD44" s="250"/>
      <c r="BE44" s="102"/>
    </row>
    <row r="45" spans="1:57" s="82" customFormat="1" ht="35.1" hidden="1" customHeight="1">
      <c r="F45" s="84"/>
      <c r="G45" s="92"/>
      <c r="H45" s="83"/>
      <c r="I45" s="83"/>
      <c r="J45" s="83"/>
      <c r="K45" s="83"/>
      <c r="L45" s="94"/>
      <c r="M45" s="94"/>
      <c r="N45" s="94"/>
      <c r="O45" s="94"/>
      <c r="P45" s="94"/>
      <c r="Q45" s="94"/>
      <c r="R45" s="94"/>
      <c r="S45" s="94"/>
      <c r="T45" s="250"/>
      <c r="U45" s="250"/>
      <c r="V45" s="250"/>
      <c r="W45" s="250"/>
      <c r="X45" s="251"/>
      <c r="Y45" s="251"/>
      <c r="Z45" s="251"/>
      <c r="AA45" s="251"/>
      <c r="AB45" s="250"/>
      <c r="AC45" s="250"/>
      <c r="AD45" s="250"/>
      <c r="AE45" s="250"/>
      <c r="AF45" s="251"/>
      <c r="AG45" s="251"/>
      <c r="AH45" s="251"/>
      <c r="AI45" s="251"/>
      <c r="AJ45" s="85"/>
      <c r="AK45" s="252"/>
      <c r="AL45" s="252"/>
      <c r="AM45" s="363"/>
      <c r="AN45" s="363"/>
      <c r="AO45" s="363"/>
      <c r="AP45" s="363"/>
      <c r="AQ45" s="364"/>
      <c r="AR45" s="364"/>
      <c r="AS45" s="364"/>
      <c r="AT45" s="364"/>
      <c r="AU45" s="365"/>
      <c r="AV45" s="253"/>
      <c r="AW45" s="366"/>
      <c r="AX45" s="367"/>
      <c r="AY45" s="367"/>
      <c r="AZ45" s="367"/>
      <c r="BA45" s="250"/>
      <c r="BB45" s="250"/>
      <c r="BC45" s="250"/>
      <c r="BD45" s="250"/>
      <c r="BE45" s="102"/>
    </row>
    <row r="46" spans="1:57" s="82" customFormat="1" ht="35.1" hidden="1" customHeight="1">
      <c r="F46" s="84"/>
      <c r="G46" s="92"/>
      <c r="H46" s="83"/>
      <c r="I46" s="83"/>
      <c r="J46" s="83"/>
      <c r="K46" s="83"/>
      <c r="L46" s="94"/>
      <c r="M46" s="94"/>
      <c r="N46" s="94"/>
      <c r="O46" s="94"/>
      <c r="P46" s="94"/>
      <c r="Q46" s="94"/>
      <c r="R46" s="94"/>
      <c r="S46" s="94"/>
      <c r="T46" s="250"/>
      <c r="U46" s="250"/>
      <c r="V46" s="250"/>
      <c r="W46" s="250"/>
      <c r="X46" s="251"/>
      <c r="Y46" s="251"/>
      <c r="Z46" s="251"/>
      <c r="AA46" s="251"/>
      <c r="AB46" s="250"/>
      <c r="AC46" s="250"/>
      <c r="AD46" s="250"/>
      <c r="AE46" s="250"/>
      <c r="AF46" s="251"/>
      <c r="AG46" s="251"/>
      <c r="AH46" s="251"/>
      <c r="AI46" s="251"/>
      <c r="AJ46" s="85"/>
      <c r="AK46" s="252"/>
      <c r="AL46" s="252"/>
      <c r="AM46" s="363"/>
      <c r="AN46" s="363"/>
      <c r="AO46" s="363"/>
      <c r="AP46" s="363"/>
      <c r="AQ46" s="364"/>
      <c r="AR46" s="364"/>
      <c r="AS46" s="364"/>
      <c r="AT46" s="364"/>
      <c r="AU46" s="365"/>
      <c r="AV46" s="253"/>
      <c r="AW46" s="366"/>
      <c r="AX46" s="367"/>
      <c r="AY46" s="367"/>
      <c r="AZ46" s="367"/>
      <c r="BA46" s="250"/>
      <c r="BB46" s="250"/>
      <c r="BC46" s="250"/>
      <c r="BD46" s="250"/>
      <c r="BE46" s="102"/>
    </row>
    <row r="47" spans="1:57" s="82" customFormat="1" ht="35.1" hidden="1" customHeight="1">
      <c r="F47" s="84"/>
      <c r="G47" s="92"/>
      <c r="H47" s="83"/>
      <c r="I47" s="83"/>
      <c r="J47" s="83"/>
      <c r="K47" s="83"/>
      <c r="L47" s="94"/>
      <c r="M47" s="94"/>
      <c r="N47" s="94"/>
      <c r="O47" s="94"/>
      <c r="P47" s="94"/>
      <c r="Q47" s="94"/>
      <c r="R47" s="94"/>
      <c r="S47" s="94"/>
      <c r="T47" s="250"/>
      <c r="U47" s="250"/>
      <c r="V47" s="250"/>
      <c r="W47" s="250"/>
      <c r="X47" s="251"/>
      <c r="Y47" s="251"/>
      <c r="Z47" s="251"/>
      <c r="AA47" s="251"/>
      <c r="AB47" s="250"/>
      <c r="AC47" s="250"/>
      <c r="AD47" s="250"/>
      <c r="AE47" s="250"/>
      <c r="AF47" s="251"/>
      <c r="AG47" s="251"/>
      <c r="AH47" s="251"/>
      <c r="AI47" s="251"/>
      <c r="AJ47" s="85"/>
      <c r="AK47" s="252"/>
      <c r="AL47" s="252"/>
      <c r="AM47" s="363"/>
      <c r="AN47" s="363"/>
      <c r="AO47" s="363"/>
      <c r="AP47" s="363"/>
      <c r="AQ47" s="364"/>
      <c r="AR47" s="364"/>
      <c r="AS47" s="364"/>
      <c r="AT47" s="364"/>
      <c r="AU47" s="365"/>
      <c r="AV47" s="253"/>
      <c r="AW47" s="366"/>
      <c r="AX47" s="367"/>
      <c r="AY47" s="367"/>
      <c r="AZ47" s="367"/>
      <c r="BA47" s="250"/>
      <c r="BB47" s="250"/>
      <c r="BC47" s="250"/>
      <c r="BD47" s="250"/>
      <c r="BE47" s="102"/>
    </row>
    <row r="48" spans="1:57" s="82" customFormat="1" ht="35.1" hidden="1" customHeight="1">
      <c r="F48" s="84"/>
      <c r="G48" s="92"/>
      <c r="H48" s="83"/>
      <c r="I48" s="83"/>
      <c r="J48" s="83"/>
      <c r="K48" s="83"/>
      <c r="L48" s="94"/>
      <c r="M48" s="94"/>
      <c r="N48" s="94"/>
      <c r="O48" s="94"/>
      <c r="P48" s="94"/>
      <c r="Q48" s="94"/>
      <c r="R48" s="94"/>
      <c r="S48" s="94"/>
      <c r="T48" s="250"/>
      <c r="U48" s="250"/>
      <c r="V48" s="250"/>
      <c r="W48" s="250"/>
      <c r="X48" s="251"/>
      <c r="Y48" s="251"/>
      <c r="Z48" s="251"/>
      <c r="AA48" s="251"/>
      <c r="AB48" s="250"/>
      <c r="AC48" s="250"/>
      <c r="AD48" s="250"/>
      <c r="AE48" s="250"/>
      <c r="AF48" s="251"/>
      <c r="AG48" s="251"/>
      <c r="AH48" s="251"/>
      <c r="AI48" s="251"/>
      <c r="AJ48" s="85"/>
      <c r="AK48" s="252"/>
      <c r="AL48" s="252"/>
      <c r="AM48" s="363"/>
      <c r="AN48" s="363"/>
      <c r="AO48" s="363"/>
      <c r="AP48" s="363"/>
      <c r="AQ48" s="364"/>
      <c r="AR48" s="364"/>
      <c r="AS48" s="364"/>
      <c r="AT48" s="364"/>
      <c r="AU48" s="365"/>
      <c r="AV48" s="253"/>
      <c r="AW48" s="366"/>
      <c r="AX48" s="367"/>
      <c r="AY48" s="367"/>
      <c r="AZ48" s="367"/>
      <c r="BA48" s="250"/>
      <c r="BB48" s="250"/>
      <c r="BC48" s="250"/>
      <c r="BD48" s="250"/>
      <c r="BE48" s="102"/>
    </row>
    <row r="49" spans="1:59" s="82" customFormat="1" ht="35.1" hidden="1" customHeight="1">
      <c r="F49" s="84"/>
      <c r="G49" s="92"/>
      <c r="H49" s="83"/>
      <c r="I49" s="83"/>
      <c r="J49" s="83"/>
      <c r="K49" s="83"/>
      <c r="L49" s="94"/>
      <c r="M49" s="94"/>
      <c r="N49" s="94"/>
      <c r="O49" s="94"/>
      <c r="P49" s="94"/>
      <c r="Q49" s="94"/>
      <c r="R49" s="94"/>
      <c r="S49" s="94"/>
      <c r="T49" s="250"/>
      <c r="U49" s="250"/>
      <c r="V49" s="250"/>
      <c r="W49" s="250"/>
      <c r="X49" s="251"/>
      <c r="Y49" s="251"/>
      <c r="Z49" s="251"/>
      <c r="AA49" s="251"/>
      <c r="AB49" s="250"/>
      <c r="AC49" s="250"/>
      <c r="AD49" s="250"/>
      <c r="AE49" s="250"/>
      <c r="AF49" s="251"/>
      <c r="AG49" s="251"/>
      <c r="AH49" s="251"/>
      <c r="AI49" s="251"/>
      <c r="AJ49" s="85"/>
      <c r="AK49" s="252"/>
      <c r="AL49" s="252"/>
      <c r="AM49" s="363"/>
      <c r="AN49" s="363"/>
      <c r="AO49" s="363"/>
      <c r="AP49" s="363"/>
      <c r="AQ49" s="364"/>
      <c r="AR49" s="364"/>
      <c r="AS49" s="364"/>
      <c r="AT49" s="364"/>
      <c r="AU49" s="365"/>
      <c r="AV49" s="253"/>
      <c r="AW49" s="366"/>
      <c r="AX49" s="367"/>
      <c r="AY49" s="367"/>
      <c r="AZ49" s="367"/>
      <c r="BA49" s="250"/>
      <c r="BB49" s="250"/>
      <c r="BC49" s="250"/>
      <c r="BD49" s="250"/>
      <c r="BE49" s="102"/>
    </row>
    <row r="50" spans="1:59" s="82" customFormat="1" ht="35.1" customHeight="1">
      <c r="A50" s="82" t="str">
        <f t="shared" si="0"/>
        <v>BH117DT_D5+1</v>
      </c>
      <c r="B50" s="82" t="str">
        <f t="shared" si="1"/>
        <v>BH117DT_D5+2</v>
      </c>
      <c r="C50" s="82" t="str">
        <f t="shared" si="2"/>
        <v>BH117DT_D5+3</v>
      </c>
      <c r="D50" s="82" t="str">
        <f t="shared" si="3"/>
        <v>BH117DT_D5+4</v>
      </c>
      <c r="E50" s="82" t="s">
        <v>349</v>
      </c>
      <c r="F50" s="84"/>
      <c r="G50" s="92" t="s">
        <v>4822</v>
      </c>
      <c r="H50" s="83" t="str">
        <f t="shared" si="4"/>
        <v>Quốc lộ 51</v>
      </c>
      <c r="I50" s="83" t="s">
        <v>2405</v>
      </c>
      <c r="J50" s="83" t="s">
        <v>373</v>
      </c>
      <c r="K50" s="83" t="s">
        <v>6428</v>
      </c>
      <c r="L50" s="94">
        <v>12000</v>
      </c>
      <c r="M50" s="94">
        <v>5000</v>
      </c>
      <c r="N50" s="94">
        <v>3900</v>
      </c>
      <c r="O50" s="94">
        <v>2600</v>
      </c>
      <c r="P50" s="94" t="e">
        <f>VLOOKUP(G50&amp;"Vị trí 1",#REF!,9,0)</f>
        <v>#REF!</v>
      </c>
      <c r="Q50" s="94" t="e">
        <f>VLOOKUP(G50&amp;"Vị trí 2",#REF!,9,0)</f>
        <v>#REF!</v>
      </c>
      <c r="R50" s="94" t="e">
        <f>VLOOKUP(G50&amp;"Vị trí 3",#REF!,9,0)</f>
        <v>#REF!</v>
      </c>
      <c r="S50" s="94" t="e">
        <f>VLOOKUP(G50&amp;"Vị trí 4",#REF!,9,0)</f>
        <v>#REF!</v>
      </c>
      <c r="T50" s="250" t="e">
        <f>VLOOKUP(A50,#REF!,32,0)</f>
        <v>#REF!</v>
      </c>
      <c r="U50" s="250" t="e">
        <f>VLOOKUP(B50,#REF!,32,0)</f>
        <v>#REF!</v>
      </c>
      <c r="V50" s="250" t="e">
        <f>VLOOKUP(C50,#REF!,32,0)</f>
        <v>#REF!</v>
      </c>
      <c r="W50" s="250"/>
      <c r="X50" s="251" t="e">
        <f>T50/L50</f>
        <v>#REF!</v>
      </c>
      <c r="Y50" s="251" t="e">
        <f>U50/M50</f>
        <v>#REF!</v>
      </c>
      <c r="Z50" s="251" t="e">
        <f>V50/N50</f>
        <v>#REF!</v>
      </c>
      <c r="AA50" s="251"/>
      <c r="AB50" s="250"/>
      <c r="AC50" s="250"/>
      <c r="AD50" s="250"/>
      <c r="AE50" s="250"/>
      <c r="AF50" s="251"/>
      <c r="AG50" s="251"/>
      <c r="AH50" s="251"/>
      <c r="AI50" s="251"/>
      <c r="AJ50" s="85">
        <v>3.0681658180137727</v>
      </c>
      <c r="AK50" s="252"/>
      <c r="AL50" s="252">
        <v>1.8</v>
      </c>
      <c r="AM50" s="363">
        <f t="shared" si="5"/>
        <v>21600</v>
      </c>
      <c r="AN50" s="363">
        <f t="shared" si="5"/>
        <v>9000</v>
      </c>
      <c r="AO50" s="363">
        <f t="shared" si="5"/>
        <v>7020</v>
      </c>
      <c r="AP50" s="363">
        <f t="shared" si="5"/>
        <v>4680</v>
      </c>
      <c r="AQ50" s="364">
        <f t="shared" si="6"/>
        <v>21600</v>
      </c>
      <c r="AR50" s="364">
        <f t="shared" si="6"/>
        <v>9000</v>
      </c>
      <c r="AS50" s="364">
        <f t="shared" si="6"/>
        <v>7000</v>
      </c>
      <c r="AT50" s="364">
        <f t="shared" si="6"/>
        <v>4700</v>
      </c>
      <c r="AU50" s="365">
        <f t="shared" si="7"/>
        <v>3240</v>
      </c>
      <c r="AV50" s="253" t="s">
        <v>349</v>
      </c>
      <c r="AW50" s="366">
        <v>9800</v>
      </c>
      <c r="AX50" s="367">
        <v>4900</v>
      </c>
      <c r="AY50" s="367">
        <v>2730</v>
      </c>
      <c r="AZ50" s="367">
        <v>2310</v>
      </c>
      <c r="BA50" s="250">
        <v>8400</v>
      </c>
      <c r="BB50" s="250">
        <v>4200</v>
      </c>
      <c r="BC50" s="250">
        <v>2340</v>
      </c>
      <c r="BD50" s="250">
        <v>1980</v>
      </c>
      <c r="BE50" s="102">
        <f t="shared" si="8"/>
        <v>1460</v>
      </c>
      <c r="BG50" s="82" t="s">
        <v>6425</v>
      </c>
    </row>
    <row r="51" spans="1:59" s="82" customFormat="1" ht="35.1" hidden="1" customHeight="1">
      <c r="F51" s="84"/>
      <c r="G51" s="92"/>
      <c r="H51" s="83"/>
      <c r="I51" s="83"/>
      <c r="J51" s="83"/>
      <c r="K51" s="83"/>
      <c r="L51" s="94"/>
      <c r="M51" s="94"/>
      <c r="N51" s="94"/>
      <c r="O51" s="94"/>
      <c r="P51" s="94"/>
      <c r="Q51" s="94"/>
      <c r="R51" s="94"/>
      <c r="S51" s="94"/>
      <c r="T51" s="250"/>
      <c r="U51" s="250"/>
      <c r="V51" s="250"/>
      <c r="W51" s="250"/>
      <c r="X51" s="251"/>
      <c r="Y51" s="251"/>
      <c r="Z51" s="251"/>
      <c r="AA51" s="251"/>
      <c r="AB51" s="250"/>
      <c r="AC51" s="250"/>
      <c r="AD51" s="250"/>
      <c r="AE51" s="250"/>
      <c r="AF51" s="251"/>
      <c r="AG51" s="251"/>
      <c r="AH51" s="251"/>
      <c r="AI51" s="251"/>
      <c r="AJ51" s="85"/>
      <c r="AK51" s="252"/>
      <c r="AL51" s="252"/>
      <c r="AM51" s="363"/>
      <c r="AN51" s="363"/>
      <c r="AO51" s="363"/>
      <c r="AP51" s="363"/>
      <c r="AQ51" s="364"/>
      <c r="AR51" s="364"/>
      <c r="AS51" s="364"/>
      <c r="AT51" s="364"/>
      <c r="AU51" s="365"/>
      <c r="AV51" s="253"/>
      <c r="AW51" s="366"/>
      <c r="AX51" s="367"/>
      <c r="AY51" s="367"/>
      <c r="AZ51" s="367"/>
      <c r="BA51" s="250"/>
      <c r="BB51" s="250"/>
      <c r="BC51" s="250"/>
      <c r="BD51" s="250"/>
      <c r="BE51" s="102"/>
    </row>
    <row r="52" spans="1:59" s="82" customFormat="1" ht="35.1" hidden="1" customHeight="1">
      <c r="F52" s="84"/>
      <c r="G52" s="92"/>
      <c r="H52" s="83"/>
      <c r="I52" s="83"/>
      <c r="J52" s="83"/>
      <c r="K52" s="83"/>
      <c r="L52" s="94"/>
      <c r="M52" s="94"/>
      <c r="N52" s="94"/>
      <c r="O52" s="94"/>
      <c r="P52" s="94"/>
      <c r="Q52" s="94"/>
      <c r="R52" s="94"/>
      <c r="S52" s="94"/>
      <c r="T52" s="250"/>
      <c r="U52" s="250"/>
      <c r="V52" s="250"/>
      <c r="W52" s="250"/>
      <c r="X52" s="251"/>
      <c r="Y52" s="251"/>
      <c r="Z52" s="251"/>
      <c r="AA52" s="251"/>
      <c r="AB52" s="250"/>
      <c r="AC52" s="250"/>
      <c r="AD52" s="250"/>
      <c r="AE52" s="250"/>
      <c r="AF52" s="251"/>
      <c r="AG52" s="251"/>
      <c r="AH52" s="251"/>
      <c r="AI52" s="251"/>
      <c r="AJ52" s="85"/>
      <c r="AK52" s="252"/>
      <c r="AL52" s="252"/>
      <c r="AM52" s="363"/>
      <c r="AN52" s="363"/>
      <c r="AO52" s="363"/>
      <c r="AP52" s="363"/>
      <c r="AQ52" s="364"/>
      <c r="AR52" s="364"/>
      <c r="AS52" s="364"/>
      <c r="AT52" s="364"/>
      <c r="AU52" s="365"/>
      <c r="AV52" s="253"/>
      <c r="AW52" s="366"/>
      <c r="AX52" s="367"/>
      <c r="AY52" s="367"/>
      <c r="AZ52" s="367"/>
      <c r="BA52" s="250"/>
      <c r="BB52" s="250"/>
      <c r="BC52" s="250"/>
      <c r="BD52" s="250"/>
      <c r="BE52" s="102"/>
    </row>
    <row r="53" spans="1:59" s="82" customFormat="1" ht="35.1" hidden="1" customHeight="1">
      <c r="F53" s="84"/>
      <c r="G53" s="92"/>
      <c r="H53" s="83"/>
      <c r="I53" s="83"/>
      <c r="J53" s="83"/>
      <c r="K53" s="83"/>
      <c r="L53" s="94"/>
      <c r="M53" s="94"/>
      <c r="N53" s="94"/>
      <c r="O53" s="94"/>
      <c r="P53" s="94"/>
      <c r="Q53" s="94"/>
      <c r="R53" s="94"/>
      <c r="S53" s="94"/>
      <c r="T53" s="250"/>
      <c r="U53" s="250"/>
      <c r="V53" s="250"/>
      <c r="W53" s="250"/>
      <c r="X53" s="251"/>
      <c r="Y53" s="251"/>
      <c r="Z53" s="251"/>
      <c r="AA53" s="251"/>
      <c r="AB53" s="250"/>
      <c r="AC53" s="250"/>
      <c r="AD53" s="250"/>
      <c r="AE53" s="250"/>
      <c r="AF53" s="251"/>
      <c r="AG53" s="251"/>
      <c r="AH53" s="251"/>
      <c r="AI53" s="251"/>
      <c r="AJ53" s="85"/>
      <c r="AK53" s="252"/>
      <c r="AL53" s="252"/>
      <c r="AM53" s="363"/>
      <c r="AN53" s="363"/>
      <c r="AO53" s="363"/>
      <c r="AP53" s="363"/>
      <c r="AQ53" s="364"/>
      <c r="AR53" s="364"/>
      <c r="AS53" s="364"/>
      <c r="AT53" s="364"/>
      <c r="AU53" s="365"/>
      <c r="AV53" s="253"/>
      <c r="AW53" s="366"/>
      <c r="AX53" s="367"/>
      <c r="AY53" s="367"/>
      <c r="AZ53" s="367"/>
      <c r="BA53" s="250"/>
      <c r="BB53" s="250"/>
      <c r="BC53" s="250"/>
      <c r="BD53" s="250"/>
      <c r="BE53" s="102"/>
    </row>
    <row r="54" spans="1:59" s="82" customFormat="1" ht="35.1" hidden="1" customHeight="1">
      <c r="F54" s="84"/>
      <c r="G54" s="92"/>
      <c r="H54" s="83"/>
      <c r="I54" s="83"/>
      <c r="J54" s="83"/>
      <c r="K54" s="83"/>
      <c r="L54" s="94"/>
      <c r="M54" s="94"/>
      <c r="N54" s="94"/>
      <c r="O54" s="94"/>
      <c r="P54" s="94"/>
      <c r="Q54" s="94"/>
      <c r="R54" s="94"/>
      <c r="S54" s="94"/>
      <c r="T54" s="250"/>
      <c r="U54" s="250"/>
      <c r="V54" s="250"/>
      <c r="W54" s="250"/>
      <c r="X54" s="251"/>
      <c r="Y54" s="251"/>
      <c r="Z54" s="251"/>
      <c r="AA54" s="251"/>
      <c r="AB54" s="250"/>
      <c r="AC54" s="250"/>
      <c r="AD54" s="250"/>
      <c r="AE54" s="250"/>
      <c r="AF54" s="251"/>
      <c r="AG54" s="251"/>
      <c r="AH54" s="251"/>
      <c r="AI54" s="251"/>
      <c r="AJ54" s="85"/>
      <c r="AK54" s="252"/>
      <c r="AL54" s="252"/>
      <c r="AM54" s="363"/>
      <c r="AN54" s="363"/>
      <c r="AO54" s="363"/>
      <c r="AP54" s="363"/>
      <c r="AQ54" s="364"/>
      <c r="AR54" s="364"/>
      <c r="AS54" s="364"/>
      <c r="AT54" s="364"/>
      <c r="AU54" s="365"/>
      <c r="AV54" s="253"/>
      <c r="AW54" s="366"/>
      <c r="AX54" s="367"/>
      <c r="AY54" s="367"/>
      <c r="AZ54" s="367"/>
      <c r="BA54" s="250"/>
      <c r="BB54" s="250"/>
      <c r="BC54" s="250"/>
      <c r="BD54" s="250"/>
      <c r="BE54" s="102"/>
    </row>
    <row r="55" spans="1:59" s="82" customFormat="1" ht="35.1" hidden="1" customHeight="1">
      <c r="F55" s="84"/>
      <c r="G55" s="92"/>
      <c r="H55" s="83"/>
      <c r="I55" s="83"/>
      <c r="J55" s="83"/>
      <c r="K55" s="83"/>
      <c r="L55" s="94"/>
      <c r="M55" s="94"/>
      <c r="N55" s="94"/>
      <c r="O55" s="94"/>
      <c r="P55" s="94"/>
      <c r="Q55" s="94"/>
      <c r="R55" s="94"/>
      <c r="S55" s="94"/>
      <c r="T55" s="250"/>
      <c r="U55" s="250"/>
      <c r="V55" s="250"/>
      <c r="W55" s="250"/>
      <c r="X55" s="251"/>
      <c r="Y55" s="251"/>
      <c r="Z55" s="251"/>
      <c r="AA55" s="251"/>
      <c r="AB55" s="250"/>
      <c r="AC55" s="250"/>
      <c r="AD55" s="250"/>
      <c r="AE55" s="250"/>
      <c r="AF55" s="251"/>
      <c r="AG55" s="251"/>
      <c r="AH55" s="251"/>
      <c r="AI55" s="251"/>
      <c r="AJ55" s="85"/>
      <c r="AK55" s="252"/>
      <c r="AL55" s="252"/>
      <c r="AM55" s="363"/>
      <c r="AN55" s="363"/>
      <c r="AO55" s="363"/>
      <c r="AP55" s="363"/>
      <c r="AQ55" s="364"/>
      <c r="AR55" s="364"/>
      <c r="AS55" s="364"/>
      <c r="AT55" s="364"/>
      <c r="AU55" s="365"/>
      <c r="AV55" s="253"/>
      <c r="AW55" s="366"/>
      <c r="AX55" s="367"/>
      <c r="AY55" s="367"/>
      <c r="AZ55" s="367"/>
      <c r="BA55" s="250"/>
      <c r="BB55" s="250"/>
      <c r="BC55" s="250"/>
      <c r="BD55" s="250"/>
      <c r="BE55" s="102"/>
    </row>
    <row r="56" spans="1:59" s="82" customFormat="1" ht="35.1" hidden="1" customHeight="1">
      <c r="F56" s="84"/>
      <c r="G56" s="92"/>
      <c r="H56" s="83"/>
      <c r="I56" s="83"/>
      <c r="J56" s="83"/>
      <c r="K56" s="83"/>
      <c r="L56" s="94"/>
      <c r="M56" s="94"/>
      <c r="N56" s="94"/>
      <c r="O56" s="94"/>
      <c r="P56" s="94"/>
      <c r="Q56" s="94"/>
      <c r="R56" s="94"/>
      <c r="S56" s="94"/>
      <c r="T56" s="250"/>
      <c r="U56" s="250"/>
      <c r="V56" s="250"/>
      <c r="W56" s="250"/>
      <c r="X56" s="251"/>
      <c r="Y56" s="251"/>
      <c r="Z56" s="251"/>
      <c r="AA56" s="251"/>
      <c r="AB56" s="250"/>
      <c r="AC56" s="250"/>
      <c r="AD56" s="250"/>
      <c r="AE56" s="250"/>
      <c r="AF56" s="251"/>
      <c r="AG56" s="251"/>
      <c r="AH56" s="251"/>
      <c r="AI56" s="251"/>
      <c r="AJ56" s="85"/>
      <c r="AK56" s="252"/>
      <c r="AL56" s="252"/>
      <c r="AM56" s="363"/>
      <c r="AN56" s="363"/>
      <c r="AO56" s="363"/>
      <c r="AP56" s="363"/>
      <c r="AQ56" s="364"/>
      <c r="AR56" s="364"/>
      <c r="AS56" s="364"/>
      <c r="AT56" s="364"/>
      <c r="AU56" s="365"/>
      <c r="AV56" s="253"/>
      <c r="AW56" s="366"/>
      <c r="AX56" s="367"/>
      <c r="AY56" s="367"/>
      <c r="AZ56" s="367"/>
      <c r="BA56" s="250"/>
      <c r="BB56" s="250"/>
      <c r="BC56" s="250"/>
      <c r="BD56" s="250"/>
      <c r="BE56" s="102"/>
    </row>
    <row r="57" spans="1:59" s="82" customFormat="1" ht="35.1" customHeight="1">
      <c r="A57" s="82" t="str">
        <f t="shared" si="0"/>
        <v>BH146DT+1</v>
      </c>
      <c r="B57" s="82" t="str">
        <f t="shared" si="1"/>
        <v>BH146DT+2</v>
      </c>
      <c r="C57" s="82" t="str">
        <f t="shared" si="2"/>
        <v>BH146DT+3</v>
      </c>
      <c r="D57" s="82" t="str">
        <f t="shared" si="3"/>
        <v>BH146DT+4</v>
      </c>
      <c r="E57" s="82" t="s">
        <v>349</v>
      </c>
      <c r="F57" s="84">
        <v>146</v>
      </c>
      <c r="G57" s="92" t="s">
        <v>4941</v>
      </c>
      <c r="H57" s="83" t="str">
        <f t="shared" si="4"/>
        <v>Đường Phước Tân - Long Hưng</v>
      </c>
      <c r="I57" s="83" t="s">
        <v>373</v>
      </c>
      <c r="J57" s="83" t="s">
        <v>6391</v>
      </c>
      <c r="K57" s="83" t="s">
        <v>6429</v>
      </c>
      <c r="L57" s="94">
        <v>8000</v>
      </c>
      <c r="M57" s="94">
        <v>4000</v>
      </c>
      <c r="N57" s="94">
        <v>2900</v>
      </c>
      <c r="O57" s="94">
        <v>1800</v>
      </c>
      <c r="P57" s="94" t="e">
        <f>VLOOKUP(G57&amp;"Vị trí 1",#REF!,9,0)</f>
        <v>#REF!</v>
      </c>
      <c r="Q57" s="94" t="e">
        <f>VLOOKUP(G57&amp;"Vị trí 2",#REF!,9,0)</f>
        <v>#REF!</v>
      </c>
      <c r="R57" s="94" t="e">
        <f>VLOOKUP(G57&amp;"Vị trí 3",#REF!,9,0)</f>
        <v>#REF!</v>
      </c>
      <c r="S57" s="94" t="e">
        <f>VLOOKUP(G57&amp;"Vị trí 4",#REF!,9,0)</f>
        <v>#REF!</v>
      </c>
      <c r="T57" s="250"/>
      <c r="U57" s="250"/>
      <c r="V57" s="250"/>
      <c r="W57" s="250"/>
      <c r="X57" s="251"/>
      <c r="Y57" s="251"/>
      <c r="Z57" s="251"/>
      <c r="AA57" s="251"/>
      <c r="AB57" s="250"/>
      <c r="AC57" s="250"/>
      <c r="AD57" s="250"/>
      <c r="AE57" s="250"/>
      <c r="AF57" s="251"/>
      <c r="AG57" s="251"/>
      <c r="AH57" s="251"/>
      <c r="AI57" s="251"/>
      <c r="AJ57" s="85">
        <v>3.05</v>
      </c>
      <c r="AK57" s="252"/>
      <c r="AL57" s="252" t="e">
        <f>AJ57*#REF!/#REF!</f>
        <v>#REF!</v>
      </c>
      <c r="AM57" s="363" t="e">
        <f t="shared" si="5"/>
        <v>#REF!</v>
      </c>
      <c r="AN57" s="363" t="e">
        <f t="shared" si="5"/>
        <v>#REF!</v>
      </c>
      <c r="AO57" s="363" t="e">
        <f t="shared" si="5"/>
        <v>#REF!</v>
      </c>
      <c r="AP57" s="363" t="e">
        <f t="shared" si="5"/>
        <v>#REF!</v>
      </c>
      <c r="AQ57" s="364" t="e">
        <f t="shared" si="6"/>
        <v>#REF!</v>
      </c>
      <c r="AR57" s="364" t="e">
        <f t="shared" si="6"/>
        <v>#REF!</v>
      </c>
      <c r="AS57" s="364" t="e">
        <f t="shared" si="6"/>
        <v>#REF!</v>
      </c>
      <c r="AT57" s="364" t="e">
        <f t="shared" si="6"/>
        <v>#REF!</v>
      </c>
      <c r="AU57" s="365" t="e">
        <f t="shared" si="7"/>
        <v>#REF!</v>
      </c>
      <c r="AV57" s="253" t="s">
        <v>349</v>
      </c>
      <c r="AW57" s="366">
        <v>4200</v>
      </c>
      <c r="AX57" s="367">
        <v>2100</v>
      </c>
      <c r="AY57" s="367">
        <v>1470</v>
      </c>
      <c r="AZ57" s="367">
        <v>1190</v>
      </c>
      <c r="BA57" s="250">
        <v>3600</v>
      </c>
      <c r="BB57" s="250">
        <v>1800</v>
      </c>
      <c r="BC57" s="250">
        <v>1260</v>
      </c>
      <c r="BD57" s="250">
        <v>1020</v>
      </c>
      <c r="BE57" s="102" t="e">
        <f t="shared" si="8"/>
        <v>#REF!</v>
      </c>
    </row>
    <row r="58" spans="1:59" s="82" customFormat="1" ht="35.1" hidden="1" customHeight="1">
      <c r="F58" s="84"/>
      <c r="G58" s="92"/>
      <c r="H58" s="83"/>
      <c r="I58" s="83"/>
      <c r="J58" s="83"/>
      <c r="K58" s="83"/>
      <c r="L58" s="94"/>
      <c r="M58" s="94"/>
      <c r="N58" s="94"/>
      <c r="O58" s="94"/>
      <c r="P58" s="94"/>
      <c r="Q58" s="94"/>
      <c r="R58" s="94"/>
      <c r="S58" s="94"/>
      <c r="T58" s="250"/>
      <c r="U58" s="250"/>
      <c r="V58" s="250"/>
      <c r="W58" s="250"/>
      <c r="X58" s="251"/>
      <c r="Y58" s="251"/>
      <c r="Z58" s="251"/>
      <c r="AA58" s="251"/>
      <c r="AB58" s="250"/>
      <c r="AC58" s="250"/>
      <c r="AD58" s="250"/>
      <c r="AE58" s="250"/>
      <c r="AF58" s="251"/>
      <c r="AG58" s="251"/>
      <c r="AH58" s="251"/>
      <c r="AI58" s="251"/>
      <c r="AJ58" s="85"/>
      <c r="AK58" s="252"/>
      <c r="AL58" s="252"/>
      <c r="AM58" s="363"/>
      <c r="AN58" s="363"/>
      <c r="AO58" s="363"/>
      <c r="AP58" s="363"/>
      <c r="AQ58" s="364"/>
      <c r="AR58" s="364"/>
      <c r="AS58" s="364"/>
      <c r="AT58" s="364"/>
      <c r="AU58" s="365"/>
      <c r="AV58" s="253"/>
      <c r="AW58" s="366"/>
      <c r="AX58" s="367"/>
      <c r="AY58" s="367"/>
      <c r="AZ58" s="367"/>
      <c r="BA58" s="250"/>
      <c r="BB58" s="250"/>
      <c r="BC58" s="250"/>
      <c r="BD58" s="250"/>
      <c r="BE58" s="102"/>
    </row>
    <row r="59" spans="1:59" s="82" customFormat="1" ht="35.1" hidden="1" customHeight="1">
      <c r="F59" s="84"/>
      <c r="G59" s="92"/>
      <c r="H59" s="83"/>
      <c r="I59" s="83"/>
      <c r="J59" s="83"/>
      <c r="K59" s="83"/>
      <c r="L59" s="94"/>
      <c r="M59" s="94"/>
      <c r="N59" s="94"/>
      <c r="O59" s="94"/>
      <c r="P59" s="94"/>
      <c r="Q59" s="94"/>
      <c r="R59" s="94"/>
      <c r="S59" s="94"/>
      <c r="T59" s="250"/>
      <c r="U59" s="250"/>
      <c r="V59" s="250"/>
      <c r="W59" s="250"/>
      <c r="X59" s="251"/>
      <c r="Y59" s="251"/>
      <c r="Z59" s="251"/>
      <c r="AA59" s="251"/>
      <c r="AB59" s="250"/>
      <c r="AC59" s="250"/>
      <c r="AD59" s="250"/>
      <c r="AE59" s="250"/>
      <c r="AF59" s="251"/>
      <c r="AG59" s="251"/>
      <c r="AH59" s="251"/>
      <c r="AI59" s="251"/>
      <c r="AJ59" s="85"/>
      <c r="AK59" s="252"/>
      <c r="AL59" s="252"/>
      <c r="AM59" s="363"/>
      <c r="AN59" s="363"/>
      <c r="AO59" s="363"/>
      <c r="AP59" s="363"/>
      <c r="AQ59" s="364"/>
      <c r="AR59" s="364"/>
      <c r="AS59" s="364"/>
      <c r="AT59" s="364"/>
      <c r="AU59" s="365"/>
      <c r="AV59" s="253"/>
      <c r="AW59" s="366"/>
      <c r="AX59" s="367"/>
      <c r="AY59" s="367"/>
      <c r="AZ59" s="367"/>
      <c r="BA59" s="250"/>
      <c r="BB59" s="250"/>
      <c r="BC59" s="250"/>
      <c r="BD59" s="250"/>
      <c r="BE59" s="102"/>
    </row>
    <row r="60" spans="1:59" s="82" customFormat="1" ht="35.1" hidden="1" customHeight="1">
      <c r="F60" s="84"/>
      <c r="G60" s="92"/>
      <c r="H60" s="83"/>
      <c r="I60" s="83"/>
      <c r="J60" s="83"/>
      <c r="K60" s="83"/>
      <c r="L60" s="94"/>
      <c r="M60" s="94"/>
      <c r="N60" s="94"/>
      <c r="O60" s="94"/>
      <c r="P60" s="94"/>
      <c r="Q60" s="94"/>
      <c r="R60" s="94"/>
      <c r="S60" s="94"/>
      <c r="T60" s="250"/>
      <c r="U60" s="250"/>
      <c r="V60" s="250"/>
      <c r="W60" s="250"/>
      <c r="X60" s="251"/>
      <c r="Y60" s="251"/>
      <c r="Z60" s="251"/>
      <c r="AA60" s="251"/>
      <c r="AB60" s="250"/>
      <c r="AC60" s="250"/>
      <c r="AD60" s="250"/>
      <c r="AE60" s="250"/>
      <c r="AF60" s="251"/>
      <c r="AG60" s="251"/>
      <c r="AH60" s="251"/>
      <c r="AI60" s="251"/>
      <c r="AJ60" s="85"/>
      <c r="AK60" s="252"/>
      <c r="AL60" s="252"/>
      <c r="AM60" s="363"/>
      <c r="AN60" s="363"/>
      <c r="AO60" s="363"/>
      <c r="AP60" s="363"/>
      <c r="AQ60" s="364"/>
      <c r="AR60" s="364"/>
      <c r="AS60" s="364"/>
      <c r="AT60" s="364"/>
      <c r="AU60" s="365"/>
      <c r="AV60" s="253"/>
      <c r="AW60" s="366"/>
      <c r="AX60" s="367"/>
      <c r="AY60" s="367"/>
      <c r="AZ60" s="367"/>
      <c r="BA60" s="250"/>
      <c r="BB60" s="250"/>
      <c r="BC60" s="250"/>
      <c r="BD60" s="250"/>
      <c r="BE60" s="102"/>
    </row>
    <row r="61" spans="1:59" s="82" customFormat="1" ht="35.1" hidden="1" customHeight="1">
      <c r="F61" s="84"/>
      <c r="G61" s="92"/>
      <c r="H61" s="83"/>
      <c r="I61" s="83"/>
      <c r="J61" s="83"/>
      <c r="K61" s="83"/>
      <c r="L61" s="94"/>
      <c r="M61" s="94"/>
      <c r="N61" s="94"/>
      <c r="O61" s="94"/>
      <c r="P61" s="94"/>
      <c r="Q61" s="94"/>
      <c r="R61" s="94"/>
      <c r="S61" s="94"/>
      <c r="T61" s="250"/>
      <c r="U61" s="250"/>
      <c r="V61" s="250"/>
      <c r="W61" s="250"/>
      <c r="X61" s="251"/>
      <c r="Y61" s="251"/>
      <c r="Z61" s="251"/>
      <c r="AA61" s="251"/>
      <c r="AB61" s="250"/>
      <c r="AC61" s="250"/>
      <c r="AD61" s="250"/>
      <c r="AE61" s="250"/>
      <c r="AF61" s="251"/>
      <c r="AG61" s="251"/>
      <c r="AH61" s="251"/>
      <c r="AI61" s="251"/>
      <c r="AJ61" s="85"/>
      <c r="AK61" s="252"/>
      <c r="AL61" s="252"/>
      <c r="AM61" s="363"/>
      <c r="AN61" s="363"/>
      <c r="AO61" s="363"/>
      <c r="AP61" s="363"/>
      <c r="AQ61" s="364"/>
      <c r="AR61" s="364"/>
      <c r="AS61" s="364"/>
      <c r="AT61" s="364"/>
      <c r="AU61" s="365"/>
      <c r="AV61" s="253"/>
      <c r="AW61" s="366"/>
      <c r="AX61" s="367"/>
      <c r="AY61" s="367"/>
      <c r="AZ61" s="367"/>
      <c r="BA61" s="250"/>
      <c r="BB61" s="250"/>
      <c r="BC61" s="250"/>
      <c r="BD61" s="250"/>
      <c r="BE61" s="102"/>
    </row>
    <row r="62" spans="1:59" s="82" customFormat="1" ht="35.1" hidden="1" customHeight="1">
      <c r="F62" s="84"/>
      <c r="G62" s="92"/>
      <c r="H62" s="83"/>
      <c r="I62" s="83"/>
      <c r="J62" s="83"/>
      <c r="K62" s="83"/>
      <c r="L62" s="94"/>
      <c r="M62" s="94"/>
      <c r="N62" s="94"/>
      <c r="O62" s="94"/>
      <c r="P62" s="94"/>
      <c r="Q62" s="94"/>
      <c r="R62" s="94"/>
      <c r="S62" s="94"/>
      <c r="T62" s="250"/>
      <c r="U62" s="250"/>
      <c r="V62" s="250"/>
      <c r="W62" s="250"/>
      <c r="X62" s="251"/>
      <c r="Y62" s="251"/>
      <c r="Z62" s="251"/>
      <c r="AA62" s="251"/>
      <c r="AB62" s="250"/>
      <c r="AC62" s="250"/>
      <c r="AD62" s="250"/>
      <c r="AE62" s="250"/>
      <c r="AF62" s="251"/>
      <c r="AG62" s="251"/>
      <c r="AH62" s="251"/>
      <c r="AI62" s="251"/>
      <c r="AJ62" s="85"/>
      <c r="AK62" s="252"/>
      <c r="AL62" s="252"/>
      <c r="AM62" s="363"/>
      <c r="AN62" s="363"/>
      <c r="AO62" s="363"/>
      <c r="AP62" s="363"/>
      <c r="AQ62" s="364"/>
      <c r="AR62" s="364"/>
      <c r="AS62" s="364"/>
      <c r="AT62" s="364"/>
      <c r="AU62" s="365"/>
      <c r="AV62" s="253"/>
      <c r="AW62" s="366"/>
      <c r="AX62" s="367"/>
      <c r="AY62" s="367"/>
      <c r="AZ62" s="367"/>
      <c r="BA62" s="250"/>
      <c r="BB62" s="250"/>
      <c r="BC62" s="250"/>
      <c r="BD62" s="250"/>
      <c r="BE62" s="102"/>
    </row>
    <row r="63" spans="1:59" s="82" customFormat="1" ht="35.1" hidden="1" customHeight="1">
      <c r="F63" s="84"/>
      <c r="G63" s="92"/>
      <c r="H63" s="83"/>
      <c r="I63" s="83"/>
      <c r="J63" s="83"/>
      <c r="K63" s="83"/>
      <c r="L63" s="94"/>
      <c r="M63" s="94"/>
      <c r="N63" s="94"/>
      <c r="O63" s="94"/>
      <c r="P63" s="94"/>
      <c r="Q63" s="94"/>
      <c r="R63" s="94"/>
      <c r="S63" s="94"/>
      <c r="T63" s="250"/>
      <c r="U63" s="250"/>
      <c r="V63" s="250"/>
      <c r="W63" s="250"/>
      <c r="X63" s="251"/>
      <c r="Y63" s="251"/>
      <c r="Z63" s="251"/>
      <c r="AA63" s="251"/>
      <c r="AB63" s="250"/>
      <c r="AC63" s="250"/>
      <c r="AD63" s="250"/>
      <c r="AE63" s="250"/>
      <c r="AF63" s="251"/>
      <c r="AG63" s="251"/>
      <c r="AH63" s="251"/>
      <c r="AI63" s="251"/>
      <c r="AJ63" s="85"/>
      <c r="AK63" s="252"/>
      <c r="AL63" s="252"/>
      <c r="AM63" s="363"/>
      <c r="AN63" s="363"/>
      <c r="AO63" s="363"/>
      <c r="AP63" s="363"/>
      <c r="AQ63" s="364"/>
      <c r="AR63" s="364"/>
      <c r="AS63" s="364"/>
      <c r="AT63" s="364"/>
      <c r="AU63" s="365"/>
      <c r="AV63" s="253"/>
      <c r="AW63" s="366"/>
      <c r="AX63" s="367"/>
      <c r="AY63" s="367"/>
      <c r="AZ63" s="367"/>
      <c r="BA63" s="250"/>
      <c r="BB63" s="250"/>
      <c r="BC63" s="250"/>
      <c r="BD63" s="250"/>
      <c r="BE63" s="102"/>
    </row>
    <row r="64" spans="1:59" s="82" customFormat="1" ht="78" customHeight="1">
      <c r="A64" s="82" t="str">
        <f t="shared" si="0"/>
        <v>BH141DT+1</v>
      </c>
      <c r="B64" s="82" t="str">
        <f t="shared" si="1"/>
        <v>BH141DT+2</v>
      </c>
      <c r="C64" s="82" t="str">
        <f t="shared" si="2"/>
        <v>BH141DT+3</v>
      </c>
      <c r="D64" s="82" t="str">
        <f t="shared" si="3"/>
        <v>BH141DT+4</v>
      </c>
      <c r="E64" s="82" t="s">
        <v>349</v>
      </c>
      <c r="F64" s="54">
        <v>141</v>
      </c>
      <c r="G64" s="55" t="s">
        <v>4925</v>
      </c>
      <c r="H64" s="83" t="str">
        <f t="shared" si="4"/>
        <v>Đường Nam Cao</v>
      </c>
      <c r="I64" s="86" t="s">
        <v>373</v>
      </c>
      <c r="J64" s="83" t="s">
        <v>6392</v>
      </c>
      <c r="K64" s="407" t="s">
        <v>6430</v>
      </c>
      <c r="L64" s="108">
        <v>8000</v>
      </c>
      <c r="M64" s="108">
        <v>4000</v>
      </c>
      <c r="N64" s="108">
        <v>2900</v>
      </c>
      <c r="O64" s="108">
        <v>1800</v>
      </c>
      <c r="P64" s="94" t="e">
        <f>VLOOKUP(G64&amp;"Vị trí 1",#REF!,9,0)</f>
        <v>#REF!</v>
      </c>
      <c r="Q64" s="94" t="e">
        <f>VLOOKUP(G64&amp;"Vị trí 2",#REF!,9,0)</f>
        <v>#REF!</v>
      </c>
      <c r="R64" s="94" t="e">
        <f>VLOOKUP(G64&amp;"Vị trí 3",#REF!,9,0)</f>
        <v>#REF!</v>
      </c>
      <c r="S64" s="94" t="e">
        <f>VLOOKUP(G64&amp;"Vị trí 4",#REF!,9,0)</f>
        <v>#REF!</v>
      </c>
      <c r="T64" s="250"/>
      <c r="U64" s="250"/>
      <c r="V64" s="250"/>
      <c r="W64" s="250"/>
      <c r="X64" s="251"/>
      <c r="Y64" s="251"/>
      <c r="Z64" s="251"/>
      <c r="AA64" s="251"/>
      <c r="AB64" s="250"/>
      <c r="AC64" s="250"/>
      <c r="AD64" s="250"/>
      <c r="AE64" s="250"/>
      <c r="AF64" s="251"/>
      <c r="AG64" s="251"/>
      <c r="AH64" s="251"/>
      <c r="AI64" s="251"/>
      <c r="AJ64" s="85">
        <v>3.05</v>
      </c>
      <c r="AK64" s="252"/>
      <c r="AL64" s="252" t="e">
        <f>AJ64*#REF!/#REF!</f>
        <v>#REF!</v>
      </c>
      <c r="AM64" s="363" t="e">
        <f t="shared" si="5"/>
        <v>#REF!</v>
      </c>
      <c r="AN64" s="363" t="e">
        <f t="shared" si="5"/>
        <v>#REF!</v>
      </c>
      <c r="AO64" s="363" t="e">
        <f t="shared" si="5"/>
        <v>#REF!</v>
      </c>
      <c r="AP64" s="363" t="e">
        <f t="shared" si="5"/>
        <v>#REF!</v>
      </c>
      <c r="AQ64" s="364" t="e">
        <f t="shared" si="6"/>
        <v>#REF!</v>
      </c>
      <c r="AR64" s="364" t="e">
        <f t="shared" si="6"/>
        <v>#REF!</v>
      </c>
      <c r="AS64" s="364" t="e">
        <f t="shared" si="6"/>
        <v>#REF!</v>
      </c>
      <c r="AT64" s="364" t="e">
        <f t="shared" si="6"/>
        <v>#REF!</v>
      </c>
      <c r="AU64" s="365" t="e">
        <f t="shared" si="7"/>
        <v>#REF!</v>
      </c>
      <c r="AV64" s="253" t="s">
        <v>349</v>
      </c>
      <c r="AW64" s="366">
        <v>5600</v>
      </c>
      <c r="AX64" s="367">
        <v>2800</v>
      </c>
      <c r="AY64" s="367">
        <v>2030</v>
      </c>
      <c r="AZ64" s="367">
        <v>1260</v>
      </c>
      <c r="BA64" s="250">
        <v>4800</v>
      </c>
      <c r="BB64" s="250">
        <v>2400</v>
      </c>
      <c r="BC64" s="250">
        <v>1740</v>
      </c>
      <c r="BD64" s="250">
        <v>1080</v>
      </c>
      <c r="BE64" s="102" t="e">
        <f t="shared" si="8"/>
        <v>#REF!</v>
      </c>
    </row>
    <row r="65" spans="1:59" s="82" customFormat="1" ht="15.75" hidden="1">
      <c r="F65" s="54"/>
      <c r="G65" s="55"/>
      <c r="H65" s="83"/>
      <c r="I65" s="86"/>
      <c r="J65" s="83"/>
      <c r="K65" s="86"/>
      <c r="L65" s="108"/>
      <c r="M65" s="108"/>
      <c r="N65" s="108"/>
      <c r="O65" s="108"/>
      <c r="P65" s="94"/>
      <c r="Q65" s="94"/>
      <c r="R65" s="94"/>
      <c r="S65" s="94"/>
      <c r="T65" s="250"/>
      <c r="U65" s="250"/>
      <c r="V65" s="250"/>
      <c r="W65" s="250"/>
      <c r="X65" s="251"/>
      <c r="Y65" s="251"/>
      <c r="Z65" s="251"/>
      <c r="AA65" s="251"/>
      <c r="AB65" s="250"/>
      <c r="AC65" s="250"/>
      <c r="AD65" s="250"/>
      <c r="AE65" s="250"/>
      <c r="AF65" s="251"/>
      <c r="AG65" s="251"/>
      <c r="AH65" s="251"/>
      <c r="AI65" s="251"/>
      <c r="AJ65" s="85"/>
      <c r="AK65" s="252"/>
      <c r="AL65" s="252"/>
      <c r="AM65" s="363"/>
      <c r="AN65" s="363"/>
      <c r="AO65" s="363"/>
      <c r="AP65" s="363"/>
      <c r="AQ65" s="364"/>
      <c r="AR65" s="364"/>
      <c r="AS65" s="364"/>
      <c r="AT65" s="364"/>
      <c r="AU65" s="365"/>
      <c r="AV65" s="253"/>
      <c r="AW65" s="366"/>
      <c r="AX65" s="367"/>
      <c r="AY65" s="367"/>
      <c r="AZ65" s="367"/>
      <c r="BA65" s="250"/>
      <c r="BB65" s="250"/>
      <c r="BC65" s="250"/>
      <c r="BD65" s="250"/>
      <c r="BE65" s="102"/>
    </row>
    <row r="66" spans="1:59" s="82" customFormat="1" ht="15.75" hidden="1">
      <c r="F66" s="54"/>
      <c r="G66" s="55"/>
      <c r="H66" s="83"/>
      <c r="I66" s="86"/>
      <c r="J66" s="83"/>
      <c r="K66" s="86"/>
      <c r="L66" s="108"/>
      <c r="M66" s="108"/>
      <c r="N66" s="108"/>
      <c r="O66" s="108"/>
      <c r="P66" s="94"/>
      <c r="Q66" s="94"/>
      <c r="R66" s="94"/>
      <c r="S66" s="94"/>
      <c r="T66" s="250"/>
      <c r="U66" s="250"/>
      <c r="V66" s="250"/>
      <c r="W66" s="250"/>
      <c r="X66" s="251"/>
      <c r="Y66" s="251"/>
      <c r="Z66" s="251"/>
      <c r="AA66" s="251"/>
      <c r="AB66" s="250"/>
      <c r="AC66" s="250"/>
      <c r="AD66" s="250"/>
      <c r="AE66" s="250"/>
      <c r="AF66" s="251"/>
      <c r="AG66" s="251"/>
      <c r="AH66" s="251"/>
      <c r="AI66" s="251"/>
      <c r="AJ66" s="85"/>
      <c r="AK66" s="252"/>
      <c r="AL66" s="252"/>
      <c r="AM66" s="363"/>
      <c r="AN66" s="363"/>
      <c r="AO66" s="363"/>
      <c r="AP66" s="363"/>
      <c r="AQ66" s="364"/>
      <c r="AR66" s="364"/>
      <c r="AS66" s="364"/>
      <c r="AT66" s="364"/>
      <c r="AU66" s="365"/>
      <c r="AV66" s="253"/>
      <c r="AW66" s="366"/>
      <c r="AX66" s="367"/>
      <c r="AY66" s="367"/>
      <c r="AZ66" s="367"/>
      <c r="BA66" s="250"/>
      <c r="BB66" s="250"/>
      <c r="BC66" s="250"/>
      <c r="BD66" s="250"/>
      <c r="BE66" s="102"/>
    </row>
    <row r="67" spans="1:59" s="82" customFormat="1" ht="15.75" hidden="1">
      <c r="F67" s="54"/>
      <c r="G67" s="55"/>
      <c r="H67" s="83"/>
      <c r="I67" s="86"/>
      <c r="J67" s="83"/>
      <c r="K67" s="86"/>
      <c r="L67" s="108"/>
      <c r="M67" s="108"/>
      <c r="N67" s="108"/>
      <c r="O67" s="108"/>
      <c r="P67" s="94"/>
      <c r="Q67" s="94"/>
      <c r="R67" s="94"/>
      <c r="S67" s="94"/>
      <c r="T67" s="250"/>
      <c r="U67" s="250"/>
      <c r="V67" s="250"/>
      <c r="W67" s="250"/>
      <c r="X67" s="251"/>
      <c r="Y67" s="251"/>
      <c r="Z67" s="251"/>
      <c r="AA67" s="251"/>
      <c r="AB67" s="250"/>
      <c r="AC67" s="250"/>
      <c r="AD67" s="250"/>
      <c r="AE67" s="250"/>
      <c r="AF67" s="251"/>
      <c r="AG67" s="251"/>
      <c r="AH67" s="251"/>
      <c r="AI67" s="251"/>
      <c r="AJ67" s="85"/>
      <c r="AK67" s="252"/>
      <c r="AL67" s="252"/>
      <c r="AM67" s="363"/>
      <c r="AN67" s="363"/>
      <c r="AO67" s="363"/>
      <c r="AP67" s="363"/>
      <c r="AQ67" s="364"/>
      <c r="AR67" s="364"/>
      <c r="AS67" s="364"/>
      <c r="AT67" s="364"/>
      <c r="AU67" s="365"/>
      <c r="AV67" s="253"/>
      <c r="AW67" s="366"/>
      <c r="AX67" s="367"/>
      <c r="AY67" s="367"/>
      <c r="AZ67" s="367"/>
      <c r="BA67" s="250"/>
      <c r="BB67" s="250"/>
      <c r="BC67" s="250"/>
      <c r="BD67" s="250"/>
      <c r="BE67" s="102"/>
    </row>
    <row r="68" spans="1:59" s="82" customFormat="1" ht="15.75" hidden="1">
      <c r="F68" s="54"/>
      <c r="G68" s="55"/>
      <c r="H68" s="83"/>
      <c r="I68" s="86"/>
      <c r="J68" s="83"/>
      <c r="K68" s="86"/>
      <c r="L68" s="108"/>
      <c r="M68" s="108"/>
      <c r="N68" s="108"/>
      <c r="O68" s="108"/>
      <c r="P68" s="94"/>
      <c r="Q68" s="94"/>
      <c r="R68" s="94"/>
      <c r="S68" s="94"/>
      <c r="T68" s="250"/>
      <c r="U68" s="250"/>
      <c r="V68" s="250"/>
      <c r="W68" s="250"/>
      <c r="X68" s="251"/>
      <c r="Y68" s="251"/>
      <c r="Z68" s="251"/>
      <c r="AA68" s="251"/>
      <c r="AB68" s="250"/>
      <c r="AC68" s="250"/>
      <c r="AD68" s="250"/>
      <c r="AE68" s="250"/>
      <c r="AF68" s="251"/>
      <c r="AG68" s="251"/>
      <c r="AH68" s="251"/>
      <c r="AI68" s="251"/>
      <c r="AJ68" s="85"/>
      <c r="AK68" s="252"/>
      <c r="AL68" s="252"/>
      <c r="AM68" s="363"/>
      <c r="AN68" s="363"/>
      <c r="AO68" s="363"/>
      <c r="AP68" s="363"/>
      <c r="AQ68" s="364"/>
      <c r="AR68" s="364"/>
      <c r="AS68" s="364"/>
      <c r="AT68" s="364"/>
      <c r="AU68" s="365"/>
      <c r="AV68" s="253"/>
      <c r="AW68" s="366"/>
      <c r="AX68" s="367"/>
      <c r="AY68" s="367"/>
      <c r="AZ68" s="367"/>
      <c r="BA68" s="250"/>
      <c r="BB68" s="250"/>
      <c r="BC68" s="250"/>
      <c r="BD68" s="250"/>
      <c r="BE68" s="102"/>
    </row>
    <row r="69" spans="1:59" s="82" customFormat="1" ht="15.75" hidden="1">
      <c r="F69" s="54"/>
      <c r="G69" s="55"/>
      <c r="H69" s="83"/>
      <c r="I69" s="86"/>
      <c r="J69" s="83"/>
      <c r="K69" s="86"/>
      <c r="L69" s="108"/>
      <c r="M69" s="108"/>
      <c r="N69" s="108"/>
      <c r="O69" s="108"/>
      <c r="P69" s="94"/>
      <c r="Q69" s="94"/>
      <c r="R69" s="94"/>
      <c r="S69" s="94"/>
      <c r="T69" s="250"/>
      <c r="U69" s="250"/>
      <c r="V69" s="250"/>
      <c r="W69" s="250"/>
      <c r="X69" s="251"/>
      <c r="Y69" s="251"/>
      <c r="Z69" s="251"/>
      <c r="AA69" s="251"/>
      <c r="AB69" s="250"/>
      <c r="AC69" s="250"/>
      <c r="AD69" s="250"/>
      <c r="AE69" s="250"/>
      <c r="AF69" s="251"/>
      <c r="AG69" s="251"/>
      <c r="AH69" s="251"/>
      <c r="AI69" s="251"/>
      <c r="AJ69" s="85"/>
      <c r="AK69" s="252"/>
      <c r="AL69" s="252"/>
      <c r="AM69" s="363"/>
      <c r="AN69" s="363"/>
      <c r="AO69" s="363"/>
      <c r="AP69" s="363"/>
      <c r="AQ69" s="364"/>
      <c r="AR69" s="364"/>
      <c r="AS69" s="364"/>
      <c r="AT69" s="364"/>
      <c r="AU69" s="365"/>
      <c r="AV69" s="253"/>
      <c r="AW69" s="366"/>
      <c r="AX69" s="367"/>
      <c r="AY69" s="367"/>
      <c r="AZ69" s="367"/>
      <c r="BA69" s="250"/>
      <c r="BB69" s="250"/>
      <c r="BC69" s="250"/>
      <c r="BD69" s="250"/>
      <c r="BE69" s="102"/>
    </row>
    <row r="70" spans="1:59" s="82" customFormat="1" ht="15.75" hidden="1">
      <c r="F70" s="54"/>
      <c r="G70" s="55"/>
      <c r="H70" s="83"/>
      <c r="I70" s="86"/>
      <c r="J70" s="83"/>
      <c r="K70" s="86"/>
      <c r="L70" s="108"/>
      <c r="M70" s="108"/>
      <c r="N70" s="108"/>
      <c r="O70" s="108"/>
      <c r="P70" s="94"/>
      <c r="Q70" s="94"/>
      <c r="R70" s="94"/>
      <c r="S70" s="94"/>
      <c r="T70" s="250"/>
      <c r="U70" s="250"/>
      <c r="V70" s="250"/>
      <c r="W70" s="250"/>
      <c r="X70" s="251"/>
      <c r="Y70" s="251"/>
      <c r="Z70" s="251"/>
      <c r="AA70" s="251"/>
      <c r="AB70" s="250"/>
      <c r="AC70" s="250"/>
      <c r="AD70" s="250"/>
      <c r="AE70" s="250"/>
      <c r="AF70" s="251"/>
      <c r="AG70" s="251"/>
      <c r="AH70" s="251"/>
      <c r="AI70" s="251"/>
      <c r="AJ70" s="85"/>
      <c r="AK70" s="252"/>
      <c r="AL70" s="252"/>
      <c r="AM70" s="363"/>
      <c r="AN70" s="363"/>
      <c r="AO70" s="363"/>
      <c r="AP70" s="363"/>
      <c r="AQ70" s="364"/>
      <c r="AR70" s="364"/>
      <c r="AS70" s="364"/>
      <c r="AT70" s="364"/>
      <c r="AU70" s="365"/>
      <c r="AV70" s="253"/>
      <c r="AW70" s="366"/>
      <c r="AX70" s="367"/>
      <c r="AY70" s="367"/>
      <c r="AZ70" s="367"/>
      <c r="BA70" s="250"/>
      <c r="BB70" s="250"/>
      <c r="BC70" s="250"/>
      <c r="BD70" s="250"/>
      <c r="BE70" s="102"/>
    </row>
    <row r="71" spans="1:59" s="82" customFormat="1" ht="63">
      <c r="A71" s="82" t="str">
        <f t="shared" si="0"/>
        <v>BH144DT+1</v>
      </c>
      <c r="B71" s="82" t="str">
        <f t="shared" si="1"/>
        <v>BH144DT+2</v>
      </c>
      <c r="C71" s="82" t="str">
        <f t="shared" si="2"/>
        <v>BH144DT+3</v>
      </c>
      <c r="D71" s="82" t="str">
        <f t="shared" si="3"/>
        <v>BH144DT+4</v>
      </c>
      <c r="E71" s="82" t="s">
        <v>349</v>
      </c>
      <c r="F71" s="84">
        <v>144</v>
      </c>
      <c r="G71" s="92" t="s">
        <v>4935</v>
      </c>
      <c r="H71" s="83" t="str">
        <f t="shared" si="4"/>
        <v>Đường Hoàng Đình Cận</v>
      </c>
      <c r="I71" s="83" t="s">
        <v>373</v>
      </c>
      <c r="J71" s="83" t="s">
        <v>6393</v>
      </c>
      <c r="K71" s="83" t="s">
        <v>6431</v>
      </c>
      <c r="L71" s="94">
        <v>8000</v>
      </c>
      <c r="M71" s="94">
        <v>4000</v>
      </c>
      <c r="N71" s="94">
        <v>2900</v>
      </c>
      <c r="O71" s="94">
        <v>1800</v>
      </c>
      <c r="P71" s="94" t="e">
        <f>VLOOKUP(G71&amp;"Vị trí 1",#REF!,9,0)</f>
        <v>#REF!</v>
      </c>
      <c r="Q71" s="94" t="e">
        <f>VLOOKUP(G71&amp;"Vị trí 2",#REF!,9,0)</f>
        <v>#REF!</v>
      </c>
      <c r="R71" s="94" t="e">
        <f>VLOOKUP(G71&amp;"Vị trí 3",#REF!,9,0)</f>
        <v>#REF!</v>
      </c>
      <c r="S71" s="94" t="e">
        <f>VLOOKUP(G71&amp;"Vị trí 4",#REF!,9,0)</f>
        <v>#REF!</v>
      </c>
      <c r="T71" s="250" t="e">
        <f>VLOOKUP(A71,#REF!,32,0)</f>
        <v>#REF!</v>
      </c>
      <c r="U71" s="250"/>
      <c r="V71" s="250"/>
      <c r="W71" s="250"/>
      <c r="X71" s="251" t="e">
        <f>T71/L71</f>
        <v>#REF!</v>
      </c>
      <c r="Y71" s="251"/>
      <c r="Z71" s="251"/>
      <c r="AA71" s="251"/>
      <c r="AB71" s="250"/>
      <c r="AC71" s="250"/>
      <c r="AD71" s="250"/>
      <c r="AE71" s="250"/>
      <c r="AF71" s="251"/>
      <c r="AG71" s="251"/>
      <c r="AH71" s="251"/>
      <c r="AI71" s="251"/>
      <c r="AJ71" s="85">
        <v>2.288732394366197</v>
      </c>
      <c r="AK71" s="252"/>
      <c r="AL71" s="252" t="e">
        <f>AJ71*#REF!/#REF!</f>
        <v>#REF!</v>
      </c>
      <c r="AM71" s="363" t="e">
        <f t="shared" si="5"/>
        <v>#REF!</v>
      </c>
      <c r="AN71" s="363" t="e">
        <f t="shared" si="5"/>
        <v>#REF!</v>
      </c>
      <c r="AO71" s="363" t="e">
        <f t="shared" si="5"/>
        <v>#REF!</v>
      </c>
      <c r="AP71" s="363" t="e">
        <f t="shared" si="5"/>
        <v>#REF!</v>
      </c>
      <c r="AQ71" s="364" t="e">
        <f t="shared" si="6"/>
        <v>#REF!</v>
      </c>
      <c r="AR71" s="364" t="e">
        <f t="shared" si="6"/>
        <v>#REF!</v>
      </c>
      <c r="AS71" s="364" t="e">
        <f t="shared" si="6"/>
        <v>#REF!</v>
      </c>
      <c r="AT71" s="364" t="e">
        <f t="shared" si="6"/>
        <v>#REF!</v>
      </c>
      <c r="AU71" s="365" t="e">
        <f t="shared" si="7"/>
        <v>#REF!</v>
      </c>
      <c r="AV71" s="253" t="s">
        <v>349</v>
      </c>
      <c r="AW71" s="366">
        <v>6300</v>
      </c>
      <c r="AX71" s="367">
        <v>2800</v>
      </c>
      <c r="AY71" s="367">
        <v>2030</v>
      </c>
      <c r="AZ71" s="367">
        <v>1260</v>
      </c>
      <c r="BA71" s="250">
        <v>5400</v>
      </c>
      <c r="BB71" s="250">
        <v>2400</v>
      </c>
      <c r="BC71" s="250">
        <v>1740</v>
      </c>
      <c r="BD71" s="250">
        <v>1080</v>
      </c>
      <c r="BE71" s="102" t="e">
        <f t="shared" si="8"/>
        <v>#REF!</v>
      </c>
    </row>
    <row r="72" spans="1:59" s="82" customFormat="1" ht="15.75" hidden="1">
      <c r="F72" s="84"/>
      <c r="G72" s="92"/>
      <c r="H72" s="83"/>
      <c r="I72" s="83"/>
      <c r="J72" s="83"/>
      <c r="K72" s="83"/>
      <c r="L72" s="94"/>
      <c r="M72" s="94"/>
      <c r="N72" s="94"/>
      <c r="O72" s="94"/>
      <c r="P72" s="94"/>
      <c r="Q72" s="94"/>
      <c r="R72" s="94"/>
      <c r="S72" s="94"/>
      <c r="T72" s="250"/>
      <c r="U72" s="250"/>
      <c r="V72" s="250"/>
      <c r="W72" s="250"/>
      <c r="X72" s="251"/>
      <c r="Y72" s="251"/>
      <c r="Z72" s="251"/>
      <c r="AA72" s="251"/>
      <c r="AB72" s="250"/>
      <c r="AC72" s="250"/>
      <c r="AD72" s="250"/>
      <c r="AE72" s="250"/>
      <c r="AF72" s="251"/>
      <c r="AG72" s="251"/>
      <c r="AH72" s="251"/>
      <c r="AI72" s="251"/>
      <c r="AJ72" s="85"/>
      <c r="AK72" s="252"/>
      <c r="AL72" s="252"/>
      <c r="AM72" s="363"/>
      <c r="AN72" s="363"/>
      <c r="AO72" s="363"/>
      <c r="AP72" s="363"/>
      <c r="AQ72" s="364"/>
      <c r="AR72" s="364"/>
      <c r="AS72" s="364"/>
      <c r="AT72" s="364"/>
      <c r="AU72" s="365"/>
      <c r="AV72" s="253"/>
      <c r="AW72" s="366"/>
      <c r="AX72" s="367"/>
      <c r="AY72" s="367"/>
      <c r="AZ72" s="367"/>
      <c r="BA72" s="250"/>
      <c r="BB72" s="250"/>
      <c r="BC72" s="250"/>
      <c r="BD72" s="250"/>
      <c r="BE72" s="102"/>
    </row>
    <row r="73" spans="1:59" s="82" customFormat="1" ht="15.75" hidden="1">
      <c r="F73" s="84"/>
      <c r="G73" s="92"/>
      <c r="H73" s="83"/>
      <c r="I73" s="83"/>
      <c r="J73" s="83"/>
      <c r="K73" s="83"/>
      <c r="L73" s="94"/>
      <c r="M73" s="94"/>
      <c r="N73" s="94"/>
      <c r="O73" s="94"/>
      <c r="P73" s="94"/>
      <c r="Q73" s="94"/>
      <c r="R73" s="94"/>
      <c r="S73" s="94"/>
      <c r="T73" s="250"/>
      <c r="U73" s="250"/>
      <c r="V73" s="250"/>
      <c r="W73" s="250"/>
      <c r="X73" s="251"/>
      <c r="Y73" s="251"/>
      <c r="Z73" s="251"/>
      <c r="AA73" s="251"/>
      <c r="AB73" s="250"/>
      <c r="AC73" s="250"/>
      <c r="AD73" s="250"/>
      <c r="AE73" s="250"/>
      <c r="AF73" s="251"/>
      <c r="AG73" s="251"/>
      <c r="AH73" s="251"/>
      <c r="AI73" s="251"/>
      <c r="AJ73" s="85"/>
      <c r="AK73" s="252"/>
      <c r="AL73" s="252"/>
      <c r="AM73" s="363"/>
      <c r="AN73" s="363"/>
      <c r="AO73" s="363"/>
      <c r="AP73" s="363"/>
      <c r="AQ73" s="364"/>
      <c r="AR73" s="364"/>
      <c r="AS73" s="364"/>
      <c r="AT73" s="364"/>
      <c r="AU73" s="365"/>
      <c r="AV73" s="253"/>
      <c r="AW73" s="366"/>
      <c r="AX73" s="367"/>
      <c r="AY73" s="367"/>
      <c r="AZ73" s="367"/>
      <c r="BA73" s="250"/>
      <c r="BB73" s="250"/>
      <c r="BC73" s="250"/>
      <c r="BD73" s="250"/>
      <c r="BE73" s="102"/>
    </row>
    <row r="74" spans="1:59" s="82" customFormat="1" ht="15.75" hidden="1">
      <c r="F74" s="84"/>
      <c r="G74" s="92"/>
      <c r="H74" s="83"/>
      <c r="I74" s="83"/>
      <c r="J74" s="83"/>
      <c r="K74" s="83"/>
      <c r="L74" s="94"/>
      <c r="M74" s="94"/>
      <c r="N74" s="94"/>
      <c r="O74" s="94"/>
      <c r="P74" s="94"/>
      <c r="Q74" s="94"/>
      <c r="R74" s="94"/>
      <c r="S74" s="94"/>
      <c r="T74" s="250"/>
      <c r="U74" s="250"/>
      <c r="V74" s="250"/>
      <c r="W74" s="250"/>
      <c r="X74" s="251"/>
      <c r="Y74" s="251"/>
      <c r="Z74" s="251"/>
      <c r="AA74" s="251"/>
      <c r="AB74" s="250"/>
      <c r="AC74" s="250"/>
      <c r="AD74" s="250"/>
      <c r="AE74" s="250"/>
      <c r="AF74" s="251"/>
      <c r="AG74" s="251"/>
      <c r="AH74" s="251"/>
      <c r="AI74" s="251"/>
      <c r="AJ74" s="85"/>
      <c r="AK74" s="252"/>
      <c r="AL74" s="252"/>
      <c r="AM74" s="363"/>
      <c r="AN74" s="363"/>
      <c r="AO74" s="363"/>
      <c r="AP74" s="363"/>
      <c r="AQ74" s="364"/>
      <c r="AR74" s="364"/>
      <c r="AS74" s="364"/>
      <c r="AT74" s="364"/>
      <c r="AU74" s="365"/>
      <c r="AV74" s="253"/>
      <c r="AW74" s="366"/>
      <c r="AX74" s="367"/>
      <c r="AY74" s="367"/>
      <c r="AZ74" s="367"/>
      <c r="BA74" s="250"/>
      <c r="BB74" s="250"/>
      <c r="BC74" s="250"/>
      <c r="BD74" s="250"/>
      <c r="BE74" s="102"/>
    </row>
    <row r="75" spans="1:59" s="82" customFormat="1" ht="15.75" hidden="1">
      <c r="F75" s="84"/>
      <c r="G75" s="92"/>
      <c r="H75" s="83"/>
      <c r="I75" s="83"/>
      <c r="J75" s="83"/>
      <c r="K75" s="83"/>
      <c r="L75" s="94"/>
      <c r="M75" s="94"/>
      <c r="N75" s="94"/>
      <c r="O75" s="94"/>
      <c r="P75" s="94"/>
      <c r="Q75" s="94"/>
      <c r="R75" s="94"/>
      <c r="S75" s="94"/>
      <c r="T75" s="250"/>
      <c r="U75" s="250"/>
      <c r="V75" s="250"/>
      <c r="W75" s="250"/>
      <c r="X75" s="251"/>
      <c r="Y75" s="251"/>
      <c r="Z75" s="251"/>
      <c r="AA75" s="251"/>
      <c r="AB75" s="250"/>
      <c r="AC75" s="250"/>
      <c r="AD75" s="250"/>
      <c r="AE75" s="250"/>
      <c r="AF75" s="251"/>
      <c r="AG75" s="251"/>
      <c r="AH75" s="251"/>
      <c r="AI75" s="251"/>
      <c r="AJ75" s="85"/>
      <c r="AK75" s="252"/>
      <c r="AL75" s="252"/>
      <c r="AM75" s="363"/>
      <c r="AN75" s="363"/>
      <c r="AO75" s="363"/>
      <c r="AP75" s="363"/>
      <c r="AQ75" s="364"/>
      <c r="AR75" s="364"/>
      <c r="AS75" s="364"/>
      <c r="AT75" s="364"/>
      <c r="AU75" s="365"/>
      <c r="AV75" s="253"/>
      <c r="AW75" s="366"/>
      <c r="AX75" s="367"/>
      <c r="AY75" s="367"/>
      <c r="AZ75" s="367"/>
      <c r="BA75" s="250"/>
      <c r="BB75" s="250"/>
      <c r="BC75" s="250"/>
      <c r="BD75" s="250"/>
      <c r="BE75" s="102"/>
    </row>
    <row r="76" spans="1:59" s="82" customFormat="1" ht="15.75" hidden="1">
      <c r="F76" s="84"/>
      <c r="G76" s="92"/>
      <c r="H76" s="83"/>
      <c r="I76" s="83"/>
      <c r="J76" s="83"/>
      <c r="K76" s="83"/>
      <c r="L76" s="94"/>
      <c r="M76" s="94"/>
      <c r="N76" s="94"/>
      <c r="O76" s="94"/>
      <c r="P76" s="94"/>
      <c r="Q76" s="94"/>
      <c r="R76" s="94"/>
      <c r="S76" s="94"/>
      <c r="T76" s="250"/>
      <c r="U76" s="250"/>
      <c r="V76" s="250"/>
      <c r="W76" s="250"/>
      <c r="X76" s="251"/>
      <c r="Y76" s="251"/>
      <c r="Z76" s="251"/>
      <c r="AA76" s="251"/>
      <c r="AB76" s="250"/>
      <c r="AC76" s="250"/>
      <c r="AD76" s="250"/>
      <c r="AE76" s="250"/>
      <c r="AF76" s="251"/>
      <c r="AG76" s="251"/>
      <c r="AH76" s="251"/>
      <c r="AI76" s="251"/>
      <c r="AJ76" s="85"/>
      <c r="AK76" s="252"/>
      <c r="AL76" s="252"/>
      <c r="AM76" s="363"/>
      <c r="AN76" s="363"/>
      <c r="AO76" s="363"/>
      <c r="AP76" s="363"/>
      <c r="AQ76" s="364"/>
      <c r="AR76" s="364"/>
      <c r="AS76" s="364"/>
      <c r="AT76" s="364"/>
      <c r="AU76" s="365"/>
      <c r="AV76" s="253"/>
      <c r="AW76" s="366"/>
      <c r="AX76" s="367"/>
      <c r="AY76" s="367"/>
      <c r="AZ76" s="367"/>
      <c r="BA76" s="250"/>
      <c r="BB76" s="250"/>
      <c r="BC76" s="250"/>
      <c r="BD76" s="250"/>
      <c r="BE76" s="102"/>
    </row>
    <row r="77" spans="1:59" s="82" customFormat="1" ht="15.75" hidden="1">
      <c r="F77" s="84"/>
      <c r="G77" s="92"/>
      <c r="H77" s="83"/>
      <c r="I77" s="83"/>
      <c r="J77" s="83"/>
      <c r="K77" s="83"/>
      <c r="L77" s="94"/>
      <c r="M77" s="94"/>
      <c r="N77" s="94"/>
      <c r="O77" s="94"/>
      <c r="P77" s="94"/>
      <c r="Q77" s="94"/>
      <c r="R77" s="94"/>
      <c r="S77" s="94"/>
      <c r="T77" s="250"/>
      <c r="U77" s="250"/>
      <c r="V77" s="250"/>
      <c r="W77" s="250"/>
      <c r="X77" s="251"/>
      <c r="Y77" s="251"/>
      <c r="Z77" s="251"/>
      <c r="AA77" s="251"/>
      <c r="AB77" s="250"/>
      <c r="AC77" s="250"/>
      <c r="AD77" s="250"/>
      <c r="AE77" s="250"/>
      <c r="AF77" s="251"/>
      <c r="AG77" s="251"/>
      <c r="AH77" s="251"/>
      <c r="AI77" s="251"/>
      <c r="AJ77" s="85"/>
      <c r="AK77" s="252"/>
      <c r="AL77" s="252"/>
      <c r="AM77" s="363"/>
      <c r="AN77" s="363"/>
      <c r="AO77" s="363"/>
      <c r="AP77" s="363"/>
      <c r="AQ77" s="364"/>
      <c r="AR77" s="364"/>
      <c r="AS77" s="364"/>
      <c r="AT77" s="364"/>
      <c r="AU77" s="365"/>
      <c r="AV77" s="253"/>
      <c r="AW77" s="366"/>
      <c r="AX77" s="367"/>
      <c r="AY77" s="367"/>
      <c r="AZ77" s="367"/>
      <c r="BA77" s="250"/>
      <c r="BB77" s="250"/>
      <c r="BC77" s="250"/>
      <c r="BD77" s="250"/>
      <c r="BE77" s="102"/>
    </row>
    <row r="78" spans="1:59" s="82" customFormat="1" ht="47.25">
      <c r="A78" s="82" t="str">
        <f t="shared" si="0"/>
        <v>BH140DT+1</v>
      </c>
      <c r="B78" s="82" t="str">
        <f t="shared" si="1"/>
        <v>BH140DT+2</v>
      </c>
      <c r="C78" s="82" t="str">
        <f t="shared" si="2"/>
        <v>BH140DT+3</v>
      </c>
      <c r="D78" s="82" t="str">
        <f t="shared" si="3"/>
        <v>BH140DT+4</v>
      </c>
      <c r="E78" s="82" t="s">
        <v>349</v>
      </c>
      <c r="F78" s="84">
        <v>140</v>
      </c>
      <c r="G78" s="92" t="s">
        <v>4922</v>
      </c>
      <c r="H78" s="83" t="str">
        <f t="shared" si="4"/>
        <v xml:space="preserve">Đường Hồ Văn Huê </v>
      </c>
      <c r="I78" s="83" t="s">
        <v>373</v>
      </c>
      <c r="J78" s="83" t="s">
        <v>6394</v>
      </c>
      <c r="K78" s="408" t="s">
        <v>6432</v>
      </c>
      <c r="L78" s="94">
        <v>8000</v>
      </c>
      <c r="M78" s="94">
        <v>4000</v>
      </c>
      <c r="N78" s="94">
        <v>2900</v>
      </c>
      <c r="O78" s="94">
        <v>1800</v>
      </c>
      <c r="P78" s="94" t="e">
        <f>VLOOKUP(G78&amp;"Vị trí 1",#REF!,9,0)</f>
        <v>#REF!</v>
      </c>
      <c r="Q78" s="94" t="e">
        <f>VLOOKUP(G78&amp;"Vị trí 2",#REF!,9,0)</f>
        <v>#REF!</v>
      </c>
      <c r="R78" s="94" t="e">
        <f>VLOOKUP(G78&amp;"Vị trí 3",#REF!,9,0)</f>
        <v>#REF!</v>
      </c>
      <c r="S78" s="94" t="e">
        <f>VLOOKUP(G78&amp;"Vị trí 4",#REF!,9,0)</f>
        <v>#REF!</v>
      </c>
      <c r="T78" s="250"/>
      <c r="U78" s="250" t="e">
        <f>VLOOKUP(B78,#REF!,32,0)</f>
        <v>#REF!</v>
      </c>
      <c r="V78" s="250"/>
      <c r="W78" s="250"/>
      <c r="X78" s="251"/>
      <c r="Y78" s="251" t="e">
        <f>U78/M78</f>
        <v>#REF!</v>
      </c>
      <c r="Z78" s="251"/>
      <c r="AA78" s="251"/>
      <c r="AB78" s="250"/>
      <c r="AC78" s="250"/>
      <c r="AD78" s="250"/>
      <c r="AE78" s="250"/>
      <c r="AF78" s="251"/>
      <c r="AG78" s="251"/>
      <c r="AH78" s="251"/>
      <c r="AI78" s="251"/>
      <c r="AJ78" s="85">
        <v>3.2594524119947845</v>
      </c>
      <c r="AK78" s="252"/>
      <c r="AL78" s="252">
        <v>1.9</v>
      </c>
      <c r="AM78" s="363">
        <f t="shared" si="5"/>
        <v>15200</v>
      </c>
      <c r="AN78" s="363">
        <f t="shared" si="5"/>
        <v>7600</v>
      </c>
      <c r="AO78" s="363">
        <f t="shared" si="5"/>
        <v>5510</v>
      </c>
      <c r="AP78" s="363">
        <f t="shared" si="5"/>
        <v>3420</v>
      </c>
      <c r="AQ78" s="364">
        <f t="shared" si="6"/>
        <v>15200</v>
      </c>
      <c r="AR78" s="364">
        <f t="shared" si="6"/>
        <v>7600</v>
      </c>
      <c r="AS78" s="364">
        <f t="shared" si="6"/>
        <v>5500</v>
      </c>
      <c r="AT78" s="364">
        <f t="shared" si="6"/>
        <v>3400</v>
      </c>
      <c r="AU78" s="365">
        <f t="shared" si="7"/>
        <v>2280</v>
      </c>
      <c r="AV78" s="253" t="s">
        <v>349</v>
      </c>
      <c r="AW78" s="366">
        <v>5600</v>
      </c>
      <c r="AX78" s="367">
        <v>2800</v>
      </c>
      <c r="AY78" s="367">
        <v>1890</v>
      </c>
      <c r="AZ78" s="367">
        <v>1260</v>
      </c>
      <c r="BA78" s="250">
        <v>4800</v>
      </c>
      <c r="BB78" s="250">
        <v>2400</v>
      </c>
      <c r="BC78" s="250">
        <v>1620</v>
      </c>
      <c r="BD78" s="250">
        <v>1080</v>
      </c>
      <c r="BE78" s="102">
        <f t="shared" si="8"/>
        <v>1120</v>
      </c>
      <c r="BG78" s="82" t="s">
        <v>6426</v>
      </c>
    </row>
    <row r="79" spans="1:59" s="82" customFormat="1" ht="15.75" hidden="1">
      <c r="F79" s="84"/>
      <c r="G79" s="92"/>
      <c r="H79" s="83"/>
      <c r="I79" s="83"/>
      <c r="J79" s="83"/>
      <c r="K79" s="83"/>
      <c r="L79" s="94"/>
      <c r="M79" s="94"/>
      <c r="N79" s="94"/>
      <c r="O79" s="94"/>
      <c r="P79" s="94"/>
      <c r="Q79" s="94"/>
      <c r="R79" s="94"/>
      <c r="S79" s="94"/>
      <c r="T79" s="250"/>
      <c r="U79" s="250"/>
      <c r="V79" s="250"/>
      <c r="W79" s="250"/>
      <c r="X79" s="251"/>
      <c r="Y79" s="251"/>
      <c r="Z79" s="251"/>
      <c r="AA79" s="251"/>
      <c r="AB79" s="250"/>
      <c r="AC79" s="250"/>
      <c r="AD79" s="250"/>
      <c r="AE79" s="250"/>
      <c r="AF79" s="251"/>
      <c r="AG79" s="251"/>
      <c r="AH79" s="251"/>
      <c r="AI79" s="251"/>
      <c r="AJ79" s="85"/>
      <c r="AK79" s="252"/>
      <c r="AL79" s="252"/>
      <c r="AM79" s="363"/>
      <c r="AN79" s="363"/>
      <c r="AO79" s="363"/>
      <c r="AP79" s="363"/>
      <c r="AQ79" s="364"/>
      <c r="AR79" s="364"/>
      <c r="AS79" s="364"/>
      <c r="AT79" s="364"/>
      <c r="AU79" s="365"/>
      <c r="AV79" s="253"/>
      <c r="AW79" s="366"/>
      <c r="AX79" s="367"/>
      <c r="AY79" s="367"/>
      <c r="AZ79" s="367"/>
      <c r="BA79" s="250"/>
      <c r="BB79" s="250"/>
      <c r="BC79" s="250"/>
      <c r="BD79" s="250"/>
      <c r="BE79" s="102"/>
    </row>
    <row r="80" spans="1:59" s="82" customFormat="1" ht="15.75" hidden="1">
      <c r="F80" s="84"/>
      <c r="G80" s="92"/>
      <c r="H80" s="83"/>
      <c r="I80" s="83"/>
      <c r="J80" s="83"/>
      <c r="K80" s="83"/>
      <c r="L80" s="94"/>
      <c r="M80" s="94"/>
      <c r="N80" s="94"/>
      <c r="O80" s="94"/>
      <c r="P80" s="94"/>
      <c r="Q80" s="94"/>
      <c r="R80" s="94"/>
      <c r="S80" s="94"/>
      <c r="T80" s="250"/>
      <c r="U80" s="250"/>
      <c r="V80" s="250"/>
      <c r="W80" s="250"/>
      <c r="X80" s="251"/>
      <c r="Y80" s="251"/>
      <c r="Z80" s="251"/>
      <c r="AA80" s="251"/>
      <c r="AB80" s="250"/>
      <c r="AC80" s="250"/>
      <c r="AD80" s="250"/>
      <c r="AE80" s="250"/>
      <c r="AF80" s="251"/>
      <c r="AG80" s="251"/>
      <c r="AH80" s="251"/>
      <c r="AI80" s="251"/>
      <c r="AJ80" s="85"/>
      <c r="AK80" s="252"/>
      <c r="AL80" s="252"/>
      <c r="AM80" s="363"/>
      <c r="AN80" s="363"/>
      <c r="AO80" s="363"/>
      <c r="AP80" s="363"/>
      <c r="AQ80" s="364"/>
      <c r="AR80" s="364"/>
      <c r="AS80" s="364"/>
      <c r="AT80" s="364"/>
      <c r="AU80" s="365"/>
      <c r="AV80" s="253"/>
      <c r="AW80" s="366"/>
      <c r="AX80" s="367"/>
      <c r="AY80" s="367"/>
      <c r="AZ80" s="367"/>
      <c r="BA80" s="250"/>
      <c r="BB80" s="250"/>
      <c r="BC80" s="250"/>
      <c r="BD80" s="250"/>
      <c r="BE80" s="102"/>
    </row>
    <row r="81" spans="1:59" s="82" customFormat="1" ht="15.75" hidden="1">
      <c r="F81" s="84"/>
      <c r="G81" s="92"/>
      <c r="H81" s="83"/>
      <c r="I81" s="83"/>
      <c r="J81" s="83"/>
      <c r="K81" s="83"/>
      <c r="L81" s="94"/>
      <c r="M81" s="94"/>
      <c r="N81" s="94"/>
      <c r="O81" s="94"/>
      <c r="P81" s="94"/>
      <c r="Q81" s="94"/>
      <c r="R81" s="94"/>
      <c r="S81" s="94"/>
      <c r="T81" s="250"/>
      <c r="U81" s="250"/>
      <c r="V81" s="250"/>
      <c r="W81" s="250"/>
      <c r="X81" s="251"/>
      <c r="Y81" s="251"/>
      <c r="Z81" s="251"/>
      <c r="AA81" s="251"/>
      <c r="AB81" s="250"/>
      <c r="AC81" s="250"/>
      <c r="AD81" s="250"/>
      <c r="AE81" s="250"/>
      <c r="AF81" s="251"/>
      <c r="AG81" s="251"/>
      <c r="AH81" s="251"/>
      <c r="AI81" s="251"/>
      <c r="AJ81" s="85"/>
      <c r="AK81" s="252"/>
      <c r="AL81" s="252"/>
      <c r="AM81" s="363"/>
      <c r="AN81" s="363"/>
      <c r="AO81" s="363"/>
      <c r="AP81" s="363"/>
      <c r="AQ81" s="364"/>
      <c r="AR81" s="364"/>
      <c r="AS81" s="364"/>
      <c r="AT81" s="364"/>
      <c r="AU81" s="365"/>
      <c r="AV81" s="253"/>
      <c r="AW81" s="366"/>
      <c r="AX81" s="367"/>
      <c r="AY81" s="367"/>
      <c r="AZ81" s="367"/>
      <c r="BA81" s="250"/>
      <c r="BB81" s="250"/>
      <c r="BC81" s="250"/>
      <c r="BD81" s="250"/>
      <c r="BE81" s="102"/>
    </row>
    <row r="82" spans="1:59" s="82" customFormat="1" ht="15.75" hidden="1">
      <c r="F82" s="84"/>
      <c r="G82" s="92"/>
      <c r="H82" s="83"/>
      <c r="I82" s="83"/>
      <c r="J82" s="83"/>
      <c r="K82" s="83"/>
      <c r="L82" s="94"/>
      <c r="M82" s="94"/>
      <c r="N82" s="94"/>
      <c r="O82" s="94"/>
      <c r="P82" s="94"/>
      <c r="Q82" s="94"/>
      <c r="R82" s="94"/>
      <c r="S82" s="94"/>
      <c r="T82" s="250"/>
      <c r="U82" s="250"/>
      <c r="V82" s="250"/>
      <c r="W82" s="250"/>
      <c r="X82" s="251"/>
      <c r="Y82" s="251"/>
      <c r="Z82" s="251"/>
      <c r="AA82" s="251"/>
      <c r="AB82" s="250"/>
      <c r="AC82" s="250"/>
      <c r="AD82" s="250"/>
      <c r="AE82" s="250"/>
      <c r="AF82" s="251"/>
      <c r="AG82" s="251"/>
      <c r="AH82" s="251"/>
      <c r="AI82" s="251"/>
      <c r="AJ82" s="85"/>
      <c r="AK82" s="252"/>
      <c r="AL82" s="252"/>
      <c r="AM82" s="363"/>
      <c r="AN82" s="363"/>
      <c r="AO82" s="363"/>
      <c r="AP82" s="363"/>
      <c r="AQ82" s="364"/>
      <c r="AR82" s="364"/>
      <c r="AS82" s="364"/>
      <c r="AT82" s="364"/>
      <c r="AU82" s="365"/>
      <c r="AV82" s="253"/>
      <c r="AW82" s="366"/>
      <c r="AX82" s="367"/>
      <c r="AY82" s="367"/>
      <c r="AZ82" s="367"/>
      <c r="BA82" s="250"/>
      <c r="BB82" s="250"/>
      <c r="BC82" s="250"/>
      <c r="BD82" s="250"/>
      <c r="BE82" s="102"/>
    </row>
    <row r="83" spans="1:59" s="82" customFormat="1" ht="15.75" hidden="1">
      <c r="F83" s="84"/>
      <c r="G83" s="92"/>
      <c r="H83" s="83"/>
      <c r="I83" s="83"/>
      <c r="J83" s="83"/>
      <c r="K83" s="83"/>
      <c r="L83" s="94"/>
      <c r="M83" s="94"/>
      <c r="N83" s="94"/>
      <c r="O83" s="94"/>
      <c r="P83" s="94"/>
      <c r="Q83" s="94"/>
      <c r="R83" s="94"/>
      <c r="S83" s="94"/>
      <c r="T83" s="250"/>
      <c r="U83" s="250"/>
      <c r="V83" s="250"/>
      <c r="W83" s="250"/>
      <c r="X83" s="251"/>
      <c r="Y83" s="251"/>
      <c r="Z83" s="251"/>
      <c r="AA83" s="251"/>
      <c r="AB83" s="250"/>
      <c r="AC83" s="250"/>
      <c r="AD83" s="250"/>
      <c r="AE83" s="250"/>
      <c r="AF83" s="251"/>
      <c r="AG83" s="251"/>
      <c r="AH83" s="251"/>
      <c r="AI83" s="251"/>
      <c r="AJ83" s="85"/>
      <c r="AK83" s="252"/>
      <c r="AL83" s="252"/>
      <c r="AM83" s="363"/>
      <c r="AN83" s="363"/>
      <c r="AO83" s="363"/>
      <c r="AP83" s="363"/>
      <c r="AQ83" s="364"/>
      <c r="AR83" s="364"/>
      <c r="AS83" s="364"/>
      <c r="AT83" s="364"/>
      <c r="AU83" s="365"/>
      <c r="AV83" s="253"/>
      <c r="AW83" s="366"/>
      <c r="AX83" s="367"/>
      <c r="AY83" s="367"/>
      <c r="AZ83" s="367"/>
      <c r="BA83" s="250"/>
      <c r="BB83" s="250"/>
      <c r="BC83" s="250"/>
      <c r="BD83" s="250"/>
      <c r="BE83" s="102"/>
    </row>
    <row r="84" spans="1:59" s="82" customFormat="1" ht="15.75" hidden="1">
      <c r="F84" s="84"/>
      <c r="G84" s="92"/>
      <c r="H84" s="83"/>
      <c r="I84" s="83"/>
      <c r="J84" s="83"/>
      <c r="K84" s="83"/>
      <c r="L84" s="94"/>
      <c r="M84" s="94"/>
      <c r="N84" s="94"/>
      <c r="O84" s="94"/>
      <c r="P84" s="94"/>
      <c r="Q84" s="94"/>
      <c r="R84" s="94"/>
      <c r="S84" s="94"/>
      <c r="T84" s="250"/>
      <c r="U84" s="250"/>
      <c r="V84" s="250"/>
      <c r="W84" s="250"/>
      <c r="X84" s="251"/>
      <c r="Y84" s="251"/>
      <c r="Z84" s="251"/>
      <c r="AA84" s="251"/>
      <c r="AB84" s="250"/>
      <c r="AC84" s="250"/>
      <c r="AD84" s="250"/>
      <c r="AE84" s="250"/>
      <c r="AF84" s="251"/>
      <c r="AG84" s="251"/>
      <c r="AH84" s="251"/>
      <c r="AI84" s="251"/>
      <c r="AJ84" s="85"/>
      <c r="AK84" s="252"/>
      <c r="AL84" s="252"/>
      <c r="AM84" s="363"/>
      <c r="AN84" s="363"/>
      <c r="AO84" s="363"/>
      <c r="AP84" s="363"/>
      <c r="AQ84" s="364"/>
      <c r="AR84" s="364"/>
      <c r="AS84" s="364"/>
      <c r="AT84" s="364"/>
      <c r="AU84" s="365"/>
      <c r="AV84" s="253"/>
      <c r="AW84" s="366"/>
      <c r="AX84" s="367"/>
      <c r="AY84" s="367"/>
      <c r="AZ84" s="367"/>
      <c r="BA84" s="250"/>
      <c r="BB84" s="250"/>
      <c r="BC84" s="250"/>
      <c r="BD84" s="250"/>
      <c r="BE84" s="102"/>
    </row>
    <row r="85" spans="1:59" s="82" customFormat="1" ht="63">
      <c r="A85" s="82" t="str">
        <f t="shared" si="0"/>
        <v>BH143DT+1</v>
      </c>
      <c r="B85" s="82" t="str">
        <f t="shared" si="1"/>
        <v>BH143DT+2</v>
      </c>
      <c r="C85" s="82" t="str">
        <f t="shared" si="2"/>
        <v>BH143DT+3</v>
      </c>
      <c r="D85" s="82" t="str">
        <f t="shared" si="3"/>
        <v>BH143DT+4</v>
      </c>
      <c r="E85" s="82" t="s">
        <v>349</v>
      </c>
      <c r="F85" s="84">
        <v>143</v>
      </c>
      <c r="G85" s="92" t="s">
        <v>4931</v>
      </c>
      <c r="H85" s="83" t="str">
        <f t="shared" si="4"/>
        <v>Đường Trương Hán Siêu</v>
      </c>
      <c r="I85" s="83" t="s">
        <v>373</v>
      </c>
      <c r="J85" s="83" t="s">
        <v>6395</v>
      </c>
      <c r="K85" s="83" t="s">
        <v>6433</v>
      </c>
      <c r="L85" s="94">
        <v>9000</v>
      </c>
      <c r="M85" s="94">
        <v>4000</v>
      </c>
      <c r="N85" s="94">
        <v>2900</v>
      </c>
      <c r="O85" s="94">
        <v>1800</v>
      </c>
      <c r="P85" s="94" t="e">
        <f>VLOOKUP(G85&amp;"Vị trí 1",#REF!,9,0)</f>
        <v>#REF!</v>
      </c>
      <c r="Q85" s="94" t="e">
        <f>VLOOKUP(G85&amp;"Vị trí 2",#REF!,9,0)</f>
        <v>#REF!</v>
      </c>
      <c r="R85" s="94" t="e">
        <f>VLOOKUP(G85&amp;"Vị trí 3",#REF!,9,0)</f>
        <v>#REF!</v>
      </c>
      <c r="S85" s="94" t="e">
        <f>VLOOKUP(G85&amp;"Vị trí 4",#REF!,9,0)</f>
        <v>#REF!</v>
      </c>
      <c r="T85" s="250"/>
      <c r="U85" s="250" t="e">
        <f>VLOOKUP(B85,#REF!,32,0)</f>
        <v>#REF!</v>
      </c>
      <c r="V85" s="250"/>
      <c r="W85" s="250"/>
      <c r="X85" s="251"/>
      <c r="Y85" s="251" t="e">
        <f>U85/M85</f>
        <v>#REF!</v>
      </c>
      <c r="Z85" s="251"/>
      <c r="AA85" s="251"/>
      <c r="AB85" s="250"/>
      <c r="AC85" s="250"/>
      <c r="AD85" s="250"/>
      <c r="AE85" s="250"/>
      <c r="AF85" s="251"/>
      <c r="AG85" s="251"/>
      <c r="AH85" s="251"/>
      <c r="AI85" s="251"/>
      <c r="AJ85" s="85">
        <v>3.3290836617647059</v>
      </c>
      <c r="AK85" s="252"/>
      <c r="AL85" s="252">
        <v>1.95</v>
      </c>
      <c r="AM85" s="363">
        <f t="shared" si="5"/>
        <v>17550</v>
      </c>
      <c r="AN85" s="363">
        <f t="shared" si="5"/>
        <v>7800</v>
      </c>
      <c r="AO85" s="363">
        <f t="shared" si="5"/>
        <v>5655</v>
      </c>
      <c r="AP85" s="363">
        <f t="shared" si="5"/>
        <v>3510</v>
      </c>
      <c r="AQ85" s="364">
        <f t="shared" si="6"/>
        <v>17600</v>
      </c>
      <c r="AR85" s="364">
        <f t="shared" si="6"/>
        <v>7800</v>
      </c>
      <c r="AS85" s="364">
        <f t="shared" si="6"/>
        <v>5700</v>
      </c>
      <c r="AT85" s="364">
        <f t="shared" si="6"/>
        <v>3500</v>
      </c>
      <c r="AU85" s="365">
        <f t="shared" si="7"/>
        <v>2632.5</v>
      </c>
      <c r="AV85" s="253" t="s">
        <v>349</v>
      </c>
      <c r="AW85" s="366">
        <v>4900</v>
      </c>
      <c r="AX85" s="367">
        <v>2100</v>
      </c>
      <c r="AY85" s="367">
        <v>1820</v>
      </c>
      <c r="AZ85" s="367">
        <v>1260</v>
      </c>
      <c r="BA85" s="250">
        <v>4200</v>
      </c>
      <c r="BB85" s="250">
        <v>1800</v>
      </c>
      <c r="BC85" s="250">
        <v>1560</v>
      </c>
      <c r="BD85" s="250">
        <v>1080</v>
      </c>
      <c r="BE85" s="102">
        <f t="shared" si="8"/>
        <v>867.5</v>
      </c>
    </row>
    <row r="86" spans="1:59" s="82" customFormat="1" ht="15.75" hidden="1">
      <c r="F86" s="84"/>
      <c r="G86" s="92"/>
      <c r="H86" s="83"/>
      <c r="I86" s="83"/>
      <c r="J86" s="83"/>
      <c r="K86" s="83"/>
      <c r="L86" s="94"/>
      <c r="M86" s="94"/>
      <c r="N86" s="94"/>
      <c r="O86" s="94"/>
      <c r="P86" s="94"/>
      <c r="Q86" s="94"/>
      <c r="R86" s="94"/>
      <c r="S86" s="94"/>
      <c r="T86" s="250"/>
      <c r="U86" s="250"/>
      <c r="V86" s="250"/>
      <c r="W86" s="250"/>
      <c r="X86" s="251"/>
      <c r="Y86" s="251"/>
      <c r="Z86" s="251"/>
      <c r="AA86" s="251"/>
      <c r="AB86" s="250"/>
      <c r="AC86" s="250"/>
      <c r="AD86" s="250"/>
      <c r="AE86" s="250"/>
      <c r="AF86" s="251"/>
      <c r="AG86" s="251"/>
      <c r="AH86" s="251"/>
      <c r="AI86" s="251"/>
      <c r="AJ86" s="85"/>
      <c r="AK86" s="252"/>
      <c r="AL86" s="252"/>
      <c r="AM86" s="363"/>
      <c r="AN86" s="363"/>
      <c r="AO86" s="363"/>
      <c r="AP86" s="363"/>
      <c r="AQ86" s="364"/>
      <c r="AR86" s="364"/>
      <c r="AS86" s="364"/>
      <c r="AT86" s="364"/>
      <c r="AU86" s="365"/>
      <c r="AV86" s="253"/>
      <c r="AW86" s="366"/>
      <c r="AX86" s="367"/>
      <c r="AY86" s="367"/>
      <c r="AZ86" s="367"/>
      <c r="BA86" s="250"/>
      <c r="BB86" s="250"/>
      <c r="BC86" s="250"/>
      <c r="BD86" s="250"/>
      <c r="BE86" s="102"/>
    </row>
    <row r="87" spans="1:59" s="82" customFormat="1" ht="15.75" hidden="1">
      <c r="F87" s="84"/>
      <c r="G87" s="92"/>
      <c r="H87" s="83"/>
      <c r="I87" s="83"/>
      <c r="J87" s="83"/>
      <c r="K87" s="83"/>
      <c r="L87" s="94"/>
      <c r="M87" s="94"/>
      <c r="N87" s="94"/>
      <c r="O87" s="94"/>
      <c r="P87" s="94"/>
      <c r="Q87" s="94"/>
      <c r="R87" s="94"/>
      <c r="S87" s="94"/>
      <c r="T87" s="250"/>
      <c r="U87" s="250"/>
      <c r="V87" s="250"/>
      <c r="W87" s="250"/>
      <c r="X87" s="251"/>
      <c r="Y87" s="251"/>
      <c r="Z87" s="251"/>
      <c r="AA87" s="251"/>
      <c r="AB87" s="250"/>
      <c r="AC87" s="250"/>
      <c r="AD87" s="250"/>
      <c r="AE87" s="250"/>
      <c r="AF87" s="251"/>
      <c r="AG87" s="251"/>
      <c r="AH87" s="251"/>
      <c r="AI87" s="251"/>
      <c r="AJ87" s="85"/>
      <c r="AK87" s="252"/>
      <c r="AL87" s="252"/>
      <c r="AM87" s="363"/>
      <c r="AN87" s="363"/>
      <c r="AO87" s="363"/>
      <c r="AP87" s="363"/>
      <c r="AQ87" s="364"/>
      <c r="AR87" s="364"/>
      <c r="AS87" s="364"/>
      <c r="AT87" s="364"/>
      <c r="AU87" s="365"/>
      <c r="AV87" s="253"/>
      <c r="AW87" s="366"/>
      <c r="AX87" s="367"/>
      <c r="AY87" s="367"/>
      <c r="AZ87" s="367"/>
      <c r="BA87" s="250"/>
      <c r="BB87" s="250"/>
      <c r="BC87" s="250"/>
      <c r="BD87" s="250"/>
      <c r="BE87" s="102"/>
    </row>
    <row r="88" spans="1:59" s="82" customFormat="1" ht="15.75" hidden="1">
      <c r="F88" s="84"/>
      <c r="G88" s="92"/>
      <c r="H88" s="83"/>
      <c r="I88" s="83"/>
      <c r="J88" s="83"/>
      <c r="K88" s="83"/>
      <c r="L88" s="94"/>
      <c r="M88" s="94"/>
      <c r="N88" s="94"/>
      <c r="O88" s="94"/>
      <c r="P88" s="94"/>
      <c r="Q88" s="94"/>
      <c r="R88" s="94"/>
      <c r="S88" s="94"/>
      <c r="T88" s="250"/>
      <c r="U88" s="250"/>
      <c r="V88" s="250"/>
      <c r="W88" s="250"/>
      <c r="X88" s="251"/>
      <c r="Y88" s="251"/>
      <c r="Z88" s="251"/>
      <c r="AA88" s="251"/>
      <c r="AB88" s="250"/>
      <c r="AC88" s="250"/>
      <c r="AD88" s="250"/>
      <c r="AE88" s="250"/>
      <c r="AF88" s="251"/>
      <c r="AG88" s="251"/>
      <c r="AH88" s="251"/>
      <c r="AI88" s="251"/>
      <c r="AJ88" s="85"/>
      <c r="AK88" s="252"/>
      <c r="AL88" s="252"/>
      <c r="AM88" s="363"/>
      <c r="AN88" s="363"/>
      <c r="AO88" s="363"/>
      <c r="AP88" s="363"/>
      <c r="AQ88" s="364"/>
      <c r="AR88" s="364"/>
      <c r="AS88" s="364"/>
      <c r="AT88" s="364"/>
      <c r="AU88" s="365"/>
      <c r="AV88" s="253"/>
      <c r="AW88" s="366"/>
      <c r="AX88" s="367"/>
      <c r="AY88" s="367"/>
      <c r="AZ88" s="367"/>
      <c r="BA88" s="250"/>
      <c r="BB88" s="250"/>
      <c r="BC88" s="250"/>
      <c r="BD88" s="250"/>
      <c r="BE88" s="102"/>
    </row>
    <row r="89" spans="1:59" s="82" customFormat="1" ht="15.75" hidden="1">
      <c r="F89" s="84"/>
      <c r="G89" s="92"/>
      <c r="H89" s="83"/>
      <c r="I89" s="83"/>
      <c r="J89" s="83"/>
      <c r="K89" s="83"/>
      <c r="L89" s="94"/>
      <c r="M89" s="94"/>
      <c r="N89" s="94"/>
      <c r="O89" s="94"/>
      <c r="P89" s="94"/>
      <c r="Q89" s="94"/>
      <c r="R89" s="94"/>
      <c r="S89" s="94"/>
      <c r="T89" s="250"/>
      <c r="U89" s="250"/>
      <c r="V89" s="250"/>
      <c r="W89" s="250"/>
      <c r="X89" s="251"/>
      <c r="Y89" s="251"/>
      <c r="Z89" s="251"/>
      <c r="AA89" s="251"/>
      <c r="AB89" s="250"/>
      <c r="AC89" s="250"/>
      <c r="AD89" s="250"/>
      <c r="AE89" s="250"/>
      <c r="AF89" s="251"/>
      <c r="AG89" s="251"/>
      <c r="AH89" s="251"/>
      <c r="AI89" s="251"/>
      <c r="AJ89" s="85"/>
      <c r="AK89" s="252"/>
      <c r="AL89" s="252"/>
      <c r="AM89" s="363"/>
      <c r="AN89" s="363"/>
      <c r="AO89" s="363"/>
      <c r="AP89" s="363"/>
      <c r="AQ89" s="364"/>
      <c r="AR89" s="364"/>
      <c r="AS89" s="364"/>
      <c r="AT89" s="364"/>
      <c r="AU89" s="365"/>
      <c r="AV89" s="253"/>
      <c r="AW89" s="366"/>
      <c r="AX89" s="367"/>
      <c r="AY89" s="367"/>
      <c r="AZ89" s="367"/>
      <c r="BA89" s="250"/>
      <c r="BB89" s="250"/>
      <c r="BC89" s="250"/>
      <c r="BD89" s="250"/>
      <c r="BE89" s="102"/>
    </row>
    <row r="90" spans="1:59" s="82" customFormat="1" ht="15.75" hidden="1">
      <c r="F90" s="84"/>
      <c r="G90" s="92"/>
      <c r="H90" s="83"/>
      <c r="I90" s="83"/>
      <c r="J90" s="83"/>
      <c r="K90" s="83"/>
      <c r="L90" s="94"/>
      <c r="M90" s="94"/>
      <c r="N90" s="94"/>
      <c r="O90" s="94"/>
      <c r="P90" s="94"/>
      <c r="Q90" s="94"/>
      <c r="R90" s="94"/>
      <c r="S90" s="94"/>
      <c r="T90" s="250"/>
      <c r="U90" s="250"/>
      <c r="V90" s="250"/>
      <c r="W90" s="250"/>
      <c r="X90" s="251"/>
      <c r="Y90" s="251"/>
      <c r="Z90" s="251"/>
      <c r="AA90" s="251"/>
      <c r="AB90" s="250"/>
      <c r="AC90" s="250"/>
      <c r="AD90" s="250"/>
      <c r="AE90" s="250"/>
      <c r="AF90" s="251"/>
      <c r="AG90" s="251"/>
      <c r="AH90" s="251"/>
      <c r="AI90" s="251"/>
      <c r="AJ90" s="85"/>
      <c r="AK90" s="252"/>
      <c r="AL90" s="252"/>
      <c r="AM90" s="363"/>
      <c r="AN90" s="363"/>
      <c r="AO90" s="363"/>
      <c r="AP90" s="363"/>
      <c r="AQ90" s="364"/>
      <c r="AR90" s="364"/>
      <c r="AS90" s="364"/>
      <c r="AT90" s="364"/>
      <c r="AU90" s="365"/>
      <c r="AV90" s="253"/>
      <c r="AW90" s="366"/>
      <c r="AX90" s="367"/>
      <c r="AY90" s="367"/>
      <c r="AZ90" s="367"/>
      <c r="BA90" s="250"/>
      <c r="BB90" s="250"/>
      <c r="BC90" s="250"/>
      <c r="BD90" s="250"/>
      <c r="BE90" s="102"/>
    </row>
    <row r="91" spans="1:59" s="82" customFormat="1" ht="15.75" hidden="1">
      <c r="F91" s="84"/>
      <c r="G91" s="92"/>
      <c r="H91" s="83"/>
      <c r="I91" s="83"/>
      <c r="J91" s="83"/>
      <c r="K91" s="83"/>
      <c r="L91" s="94"/>
      <c r="M91" s="94"/>
      <c r="N91" s="94"/>
      <c r="O91" s="94"/>
      <c r="P91" s="94"/>
      <c r="Q91" s="94"/>
      <c r="R91" s="94"/>
      <c r="S91" s="94"/>
      <c r="T91" s="250"/>
      <c r="U91" s="250"/>
      <c r="V91" s="250"/>
      <c r="W91" s="250"/>
      <c r="X91" s="251"/>
      <c r="Y91" s="251"/>
      <c r="Z91" s="251"/>
      <c r="AA91" s="251"/>
      <c r="AB91" s="250"/>
      <c r="AC91" s="250"/>
      <c r="AD91" s="250"/>
      <c r="AE91" s="250"/>
      <c r="AF91" s="251"/>
      <c r="AG91" s="251"/>
      <c r="AH91" s="251"/>
      <c r="AI91" s="251"/>
      <c r="AJ91" s="85"/>
      <c r="AK91" s="252"/>
      <c r="AL91" s="252"/>
      <c r="AM91" s="363"/>
      <c r="AN91" s="363"/>
      <c r="AO91" s="363"/>
      <c r="AP91" s="363"/>
      <c r="AQ91" s="364"/>
      <c r="AR91" s="364"/>
      <c r="AS91" s="364"/>
      <c r="AT91" s="364"/>
      <c r="AU91" s="365"/>
      <c r="AV91" s="253"/>
      <c r="AW91" s="366"/>
      <c r="AX91" s="367"/>
      <c r="AY91" s="367"/>
      <c r="AZ91" s="367"/>
      <c r="BA91" s="250"/>
      <c r="BB91" s="250"/>
      <c r="BC91" s="250"/>
      <c r="BD91" s="250"/>
      <c r="BE91" s="102"/>
    </row>
    <row r="92" spans="1:59" s="247" customFormat="1" ht="34.5" customHeight="1">
      <c r="A92" s="82" t="str">
        <f t="shared" si="0"/>
        <v>BH142DT+1</v>
      </c>
      <c r="B92" s="82" t="str">
        <f t="shared" si="1"/>
        <v>BH142DT+2</v>
      </c>
      <c r="C92" s="82" t="str">
        <f t="shared" si="2"/>
        <v>BH142DT+3</v>
      </c>
      <c r="D92" s="82" t="str">
        <f t="shared" si="3"/>
        <v>BH142DT+4</v>
      </c>
      <c r="E92" s="82" t="s">
        <v>349</v>
      </c>
      <c r="F92" s="84">
        <v>142</v>
      </c>
      <c r="G92" s="92" t="s">
        <v>4928</v>
      </c>
      <c r="H92" s="83" t="str">
        <f t="shared" si="4"/>
        <v>Đường Thành Thái</v>
      </c>
      <c r="I92" s="83" t="s">
        <v>4933</v>
      </c>
      <c r="J92" s="83" t="s">
        <v>4929</v>
      </c>
      <c r="K92" s="83" t="s">
        <v>6396</v>
      </c>
      <c r="L92" s="94">
        <v>7000</v>
      </c>
      <c r="M92" s="94">
        <v>3000</v>
      </c>
      <c r="N92" s="94">
        <v>2600</v>
      </c>
      <c r="O92" s="94">
        <v>1800</v>
      </c>
      <c r="P92" s="94" t="e">
        <f>VLOOKUP(G92&amp;"Vị trí 1",#REF!,9,0)</f>
        <v>#REF!</v>
      </c>
      <c r="Q92" s="94" t="e">
        <f>VLOOKUP(G92&amp;"Vị trí 2",#REF!,9,0)</f>
        <v>#REF!</v>
      </c>
      <c r="R92" s="94" t="e">
        <f>VLOOKUP(G92&amp;"Vị trí 3",#REF!,9,0)</f>
        <v>#REF!</v>
      </c>
      <c r="S92" s="94" t="e">
        <f>VLOOKUP(G92&amp;"Vị trí 4",#REF!,9,0)</f>
        <v>#REF!</v>
      </c>
      <c r="T92" s="250"/>
      <c r="U92" s="250"/>
      <c r="V92" s="250"/>
      <c r="W92" s="250"/>
      <c r="X92" s="251"/>
      <c r="Y92" s="251"/>
      <c r="Z92" s="251"/>
      <c r="AA92" s="251"/>
      <c r="AB92" s="250"/>
      <c r="AC92" s="250"/>
      <c r="AD92" s="250"/>
      <c r="AE92" s="250">
        <f>VLOOKUP($G92,'[1]ONT,ODTCUTHE'!$H$5:$O$199,8,0)</f>
        <v>2300</v>
      </c>
      <c r="AF92" s="251"/>
      <c r="AG92" s="251"/>
      <c r="AH92" s="251"/>
      <c r="AI92" s="251">
        <f>AE92/O92</f>
        <v>1.2777777777777777</v>
      </c>
      <c r="AJ92" s="85">
        <v>3.05</v>
      </c>
      <c r="AK92" s="252">
        <f>AVERAGE(AF92:AI92)</f>
        <v>1.2777777777777777</v>
      </c>
      <c r="AL92" s="252" t="e">
        <f>AJ92*#REF!/#REF!</f>
        <v>#REF!</v>
      </c>
      <c r="AM92" s="363" t="e">
        <f>L92*$AL92</f>
        <v>#REF!</v>
      </c>
      <c r="AN92" s="363" t="e">
        <f>M92*$AL92</f>
        <v>#REF!</v>
      </c>
      <c r="AO92" s="363" t="e">
        <f>N92*$AL92</f>
        <v>#REF!</v>
      </c>
      <c r="AP92" s="363" t="e">
        <f>O92*$AL92</f>
        <v>#REF!</v>
      </c>
      <c r="AQ92" s="364" t="e">
        <f>IF(AM92&lt;1000,ROUND(AM92,-1),ROUND(AM92,-2))</f>
        <v>#REF!</v>
      </c>
      <c r="AR92" s="364" t="e">
        <f>IF(AN92&lt;1000,ROUND(AN92,-1),ROUND(AN92,-2))</f>
        <v>#REF!</v>
      </c>
      <c r="AS92" s="364" t="e">
        <f>IF(AO92&lt;1000,ROUND(AO92,-1),ROUND(AO92,-2))</f>
        <v>#REF!</v>
      </c>
      <c r="AT92" s="364" t="e">
        <f>IF(AP92&lt;1000,ROUND(AP92,-1),ROUND(AP92,-2))</f>
        <v>#REF!</v>
      </c>
      <c r="AU92" s="365" t="e">
        <f>AM92*0.15</f>
        <v>#REF!</v>
      </c>
      <c r="AV92" s="257" t="s">
        <v>349</v>
      </c>
      <c r="AW92" s="366">
        <v>5600</v>
      </c>
      <c r="AX92" s="367">
        <v>2800</v>
      </c>
      <c r="AY92" s="367">
        <v>2030</v>
      </c>
      <c r="AZ92" s="367">
        <v>1260</v>
      </c>
      <c r="BA92" s="250">
        <v>4800</v>
      </c>
      <c r="BB92" s="250">
        <v>2400</v>
      </c>
      <c r="BC92" s="250">
        <v>1740</v>
      </c>
      <c r="BD92" s="250">
        <v>1080</v>
      </c>
      <c r="BE92" s="102" t="e">
        <f>AT92-AU92</f>
        <v>#REF!</v>
      </c>
      <c r="BG92" s="247" t="s">
        <v>6397</v>
      </c>
    </row>
    <row r="93" spans="1:59" s="247" customFormat="1" ht="34.5" hidden="1" customHeight="1">
      <c r="A93" s="82"/>
      <c r="B93" s="82"/>
      <c r="C93" s="82"/>
      <c r="D93" s="82"/>
      <c r="E93" s="82"/>
      <c r="F93" s="84"/>
      <c r="G93" s="92"/>
      <c r="H93" s="83"/>
      <c r="I93" s="83"/>
      <c r="J93" s="83"/>
      <c r="K93" s="83"/>
      <c r="L93" s="94"/>
      <c r="M93" s="94"/>
      <c r="N93" s="94"/>
      <c r="O93" s="94"/>
      <c r="P93" s="94"/>
      <c r="Q93" s="94"/>
      <c r="R93" s="94"/>
      <c r="S93" s="94"/>
      <c r="T93" s="250"/>
      <c r="U93" s="250"/>
      <c r="V93" s="250"/>
      <c r="W93" s="250"/>
      <c r="X93" s="251"/>
      <c r="Y93" s="251"/>
      <c r="Z93" s="251"/>
      <c r="AA93" s="251"/>
      <c r="AB93" s="250"/>
      <c r="AC93" s="250"/>
      <c r="AD93" s="250"/>
      <c r="AE93" s="250"/>
      <c r="AF93" s="251"/>
      <c r="AG93" s="251"/>
      <c r="AH93" s="251"/>
      <c r="AI93" s="251"/>
      <c r="AJ93" s="85"/>
      <c r="AK93" s="252"/>
      <c r="AL93" s="252"/>
      <c r="AM93" s="363"/>
      <c r="AN93" s="363"/>
      <c r="AO93" s="363"/>
      <c r="AP93" s="363"/>
      <c r="AQ93" s="364"/>
      <c r="AR93" s="364"/>
      <c r="AS93" s="364"/>
      <c r="AT93" s="364"/>
      <c r="AU93" s="365"/>
      <c r="AV93" s="368"/>
      <c r="AW93" s="366"/>
      <c r="AX93" s="367"/>
      <c r="AY93" s="367"/>
      <c r="AZ93" s="367"/>
      <c r="BA93" s="250"/>
      <c r="BB93" s="250"/>
      <c r="BC93" s="250"/>
      <c r="BD93" s="250"/>
      <c r="BE93" s="102"/>
    </row>
    <row r="94" spans="1:59" s="247" customFormat="1" ht="34.5" hidden="1" customHeight="1">
      <c r="A94" s="82"/>
      <c r="B94" s="82"/>
      <c r="C94" s="82"/>
      <c r="D94" s="82"/>
      <c r="E94" s="82"/>
      <c r="F94" s="84"/>
      <c r="G94" s="92"/>
      <c r="H94" s="83"/>
      <c r="I94" s="83"/>
      <c r="J94" s="83"/>
      <c r="K94" s="83"/>
      <c r="L94" s="94"/>
      <c r="M94" s="94"/>
      <c r="N94" s="94"/>
      <c r="O94" s="94"/>
      <c r="P94" s="94"/>
      <c r="Q94" s="94"/>
      <c r="R94" s="94"/>
      <c r="S94" s="94"/>
      <c r="T94" s="250"/>
      <c r="U94" s="250"/>
      <c r="V94" s="250"/>
      <c r="W94" s="250"/>
      <c r="X94" s="251"/>
      <c r="Y94" s="251"/>
      <c r="Z94" s="251"/>
      <c r="AA94" s="251"/>
      <c r="AB94" s="250"/>
      <c r="AC94" s="250"/>
      <c r="AD94" s="250"/>
      <c r="AE94" s="250"/>
      <c r="AF94" s="251"/>
      <c r="AG94" s="251"/>
      <c r="AH94" s="251"/>
      <c r="AI94" s="251"/>
      <c r="AJ94" s="85"/>
      <c r="AK94" s="252"/>
      <c r="AL94" s="252"/>
      <c r="AM94" s="363"/>
      <c r="AN94" s="363"/>
      <c r="AO94" s="363"/>
      <c r="AP94" s="363"/>
      <c r="AQ94" s="364"/>
      <c r="AR94" s="364"/>
      <c r="AS94" s="364"/>
      <c r="AT94" s="364"/>
      <c r="AU94" s="365"/>
      <c r="AV94" s="368"/>
      <c r="AW94" s="366"/>
      <c r="AX94" s="367"/>
      <c r="AY94" s="367"/>
      <c r="AZ94" s="367"/>
      <c r="BA94" s="250"/>
      <c r="BB94" s="250"/>
      <c r="BC94" s="250"/>
      <c r="BD94" s="250"/>
      <c r="BE94" s="102"/>
    </row>
    <row r="95" spans="1:59" s="247" customFormat="1" ht="34.5" hidden="1" customHeight="1">
      <c r="A95" s="82"/>
      <c r="B95" s="82"/>
      <c r="C95" s="82"/>
      <c r="D95" s="82"/>
      <c r="E95" s="82"/>
      <c r="F95" s="84"/>
      <c r="G95" s="92"/>
      <c r="H95" s="83"/>
      <c r="I95" s="83"/>
      <c r="J95" s="83"/>
      <c r="K95" s="83"/>
      <c r="L95" s="94"/>
      <c r="M95" s="94"/>
      <c r="N95" s="94"/>
      <c r="O95" s="94"/>
      <c r="P95" s="94"/>
      <c r="Q95" s="94"/>
      <c r="R95" s="94"/>
      <c r="S95" s="94"/>
      <c r="T95" s="250"/>
      <c r="U95" s="250"/>
      <c r="V95" s="250"/>
      <c r="W95" s="250"/>
      <c r="X95" s="251"/>
      <c r="Y95" s="251"/>
      <c r="Z95" s="251"/>
      <c r="AA95" s="251"/>
      <c r="AB95" s="250"/>
      <c r="AC95" s="250"/>
      <c r="AD95" s="250"/>
      <c r="AE95" s="250"/>
      <c r="AF95" s="251"/>
      <c r="AG95" s="251"/>
      <c r="AH95" s="251"/>
      <c r="AI95" s="251"/>
      <c r="AJ95" s="85"/>
      <c r="AK95" s="252"/>
      <c r="AL95" s="252"/>
      <c r="AM95" s="363"/>
      <c r="AN95" s="363"/>
      <c r="AO95" s="363"/>
      <c r="AP95" s="363"/>
      <c r="AQ95" s="364"/>
      <c r="AR95" s="364"/>
      <c r="AS95" s="364"/>
      <c r="AT95" s="364"/>
      <c r="AU95" s="365"/>
      <c r="AV95" s="368"/>
      <c r="AW95" s="366"/>
      <c r="AX95" s="367"/>
      <c r="AY95" s="367"/>
      <c r="AZ95" s="367"/>
      <c r="BA95" s="250"/>
      <c r="BB95" s="250"/>
      <c r="BC95" s="250"/>
      <c r="BD95" s="250"/>
      <c r="BE95" s="102"/>
    </row>
    <row r="96" spans="1:59" s="247" customFormat="1" ht="34.5" hidden="1" customHeight="1">
      <c r="A96" s="82"/>
      <c r="B96" s="82"/>
      <c r="C96" s="82"/>
      <c r="D96" s="82"/>
      <c r="E96" s="82"/>
      <c r="F96" s="84"/>
      <c r="G96" s="92"/>
      <c r="H96" s="83"/>
      <c r="I96" s="83"/>
      <c r="J96" s="83"/>
      <c r="K96" s="83"/>
      <c r="L96" s="94"/>
      <c r="M96" s="94"/>
      <c r="N96" s="94"/>
      <c r="O96" s="94"/>
      <c r="P96" s="94"/>
      <c r="Q96" s="94"/>
      <c r="R96" s="94"/>
      <c r="S96" s="94"/>
      <c r="T96" s="250"/>
      <c r="U96" s="250"/>
      <c r="V96" s="250"/>
      <c r="W96" s="250"/>
      <c r="X96" s="251"/>
      <c r="Y96" s="251"/>
      <c r="Z96" s="251"/>
      <c r="AA96" s="251"/>
      <c r="AB96" s="250"/>
      <c r="AC96" s="250"/>
      <c r="AD96" s="250"/>
      <c r="AE96" s="250"/>
      <c r="AF96" s="251"/>
      <c r="AG96" s="251"/>
      <c r="AH96" s="251"/>
      <c r="AI96" s="251"/>
      <c r="AJ96" s="85"/>
      <c r="AK96" s="252"/>
      <c r="AL96" s="252"/>
      <c r="AM96" s="363"/>
      <c r="AN96" s="363"/>
      <c r="AO96" s="363"/>
      <c r="AP96" s="363"/>
      <c r="AQ96" s="364"/>
      <c r="AR96" s="364"/>
      <c r="AS96" s="364"/>
      <c r="AT96" s="364"/>
      <c r="AU96" s="365"/>
      <c r="AV96" s="368"/>
      <c r="AW96" s="366"/>
      <c r="AX96" s="367"/>
      <c r="AY96" s="367"/>
      <c r="AZ96" s="367"/>
      <c r="BA96" s="250"/>
      <c r="BB96" s="250"/>
      <c r="BC96" s="250"/>
      <c r="BD96" s="250"/>
      <c r="BE96" s="102"/>
    </row>
    <row r="97" spans="1:59" s="247" customFormat="1" ht="34.5" hidden="1" customHeight="1">
      <c r="A97" s="82"/>
      <c r="B97" s="82"/>
      <c r="C97" s="82"/>
      <c r="D97" s="82"/>
      <c r="E97" s="82"/>
      <c r="F97" s="84"/>
      <c r="G97" s="92"/>
      <c r="H97" s="83"/>
      <c r="I97" s="83"/>
      <c r="J97" s="83"/>
      <c r="K97" s="83"/>
      <c r="L97" s="94"/>
      <c r="M97" s="94"/>
      <c r="N97" s="94"/>
      <c r="O97" s="94"/>
      <c r="P97" s="94"/>
      <c r="Q97" s="94"/>
      <c r="R97" s="94"/>
      <c r="S97" s="94"/>
      <c r="T97" s="250"/>
      <c r="U97" s="250"/>
      <c r="V97" s="250"/>
      <c r="W97" s="250"/>
      <c r="X97" s="251"/>
      <c r="Y97" s="251"/>
      <c r="Z97" s="251"/>
      <c r="AA97" s="251"/>
      <c r="AB97" s="250"/>
      <c r="AC97" s="250"/>
      <c r="AD97" s="250"/>
      <c r="AE97" s="250"/>
      <c r="AF97" s="251"/>
      <c r="AG97" s="251"/>
      <c r="AH97" s="251"/>
      <c r="AI97" s="251"/>
      <c r="AJ97" s="85"/>
      <c r="AK97" s="252"/>
      <c r="AL97" s="252"/>
      <c r="AM97" s="363"/>
      <c r="AN97" s="363"/>
      <c r="AO97" s="363"/>
      <c r="AP97" s="363"/>
      <c r="AQ97" s="364"/>
      <c r="AR97" s="364"/>
      <c r="AS97" s="364"/>
      <c r="AT97" s="364"/>
      <c r="AU97" s="365"/>
      <c r="AV97" s="368"/>
      <c r="AW97" s="366"/>
      <c r="AX97" s="367"/>
      <c r="AY97" s="367"/>
      <c r="AZ97" s="367"/>
      <c r="BA97" s="250"/>
      <c r="BB97" s="250"/>
      <c r="BC97" s="250"/>
      <c r="BD97" s="250"/>
      <c r="BE97" s="102"/>
    </row>
    <row r="98" spans="1:59" s="247" customFormat="1" ht="34.5" hidden="1" customHeight="1">
      <c r="A98" s="82"/>
      <c r="B98" s="82"/>
      <c r="C98" s="82"/>
      <c r="D98" s="82"/>
      <c r="E98" s="82"/>
      <c r="F98" s="84"/>
      <c r="G98" s="92"/>
      <c r="H98" s="83"/>
      <c r="I98" s="83"/>
      <c r="J98" s="83"/>
      <c r="K98" s="83"/>
      <c r="L98" s="94"/>
      <c r="M98" s="94"/>
      <c r="N98" s="94"/>
      <c r="O98" s="94"/>
      <c r="P98" s="94"/>
      <c r="Q98" s="94"/>
      <c r="R98" s="94"/>
      <c r="S98" s="94"/>
      <c r="T98" s="250"/>
      <c r="U98" s="250"/>
      <c r="V98" s="250"/>
      <c r="W98" s="250"/>
      <c r="X98" s="251"/>
      <c r="Y98" s="251"/>
      <c r="Z98" s="251"/>
      <c r="AA98" s="251"/>
      <c r="AB98" s="250"/>
      <c r="AC98" s="250"/>
      <c r="AD98" s="250"/>
      <c r="AE98" s="250"/>
      <c r="AF98" s="251"/>
      <c r="AG98" s="251"/>
      <c r="AH98" s="251"/>
      <c r="AI98" s="251"/>
      <c r="AJ98" s="85"/>
      <c r="AK98" s="252"/>
      <c r="AL98" s="252"/>
      <c r="AM98" s="363"/>
      <c r="AN98" s="363"/>
      <c r="AO98" s="363"/>
      <c r="AP98" s="363"/>
      <c r="AQ98" s="364"/>
      <c r="AR98" s="364"/>
      <c r="AS98" s="364"/>
      <c r="AT98" s="364"/>
      <c r="AU98" s="365"/>
      <c r="AV98" s="368"/>
      <c r="AW98" s="366"/>
      <c r="AX98" s="367"/>
      <c r="AY98" s="367"/>
      <c r="AZ98" s="367"/>
      <c r="BA98" s="250"/>
      <c r="BB98" s="250"/>
      <c r="BC98" s="250"/>
      <c r="BD98" s="250"/>
      <c r="BE98" s="102"/>
    </row>
    <row r="99" spans="1:59" s="18" customFormat="1" ht="35.1" customHeight="1">
      <c r="A99" s="82" t="str">
        <f t="shared" si="0"/>
        <v>BH164DT_D1+1</v>
      </c>
      <c r="B99" s="82" t="str">
        <f t="shared" si="1"/>
        <v>BH164DT_D1+2</v>
      </c>
      <c r="C99" s="82" t="str">
        <f t="shared" si="2"/>
        <v>BH164DT_D1+3</v>
      </c>
      <c r="D99" s="82" t="str">
        <f t="shared" si="3"/>
        <v>BH164DT_D1+4</v>
      </c>
      <c r="E99" s="82" t="s">
        <v>349</v>
      </c>
      <c r="F99" s="54"/>
      <c r="G99" s="55" t="s">
        <v>5012</v>
      </c>
      <c r="H99" s="83" t="str">
        <f t="shared" si="4"/>
        <v>Đường chuyên dùng vận chuyển vật liệu xây dựng</v>
      </c>
      <c r="I99" s="86" t="s">
        <v>373</v>
      </c>
      <c r="J99" s="83" t="s">
        <v>5010</v>
      </c>
      <c r="K99" s="83" t="s">
        <v>6396</v>
      </c>
      <c r="L99" s="108">
        <v>8000</v>
      </c>
      <c r="M99" s="108">
        <v>4000</v>
      </c>
      <c r="N99" s="108">
        <v>2900</v>
      </c>
      <c r="O99" s="108">
        <v>1800</v>
      </c>
      <c r="P99" s="94" t="e">
        <f>VLOOKUP(G99&amp;"Vị trí 1",#REF!,9,0)</f>
        <v>#REF!</v>
      </c>
      <c r="Q99" s="94" t="e">
        <f>VLOOKUP(G99&amp;"Vị trí 2",#REF!,9,0)</f>
        <v>#REF!</v>
      </c>
      <c r="R99" s="94" t="e">
        <f>VLOOKUP(G99&amp;"Vị trí 3",#REF!,9,0)</f>
        <v>#REF!</v>
      </c>
      <c r="S99" s="94" t="e">
        <f>VLOOKUP(G99&amp;"Vị trí 4",#REF!,9,0)</f>
        <v>#REF!</v>
      </c>
      <c r="T99" s="250"/>
      <c r="U99" s="250"/>
      <c r="V99" s="250"/>
      <c r="W99" s="250"/>
      <c r="X99" s="251"/>
      <c r="Y99" s="251"/>
      <c r="Z99" s="251"/>
      <c r="AA99" s="251"/>
      <c r="AB99" s="250"/>
      <c r="AC99" s="250"/>
      <c r="AD99" s="250"/>
      <c r="AE99" s="250"/>
      <c r="AF99" s="251"/>
      <c r="AG99" s="251"/>
      <c r="AH99" s="251"/>
      <c r="AI99" s="251"/>
      <c r="AJ99" s="85">
        <v>3.05</v>
      </c>
      <c r="AK99" s="252"/>
      <c r="AL99" s="252" t="e">
        <f>AJ99*#REF!/#REF!</f>
        <v>#REF!</v>
      </c>
      <c r="AM99" s="363" t="e">
        <f t="shared" ref="AM99:AP106" si="9">L99*$AL99</f>
        <v>#REF!</v>
      </c>
      <c r="AN99" s="363" t="e">
        <f t="shared" si="9"/>
        <v>#REF!</v>
      </c>
      <c r="AO99" s="363" t="e">
        <f t="shared" si="9"/>
        <v>#REF!</v>
      </c>
      <c r="AP99" s="363" t="e">
        <f t="shared" si="9"/>
        <v>#REF!</v>
      </c>
      <c r="AQ99" s="364" t="e">
        <f t="shared" ref="AQ99:AT106" si="10">IF(AM99&lt;1000,ROUND(AM99,-1),ROUND(AM99,-2))</f>
        <v>#REF!</v>
      </c>
      <c r="AR99" s="364" t="e">
        <f t="shared" si="10"/>
        <v>#REF!</v>
      </c>
      <c r="AS99" s="364" t="e">
        <f t="shared" si="10"/>
        <v>#REF!</v>
      </c>
      <c r="AT99" s="364" t="e">
        <f t="shared" si="10"/>
        <v>#REF!</v>
      </c>
      <c r="AU99" s="365" t="e">
        <f>AM99*0.15</f>
        <v>#REF!</v>
      </c>
      <c r="AV99" s="253" t="s">
        <v>349</v>
      </c>
      <c r="AW99" s="366">
        <v>11900</v>
      </c>
      <c r="AX99" s="367">
        <v>5600</v>
      </c>
      <c r="AY99" s="367">
        <v>3220</v>
      </c>
      <c r="AZ99" s="367">
        <v>1819.9999999999998</v>
      </c>
      <c r="BA99" s="250">
        <v>10200</v>
      </c>
      <c r="BB99" s="250">
        <v>4800</v>
      </c>
      <c r="BC99" s="250">
        <v>2760</v>
      </c>
      <c r="BD99" s="250">
        <v>1560</v>
      </c>
      <c r="BE99" s="102" t="e">
        <f>AT99-AU99</f>
        <v>#REF!</v>
      </c>
    </row>
    <row r="100" spans="1:59" s="18" customFormat="1" ht="35.1" hidden="1" customHeight="1">
      <c r="A100" s="82"/>
      <c r="B100" s="82"/>
      <c r="C100" s="82"/>
      <c r="D100" s="82"/>
      <c r="E100" s="82"/>
      <c r="F100" s="54"/>
      <c r="G100" s="55"/>
      <c r="H100" s="83"/>
      <c r="I100" s="86"/>
      <c r="J100" s="83"/>
      <c r="K100" s="86"/>
      <c r="L100" s="108"/>
      <c r="M100" s="108"/>
      <c r="N100" s="108"/>
      <c r="O100" s="108"/>
      <c r="P100" s="94"/>
      <c r="Q100" s="94"/>
      <c r="R100" s="94"/>
      <c r="S100" s="94"/>
      <c r="T100" s="250"/>
      <c r="U100" s="250"/>
      <c r="V100" s="250"/>
      <c r="W100" s="250"/>
      <c r="X100" s="251"/>
      <c r="Y100" s="251"/>
      <c r="Z100" s="251"/>
      <c r="AA100" s="251"/>
      <c r="AB100" s="250"/>
      <c r="AC100" s="250"/>
      <c r="AD100" s="250"/>
      <c r="AE100" s="250"/>
      <c r="AF100" s="251"/>
      <c r="AG100" s="251"/>
      <c r="AH100" s="251"/>
      <c r="AI100" s="251"/>
      <c r="AJ100" s="85"/>
      <c r="AK100" s="252"/>
      <c r="AL100" s="252"/>
      <c r="AM100" s="363"/>
      <c r="AN100" s="363"/>
      <c r="AO100" s="363"/>
      <c r="AP100" s="363"/>
      <c r="AQ100" s="364"/>
      <c r="AR100" s="364"/>
      <c r="AS100" s="364"/>
      <c r="AT100" s="364"/>
      <c r="AU100" s="365"/>
      <c r="AV100" s="253"/>
      <c r="AW100" s="366"/>
      <c r="AX100" s="367"/>
      <c r="AY100" s="367"/>
      <c r="AZ100" s="367"/>
      <c r="BA100" s="250"/>
      <c r="BB100" s="250"/>
      <c r="BC100" s="250"/>
      <c r="BD100" s="250"/>
      <c r="BE100" s="102"/>
    </row>
    <row r="101" spans="1:59" s="18" customFormat="1" ht="35.1" hidden="1" customHeight="1">
      <c r="A101" s="82"/>
      <c r="B101" s="82"/>
      <c r="C101" s="82"/>
      <c r="D101" s="82"/>
      <c r="E101" s="82"/>
      <c r="F101" s="54"/>
      <c r="G101" s="55"/>
      <c r="H101" s="83"/>
      <c r="I101" s="86"/>
      <c r="J101" s="83"/>
      <c r="K101" s="86"/>
      <c r="L101" s="108"/>
      <c r="M101" s="108"/>
      <c r="N101" s="108"/>
      <c r="O101" s="108"/>
      <c r="P101" s="94"/>
      <c r="Q101" s="94"/>
      <c r="R101" s="94"/>
      <c r="S101" s="94"/>
      <c r="T101" s="250"/>
      <c r="U101" s="250"/>
      <c r="V101" s="250"/>
      <c r="W101" s="250"/>
      <c r="X101" s="251"/>
      <c r="Y101" s="251"/>
      <c r="Z101" s="251"/>
      <c r="AA101" s="251"/>
      <c r="AB101" s="250"/>
      <c r="AC101" s="250"/>
      <c r="AD101" s="250"/>
      <c r="AE101" s="250"/>
      <c r="AF101" s="251"/>
      <c r="AG101" s="251"/>
      <c r="AH101" s="251"/>
      <c r="AI101" s="251"/>
      <c r="AJ101" s="85"/>
      <c r="AK101" s="252"/>
      <c r="AL101" s="252"/>
      <c r="AM101" s="363"/>
      <c r="AN101" s="363"/>
      <c r="AO101" s="363"/>
      <c r="AP101" s="363"/>
      <c r="AQ101" s="364"/>
      <c r="AR101" s="364"/>
      <c r="AS101" s="364"/>
      <c r="AT101" s="364"/>
      <c r="AU101" s="365"/>
      <c r="AV101" s="253"/>
      <c r="AW101" s="366"/>
      <c r="AX101" s="367"/>
      <c r="AY101" s="367"/>
      <c r="AZ101" s="367"/>
      <c r="BA101" s="250"/>
      <c r="BB101" s="250"/>
      <c r="BC101" s="250"/>
      <c r="BD101" s="250"/>
      <c r="BE101" s="102"/>
    </row>
    <row r="102" spans="1:59" s="18" customFormat="1" ht="35.1" hidden="1" customHeight="1">
      <c r="A102" s="82"/>
      <c r="B102" s="82"/>
      <c r="C102" s="82"/>
      <c r="D102" s="82"/>
      <c r="E102" s="82"/>
      <c r="F102" s="54"/>
      <c r="G102" s="55"/>
      <c r="H102" s="83"/>
      <c r="I102" s="86"/>
      <c r="J102" s="83"/>
      <c r="K102" s="86"/>
      <c r="L102" s="108"/>
      <c r="M102" s="108"/>
      <c r="N102" s="108"/>
      <c r="O102" s="108"/>
      <c r="P102" s="94"/>
      <c r="Q102" s="94"/>
      <c r="R102" s="94"/>
      <c r="S102" s="94"/>
      <c r="T102" s="250"/>
      <c r="U102" s="250"/>
      <c r="V102" s="250"/>
      <c r="W102" s="250"/>
      <c r="X102" s="251"/>
      <c r="Y102" s="251"/>
      <c r="Z102" s="251"/>
      <c r="AA102" s="251"/>
      <c r="AB102" s="250"/>
      <c r="AC102" s="250"/>
      <c r="AD102" s="250"/>
      <c r="AE102" s="250"/>
      <c r="AF102" s="251"/>
      <c r="AG102" s="251"/>
      <c r="AH102" s="251"/>
      <c r="AI102" s="251"/>
      <c r="AJ102" s="85"/>
      <c r="AK102" s="252"/>
      <c r="AL102" s="252"/>
      <c r="AM102" s="363"/>
      <c r="AN102" s="363"/>
      <c r="AO102" s="363"/>
      <c r="AP102" s="363"/>
      <c r="AQ102" s="364"/>
      <c r="AR102" s="364"/>
      <c r="AS102" s="364"/>
      <c r="AT102" s="364"/>
      <c r="AU102" s="365"/>
      <c r="AV102" s="253"/>
      <c r="AW102" s="366"/>
      <c r="AX102" s="367"/>
      <c r="AY102" s="367"/>
      <c r="AZ102" s="367"/>
      <c r="BA102" s="250"/>
      <c r="BB102" s="250"/>
      <c r="BC102" s="250"/>
      <c r="BD102" s="250"/>
      <c r="BE102" s="102"/>
    </row>
    <row r="103" spans="1:59" s="18" customFormat="1" ht="35.1" hidden="1" customHeight="1">
      <c r="A103" s="82"/>
      <c r="B103" s="82"/>
      <c r="C103" s="82"/>
      <c r="D103" s="82"/>
      <c r="E103" s="82"/>
      <c r="F103" s="54"/>
      <c r="G103" s="55"/>
      <c r="H103" s="83"/>
      <c r="I103" s="86"/>
      <c r="J103" s="83"/>
      <c r="K103" s="86"/>
      <c r="L103" s="108"/>
      <c r="M103" s="108"/>
      <c r="N103" s="108"/>
      <c r="O103" s="108"/>
      <c r="P103" s="94"/>
      <c r="Q103" s="94"/>
      <c r="R103" s="94"/>
      <c r="S103" s="94"/>
      <c r="T103" s="250"/>
      <c r="U103" s="250"/>
      <c r="V103" s="250"/>
      <c r="W103" s="250"/>
      <c r="X103" s="251"/>
      <c r="Y103" s="251"/>
      <c r="Z103" s="251"/>
      <c r="AA103" s="251"/>
      <c r="AB103" s="250"/>
      <c r="AC103" s="250"/>
      <c r="AD103" s="250"/>
      <c r="AE103" s="250"/>
      <c r="AF103" s="251"/>
      <c r="AG103" s="251"/>
      <c r="AH103" s="251"/>
      <c r="AI103" s="251"/>
      <c r="AJ103" s="85"/>
      <c r="AK103" s="252"/>
      <c r="AL103" s="252"/>
      <c r="AM103" s="363"/>
      <c r="AN103" s="363"/>
      <c r="AO103" s="363"/>
      <c r="AP103" s="363"/>
      <c r="AQ103" s="364"/>
      <c r="AR103" s="364"/>
      <c r="AS103" s="364"/>
      <c r="AT103" s="364"/>
      <c r="AU103" s="365"/>
      <c r="AV103" s="253"/>
      <c r="AW103" s="366"/>
      <c r="AX103" s="367"/>
      <c r="AY103" s="367"/>
      <c r="AZ103" s="367"/>
      <c r="BA103" s="250"/>
      <c r="BB103" s="250"/>
      <c r="BC103" s="250"/>
      <c r="BD103" s="250"/>
      <c r="BE103" s="102"/>
    </row>
    <row r="104" spans="1:59" s="18" customFormat="1" ht="35.1" hidden="1" customHeight="1">
      <c r="A104" s="82"/>
      <c r="B104" s="82"/>
      <c r="C104" s="82"/>
      <c r="D104" s="82"/>
      <c r="E104" s="82"/>
      <c r="F104" s="54"/>
      <c r="G104" s="55"/>
      <c r="H104" s="83"/>
      <c r="I104" s="86"/>
      <c r="J104" s="83"/>
      <c r="K104" s="86"/>
      <c r="L104" s="108"/>
      <c r="M104" s="108"/>
      <c r="N104" s="108"/>
      <c r="O104" s="108"/>
      <c r="P104" s="94"/>
      <c r="Q104" s="94"/>
      <c r="R104" s="94"/>
      <c r="S104" s="94"/>
      <c r="T104" s="250"/>
      <c r="U104" s="250"/>
      <c r="V104" s="250"/>
      <c r="W104" s="250"/>
      <c r="X104" s="251"/>
      <c r="Y104" s="251"/>
      <c r="Z104" s="251"/>
      <c r="AA104" s="251"/>
      <c r="AB104" s="250"/>
      <c r="AC104" s="250"/>
      <c r="AD104" s="250"/>
      <c r="AE104" s="250"/>
      <c r="AF104" s="251"/>
      <c r="AG104" s="251"/>
      <c r="AH104" s="251"/>
      <c r="AI104" s="251"/>
      <c r="AJ104" s="85"/>
      <c r="AK104" s="252"/>
      <c r="AL104" s="252"/>
      <c r="AM104" s="363"/>
      <c r="AN104" s="363"/>
      <c r="AO104" s="363"/>
      <c r="AP104" s="363"/>
      <c r="AQ104" s="364"/>
      <c r="AR104" s="364"/>
      <c r="AS104" s="364"/>
      <c r="AT104" s="364"/>
      <c r="AU104" s="365"/>
      <c r="AV104" s="253"/>
      <c r="AW104" s="366"/>
      <c r="AX104" s="367"/>
      <c r="AY104" s="367"/>
      <c r="AZ104" s="367"/>
      <c r="BA104" s="250"/>
      <c r="BB104" s="250"/>
      <c r="BC104" s="250"/>
      <c r="BD104" s="250"/>
      <c r="BE104" s="102"/>
    </row>
    <row r="105" spans="1:59" s="18" customFormat="1" ht="35.1" hidden="1" customHeight="1">
      <c r="A105" s="82"/>
      <c r="B105" s="82"/>
      <c r="C105" s="82"/>
      <c r="D105" s="82"/>
      <c r="E105" s="82"/>
      <c r="F105" s="54"/>
      <c r="G105" s="55"/>
      <c r="H105" s="83"/>
      <c r="I105" s="86"/>
      <c r="J105" s="83"/>
      <c r="K105" s="86"/>
      <c r="L105" s="108"/>
      <c r="M105" s="108"/>
      <c r="N105" s="108"/>
      <c r="O105" s="108"/>
      <c r="P105" s="94"/>
      <c r="Q105" s="94"/>
      <c r="R105" s="94"/>
      <c r="S105" s="94"/>
      <c r="T105" s="250"/>
      <c r="U105" s="250"/>
      <c r="V105" s="250"/>
      <c r="W105" s="250"/>
      <c r="X105" s="251"/>
      <c r="Y105" s="251"/>
      <c r="Z105" s="251"/>
      <c r="AA105" s="251"/>
      <c r="AB105" s="250"/>
      <c r="AC105" s="250"/>
      <c r="AD105" s="250"/>
      <c r="AE105" s="250"/>
      <c r="AF105" s="251"/>
      <c r="AG105" s="251"/>
      <c r="AH105" s="251"/>
      <c r="AI105" s="251"/>
      <c r="AJ105" s="85"/>
      <c r="AK105" s="252"/>
      <c r="AL105" s="252"/>
      <c r="AM105" s="363"/>
      <c r="AN105" s="363"/>
      <c r="AO105" s="363"/>
      <c r="AP105" s="363"/>
      <c r="AQ105" s="364"/>
      <c r="AR105" s="364"/>
      <c r="AS105" s="364"/>
      <c r="AT105" s="364"/>
      <c r="AU105" s="365"/>
      <c r="AV105" s="253"/>
      <c r="AW105" s="366"/>
      <c r="AX105" s="367"/>
      <c r="AY105" s="367"/>
      <c r="AZ105" s="367"/>
      <c r="BA105" s="250"/>
      <c r="BB105" s="250"/>
      <c r="BC105" s="250"/>
      <c r="BD105" s="250"/>
      <c r="BE105" s="102"/>
    </row>
    <row r="106" spans="1:59" s="82" customFormat="1" ht="35.1" customHeight="1">
      <c r="A106" s="82" t="str">
        <f t="shared" si="0"/>
        <v>BH145DT+1</v>
      </c>
      <c r="B106" s="82" t="str">
        <f t="shared" si="1"/>
        <v>BH145DT+2</v>
      </c>
      <c r="C106" s="82" t="str">
        <f t="shared" si="2"/>
        <v>BH145DT+3</v>
      </c>
      <c r="D106" s="82" t="str">
        <f t="shared" si="3"/>
        <v>BH145DT+4</v>
      </c>
      <c r="E106" s="82" t="s">
        <v>349</v>
      </c>
      <c r="F106" s="84">
        <v>145</v>
      </c>
      <c r="G106" s="92" t="s">
        <v>4938</v>
      </c>
      <c r="H106" s="83" t="str">
        <f t="shared" si="4"/>
        <v>Đường Phước Tân - Giang Điền</v>
      </c>
      <c r="I106" s="83" t="s">
        <v>4929</v>
      </c>
      <c r="J106" s="83" t="s">
        <v>4939</v>
      </c>
      <c r="K106" s="83" t="s">
        <v>6396</v>
      </c>
      <c r="L106" s="94">
        <v>6000</v>
      </c>
      <c r="M106" s="94">
        <v>3000</v>
      </c>
      <c r="N106" s="94">
        <v>2100</v>
      </c>
      <c r="O106" s="94">
        <v>1700</v>
      </c>
      <c r="P106" s="94" t="e">
        <f>VLOOKUP(G106&amp;"Vị trí 1",#REF!,9,0)</f>
        <v>#REF!</v>
      </c>
      <c r="Q106" s="94" t="e">
        <f>VLOOKUP(G106&amp;"Vị trí 2",#REF!,9,0)</f>
        <v>#REF!</v>
      </c>
      <c r="R106" s="94" t="e">
        <f>VLOOKUP(G106&amp;"Vị trí 3",#REF!,9,0)</f>
        <v>#REF!</v>
      </c>
      <c r="S106" s="94" t="e">
        <f>VLOOKUP(G106&amp;"Vị trí 4",#REF!,9,0)</f>
        <v>#REF!</v>
      </c>
      <c r="T106" s="250"/>
      <c r="U106" s="250"/>
      <c r="V106" s="250"/>
      <c r="W106" s="250"/>
      <c r="X106" s="251"/>
      <c r="Y106" s="251"/>
      <c r="Z106" s="251"/>
      <c r="AA106" s="251"/>
      <c r="AB106" s="250"/>
      <c r="AC106" s="250"/>
      <c r="AD106" s="250"/>
      <c r="AE106" s="250"/>
      <c r="AF106" s="251"/>
      <c r="AG106" s="251"/>
      <c r="AH106" s="251"/>
      <c r="AI106" s="251"/>
      <c r="AJ106" s="85">
        <v>3.05</v>
      </c>
      <c r="AK106" s="252"/>
      <c r="AL106" s="252" t="e">
        <f>AJ106*#REF!/#REF!</f>
        <v>#REF!</v>
      </c>
      <c r="AM106" s="363" t="e">
        <f t="shared" si="9"/>
        <v>#REF!</v>
      </c>
      <c r="AN106" s="363" t="e">
        <f t="shared" si="9"/>
        <v>#REF!</v>
      </c>
      <c r="AO106" s="363" t="e">
        <f t="shared" si="9"/>
        <v>#REF!</v>
      </c>
      <c r="AP106" s="363" t="e">
        <f t="shared" si="9"/>
        <v>#REF!</v>
      </c>
      <c r="AQ106" s="364" t="e">
        <f t="shared" si="10"/>
        <v>#REF!</v>
      </c>
      <c r="AR106" s="364" t="e">
        <f t="shared" si="10"/>
        <v>#REF!</v>
      </c>
      <c r="AS106" s="364" t="e">
        <f t="shared" si="10"/>
        <v>#REF!</v>
      </c>
      <c r="AT106" s="364" t="e">
        <f t="shared" si="10"/>
        <v>#REF!</v>
      </c>
      <c r="AU106" s="365" t="e">
        <f>AM106*0.15</f>
        <v>#REF!</v>
      </c>
      <c r="AV106" s="253" t="s">
        <v>349</v>
      </c>
      <c r="AW106" s="366">
        <v>5600</v>
      </c>
      <c r="AX106" s="367">
        <v>2800</v>
      </c>
      <c r="AY106" s="367">
        <v>2030</v>
      </c>
      <c r="AZ106" s="367">
        <v>1260</v>
      </c>
      <c r="BA106" s="250">
        <v>4800</v>
      </c>
      <c r="BB106" s="250">
        <v>2400</v>
      </c>
      <c r="BC106" s="250">
        <v>1740</v>
      </c>
      <c r="BD106" s="250">
        <v>1080</v>
      </c>
      <c r="BE106" s="102" t="e">
        <f>AT106-AU106</f>
        <v>#REF!</v>
      </c>
      <c r="BG106" s="247" t="s">
        <v>6397</v>
      </c>
    </row>
    <row r="107" spans="1:59" s="82" customFormat="1" ht="35.1" hidden="1" customHeight="1">
      <c r="F107" s="84"/>
      <c r="G107" s="92"/>
      <c r="H107" s="83"/>
      <c r="I107" s="83"/>
      <c r="J107" s="83"/>
      <c r="K107" s="83"/>
      <c r="L107" s="94"/>
      <c r="M107" s="94"/>
      <c r="N107" s="94"/>
      <c r="O107" s="94"/>
      <c r="P107" s="94"/>
      <c r="Q107" s="94"/>
      <c r="R107" s="94"/>
      <c r="S107" s="94"/>
      <c r="T107" s="250"/>
      <c r="U107" s="250"/>
      <c r="V107" s="250"/>
      <c r="W107" s="250"/>
      <c r="X107" s="251"/>
      <c r="Y107" s="251"/>
      <c r="Z107" s="251"/>
      <c r="AA107" s="251"/>
      <c r="AB107" s="250"/>
      <c r="AC107" s="250"/>
      <c r="AD107" s="250"/>
      <c r="AE107" s="250"/>
      <c r="AF107" s="251"/>
      <c r="AG107" s="251"/>
      <c r="AH107" s="251"/>
      <c r="AI107" s="251"/>
      <c r="AJ107" s="85"/>
      <c r="AK107" s="252"/>
      <c r="AL107" s="252"/>
      <c r="AM107" s="363"/>
      <c r="AN107" s="363"/>
      <c r="AO107" s="363"/>
      <c r="AP107" s="363"/>
      <c r="AQ107" s="364"/>
      <c r="AR107" s="364"/>
      <c r="AS107" s="364"/>
      <c r="AT107" s="364"/>
      <c r="AU107" s="365"/>
      <c r="AV107" s="253"/>
      <c r="AW107" s="366"/>
      <c r="AX107" s="367"/>
      <c r="AY107" s="367"/>
      <c r="AZ107" s="367"/>
      <c r="BA107" s="250"/>
      <c r="BB107" s="250"/>
      <c r="BC107" s="250"/>
      <c r="BD107" s="250"/>
      <c r="BE107" s="102"/>
      <c r="BG107" s="247"/>
    </row>
    <row r="108" spans="1:59" s="82" customFormat="1" ht="35.1" hidden="1" customHeight="1">
      <c r="F108" s="84"/>
      <c r="G108" s="92"/>
      <c r="H108" s="83"/>
      <c r="I108" s="83"/>
      <c r="J108" s="83"/>
      <c r="K108" s="83"/>
      <c r="L108" s="94"/>
      <c r="M108" s="94"/>
      <c r="N108" s="94"/>
      <c r="O108" s="94"/>
      <c r="P108" s="94"/>
      <c r="Q108" s="94"/>
      <c r="R108" s="94"/>
      <c r="S108" s="94"/>
      <c r="T108" s="250"/>
      <c r="U108" s="250"/>
      <c r="V108" s="250"/>
      <c r="W108" s="250"/>
      <c r="X108" s="251"/>
      <c r="Y108" s="251"/>
      <c r="Z108" s="251"/>
      <c r="AA108" s="251"/>
      <c r="AB108" s="250"/>
      <c r="AC108" s="250"/>
      <c r="AD108" s="250"/>
      <c r="AE108" s="250"/>
      <c r="AF108" s="251"/>
      <c r="AG108" s="251"/>
      <c r="AH108" s="251"/>
      <c r="AI108" s="251"/>
      <c r="AJ108" s="85"/>
      <c r="AK108" s="252"/>
      <c r="AL108" s="252"/>
      <c r="AM108" s="363"/>
      <c r="AN108" s="363"/>
      <c r="AO108" s="363"/>
      <c r="AP108" s="363"/>
      <c r="AQ108" s="364"/>
      <c r="AR108" s="364"/>
      <c r="AS108" s="364"/>
      <c r="AT108" s="364"/>
      <c r="AU108" s="365"/>
      <c r="AV108" s="253"/>
      <c r="AW108" s="366"/>
      <c r="AX108" s="367"/>
      <c r="AY108" s="367"/>
      <c r="AZ108" s="367"/>
      <c r="BA108" s="250"/>
      <c r="BB108" s="250"/>
      <c r="BC108" s="250"/>
      <c r="BD108" s="250"/>
      <c r="BE108" s="102"/>
      <c r="BG108" s="247"/>
    </row>
    <row r="109" spans="1:59" s="82" customFormat="1" ht="35.1" hidden="1" customHeight="1">
      <c r="F109" s="84"/>
      <c r="G109" s="92"/>
      <c r="H109" s="83"/>
      <c r="I109" s="83"/>
      <c r="J109" s="83"/>
      <c r="K109" s="83"/>
      <c r="L109" s="94"/>
      <c r="M109" s="94"/>
      <c r="N109" s="94"/>
      <c r="O109" s="94"/>
      <c r="P109" s="94"/>
      <c r="Q109" s="94"/>
      <c r="R109" s="94"/>
      <c r="S109" s="94"/>
      <c r="T109" s="250"/>
      <c r="U109" s="250"/>
      <c r="V109" s="250"/>
      <c r="W109" s="250"/>
      <c r="X109" s="251"/>
      <c r="Y109" s="251"/>
      <c r="Z109" s="251"/>
      <c r="AA109" s="251"/>
      <c r="AB109" s="250"/>
      <c r="AC109" s="250"/>
      <c r="AD109" s="250"/>
      <c r="AE109" s="250"/>
      <c r="AF109" s="251"/>
      <c r="AG109" s="251"/>
      <c r="AH109" s="251"/>
      <c r="AI109" s="251"/>
      <c r="AJ109" s="85"/>
      <c r="AK109" s="252"/>
      <c r="AL109" s="252"/>
      <c r="AM109" s="363"/>
      <c r="AN109" s="363"/>
      <c r="AO109" s="363"/>
      <c r="AP109" s="363"/>
      <c r="AQ109" s="364"/>
      <c r="AR109" s="364"/>
      <c r="AS109" s="364"/>
      <c r="AT109" s="364"/>
      <c r="AU109" s="365"/>
      <c r="AV109" s="253"/>
      <c r="AW109" s="366"/>
      <c r="AX109" s="367"/>
      <c r="AY109" s="367"/>
      <c r="AZ109" s="367"/>
      <c r="BA109" s="250"/>
      <c r="BB109" s="250"/>
      <c r="BC109" s="250"/>
      <c r="BD109" s="250"/>
      <c r="BE109" s="102"/>
      <c r="BG109" s="247"/>
    </row>
    <row r="110" spans="1:59" s="82" customFormat="1" ht="35.1" hidden="1" customHeight="1">
      <c r="F110" s="84"/>
      <c r="G110" s="92"/>
      <c r="H110" s="83"/>
      <c r="I110" s="83"/>
      <c r="J110" s="83"/>
      <c r="K110" s="83"/>
      <c r="L110" s="94"/>
      <c r="M110" s="94"/>
      <c r="N110" s="94"/>
      <c r="O110" s="94"/>
      <c r="P110" s="94"/>
      <c r="Q110" s="94"/>
      <c r="R110" s="94"/>
      <c r="S110" s="94"/>
      <c r="T110" s="250"/>
      <c r="U110" s="250"/>
      <c r="V110" s="250"/>
      <c r="W110" s="250"/>
      <c r="X110" s="251"/>
      <c r="Y110" s="251"/>
      <c r="Z110" s="251"/>
      <c r="AA110" s="251"/>
      <c r="AB110" s="250"/>
      <c r="AC110" s="250"/>
      <c r="AD110" s="250"/>
      <c r="AE110" s="250"/>
      <c r="AF110" s="251"/>
      <c r="AG110" s="251"/>
      <c r="AH110" s="251"/>
      <c r="AI110" s="251"/>
      <c r="AJ110" s="85"/>
      <c r="AK110" s="252"/>
      <c r="AL110" s="252"/>
      <c r="AM110" s="363"/>
      <c r="AN110" s="363"/>
      <c r="AO110" s="363"/>
      <c r="AP110" s="363"/>
      <c r="AQ110" s="364"/>
      <c r="AR110" s="364"/>
      <c r="AS110" s="364"/>
      <c r="AT110" s="364"/>
      <c r="AU110" s="365"/>
      <c r="AV110" s="253"/>
      <c r="AW110" s="366"/>
      <c r="AX110" s="367"/>
      <c r="AY110" s="367"/>
      <c r="AZ110" s="367"/>
      <c r="BA110" s="250"/>
      <c r="BB110" s="250"/>
      <c r="BC110" s="250"/>
      <c r="BD110" s="250"/>
      <c r="BE110" s="102"/>
      <c r="BG110" s="247"/>
    </row>
    <row r="111" spans="1:59" s="82" customFormat="1" ht="35.1" hidden="1" customHeight="1">
      <c r="F111" s="84"/>
      <c r="G111" s="92"/>
      <c r="H111" s="83"/>
      <c r="I111" s="83"/>
      <c r="J111" s="83"/>
      <c r="K111" s="83"/>
      <c r="L111" s="94"/>
      <c r="M111" s="94"/>
      <c r="N111" s="94"/>
      <c r="O111" s="94"/>
      <c r="P111" s="94"/>
      <c r="Q111" s="94"/>
      <c r="R111" s="94"/>
      <c r="S111" s="94"/>
      <c r="T111" s="250"/>
      <c r="U111" s="250"/>
      <c r="V111" s="250"/>
      <c r="W111" s="250"/>
      <c r="X111" s="251"/>
      <c r="Y111" s="251"/>
      <c r="Z111" s="251"/>
      <c r="AA111" s="251"/>
      <c r="AB111" s="250"/>
      <c r="AC111" s="250"/>
      <c r="AD111" s="250"/>
      <c r="AE111" s="250"/>
      <c r="AF111" s="251"/>
      <c r="AG111" s="251"/>
      <c r="AH111" s="251"/>
      <c r="AI111" s="251"/>
      <c r="AJ111" s="85"/>
      <c r="AK111" s="252"/>
      <c r="AL111" s="252"/>
      <c r="AM111" s="363"/>
      <c r="AN111" s="363"/>
      <c r="AO111" s="363"/>
      <c r="AP111" s="363"/>
      <c r="AQ111" s="364"/>
      <c r="AR111" s="364"/>
      <c r="AS111" s="364"/>
      <c r="AT111" s="364"/>
      <c r="AU111" s="365"/>
      <c r="AV111" s="253"/>
      <c r="AW111" s="366"/>
      <c r="AX111" s="367"/>
      <c r="AY111" s="367"/>
      <c r="AZ111" s="367"/>
      <c r="BA111" s="250"/>
      <c r="BB111" s="250"/>
      <c r="BC111" s="250"/>
      <c r="BD111" s="250"/>
      <c r="BE111" s="102"/>
      <c r="BG111" s="247"/>
    </row>
    <row r="112" spans="1:59" s="82" customFormat="1" ht="35.1" hidden="1" customHeight="1">
      <c r="F112" s="84"/>
      <c r="G112" s="92"/>
      <c r="H112" s="83"/>
      <c r="I112" s="83"/>
      <c r="J112" s="83"/>
      <c r="K112" s="83"/>
      <c r="L112" s="94"/>
      <c r="M112" s="94"/>
      <c r="N112" s="94"/>
      <c r="O112" s="94"/>
      <c r="P112" s="94"/>
      <c r="Q112" s="94"/>
      <c r="R112" s="94"/>
      <c r="S112" s="94"/>
      <c r="T112" s="250"/>
      <c r="U112" s="250"/>
      <c r="V112" s="250"/>
      <c r="W112" s="250"/>
      <c r="X112" s="251"/>
      <c r="Y112" s="251"/>
      <c r="Z112" s="251"/>
      <c r="AA112" s="251"/>
      <c r="AB112" s="250"/>
      <c r="AC112" s="250"/>
      <c r="AD112" s="250"/>
      <c r="AE112" s="250"/>
      <c r="AF112" s="251"/>
      <c r="AG112" s="251"/>
      <c r="AH112" s="251"/>
      <c r="AI112" s="251"/>
      <c r="AJ112" s="85"/>
      <c r="AK112" s="252"/>
      <c r="AL112" s="252"/>
      <c r="AM112" s="363"/>
      <c r="AN112" s="363"/>
      <c r="AO112" s="363"/>
      <c r="AP112" s="363"/>
      <c r="AQ112" s="364"/>
      <c r="AR112" s="364"/>
      <c r="AS112" s="364"/>
      <c r="AT112" s="364"/>
      <c r="AU112" s="365"/>
      <c r="AV112" s="253"/>
      <c r="AW112" s="366"/>
      <c r="AX112" s="367"/>
      <c r="AY112" s="367"/>
      <c r="AZ112" s="367"/>
      <c r="BA112" s="250"/>
      <c r="BB112" s="250"/>
      <c r="BC112" s="250"/>
      <c r="BD112" s="250"/>
      <c r="BE112" s="102"/>
      <c r="BG112" s="247"/>
    </row>
    <row r="113" spans="1:57" s="247" customFormat="1" ht="34.5" customHeight="1">
      <c r="A113" s="82" t="str">
        <f t="shared" si="0"/>
        <v>BH147DT_D1+1</v>
      </c>
      <c r="B113" s="82" t="str">
        <f t="shared" si="1"/>
        <v>BH147DT_D1+2</v>
      </c>
      <c r="C113" s="82" t="str">
        <f t="shared" si="2"/>
        <v>BH147DT_D1+3</v>
      </c>
      <c r="D113" s="82" t="str">
        <f t="shared" si="3"/>
        <v>BH147DT_D1+4</v>
      </c>
      <c r="E113" s="82" t="s">
        <v>349</v>
      </c>
      <c r="F113" s="84">
        <v>147</v>
      </c>
      <c r="G113" s="55" t="s">
        <v>4946</v>
      </c>
      <c r="H113" s="83" t="str">
        <f t="shared" si="4"/>
        <v>Đường kết nối khu công nghiệp Giang Điền</v>
      </c>
      <c r="I113" s="86" t="s">
        <v>2297</v>
      </c>
      <c r="J113" s="86" t="s">
        <v>4945</v>
      </c>
      <c r="K113" s="86" t="s">
        <v>6439</v>
      </c>
      <c r="L113" s="108">
        <v>10000</v>
      </c>
      <c r="M113" s="108">
        <v>5000</v>
      </c>
      <c r="N113" s="108">
        <v>3600</v>
      </c>
      <c r="O113" s="108">
        <v>1800</v>
      </c>
      <c r="P113" s="94"/>
      <c r="Q113" s="94"/>
      <c r="R113" s="94"/>
      <c r="S113" s="94"/>
      <c r="T113" s="250"/>
      <c r="U113" s="250" t="e">
        <f>VLOOKUP(B113,#REF!,32,0)</f>
        <v>#REF!</v>
      </c>
      <c r="V113" s="250"/>
      <c r="W113" s="250"/>
      <c r="X113" s="251"/>
      <c r="Y113" s="251" t="e">
        <f>U113/M113</f>
        <v>#REF!</v>
      </c>
      <c r="Z113" s="251"/>
      <c r="AA113" s="251"/>
      <c r="AB113" s="250"/>
      <c r="AC113" s="250"/>
      <c r="AD113" s="250" t="e">
        <f>VLOOKUP($G113,'[1]ONT,ODTCUTHE'!$H$5:$O$199,7,0)</f>
        <v>#N/A</v>
      </c>
      <c r="AE113" s="250"/>
      <c r="AF113" s="251"/>
      <c r="AG113" s="251"/>
      <c r="AH113" s="251" t="e">
        <f>AD113/N113</f>
        <v>#N/A</v>
      </c>
      <c r="AI113" s="251"/>
      <c r="AJ113" s="85"/>
      <c r="AK113" s="252" t="e">
        <f>AVERAGE(AF113:AI113)</f>
        <v>#N/A</v>
      </c>
      <c r="AL113" s="252"/>
      <c r="AM113" s="363"/>
      <c r="AN113" s="363"/>
      <c r="AO113" s="363"/>
      <c r="AP113" s="363"/>
      <c r="AQ113" s="363"/>
      <c r="AR113" s="363"/>
      <c r="AS113" s="363"/>
      <c r="AT113" s="363"/>
      <c r="AU113" s="365" t="e">
        <f>VLOOKUP($G113,'[1]ONT,ODTCUTHE'!$C$5:$E$199,3,0)</f>
        <v>#N/A</v>
      </c>
      <c r="AV113" s="257" t="s">
        <v>349</v>
      </c>
      <c r="AW113" s="366">
        <v>5600</v>
      </c>
      <c r="AX113" s="367">
        <v>2800</v>
      </c>
      <c r="AY113" s="367">
        <v>2030</v>
      </c>
      <c r="AZ113" s="367">
        <v>1260</v>
      </c>
      <c r="BA113" s="250">
        <v>4800</v>
      </c>
      <c r="BB113" s="250">
        <v>2400</v>
      </c>
      <c r="BC113" s="250">
        <v>1740</v>
      </c>
      <c r="BD113" s="250">
        <v>1080</v>
      </c>
      <c r="BE113" s="82"/>
    </row>
    <row r="114" spans="1:57" s="247" customFormat="1" ht="34.5" hidden="1" customHeight="1">
      <c r="A114" s="82"/>
      <c r="B114" s="82"/>
      <c r="C114" s="82"/>
      <c r="D114" s="82"/>
      <c r="E114" s="82"/>
      <c r="F114" s="84"/>
      <c r="G114" s="55"/>
      <c r="H114" s="83"/>
      <c r="I114" s="86"/>
      <c r="J114" s="86"/>
      <c r="K114" s="86"/>
      <c r="L114" s="108"/>
      <c r="M114" s="108"/>
      <c r="N114" s="108"/>
      <c r="O114" s="108"/>
      <c r="P114" s="94"/>
      <c r="Q114" s="94"/>
      <c r="R114" s="94"/>
      <c r="S114" s="94"/>
      <c r="T114" s="250"/>
      <c r="U114" s="250"/>
      <c r="V114" s="250"/>
      <c r="W114" s="250"/>
      <c r="X114" s="251"/>
      <c r="Y114" s="251"/>
      <c r="Z114" s="251"/>
      <c r="AA114" s="251"/>
      <c r="AB114" s="250"/>
      <c r="AC114" s="250"/>
      <c r="AD114" s="250"/>
      <c r="AE114" s="250"/>
      <c r="AF114" s="251"/>
      <c r="AG114" s="251"/>
      <c r="AH114" s="251"/>
      <c r="AI114" s="251"/>
      <c r="AJ114" s="85"/>
      <c r="AK114" s="252"/>
      <c r="AL114" s="252"/>
      <c r="AM114" s="363"/>
      <c r="AN114" s="363"/>
      <c r="AO114" s="363"/>
      <c r="AP114" s="363"/>
      <c r="AQ114" s="363"/>
      <c r="AR114" s="363"/>
      <c r="AS114" s="363"/>
      <c r="AT114" s="363"/>
      <c r="AU114" s="365"/>
      <c r="AV114" s="368"/>
      <c r="AW114" s="366"/>
      <c r="AX114" s="367"/>
      <c r="AY114" s="367"/>
      <c r="AZ114" s="367"/>
      <c r="BA114" s="250"/>
      <c r="BB114" s="250"/>
      <c r="BC114" s="250"/>
      <c r="BD114" s="250"/>
      <c r="BE114" s="82"/>
    </row>
    <row r="115" spans="1:57" s="247" customFormat="1" ht="34.5" hidden="1" customHeight="1">
      <c r="A115" s="82"/>
      <c r="B115" s="82"/>
      <c r="C115" s="82"/>
      <c r="D115" s="82"/>
      <c r="E115" s="82"/>
      <c r="F115" s="84"/>
      <c r="G115" s="55"/>
      <c r="H115" s="83"/>
      <c r="I115" s="86"/>
      <c r="J115" s="86"/>
      <c r="K115" s="86"/>
      <c r="L115" s="108"/>
      <c r="M115" s="108"/>
      <c r="N115" s="108"/>
      <c r="O115" s="108"/>
      <c r="P115" s="94"/>
      <c r="Q115" s="94"/>
      <c r="R115" s="94"/>
      <c r="S115" s="94"/>
      <c r="T115" s="250"/>
      <c r="U115" s="250"/>
      <c r="V115" s="250"/>
      <c r="W115" s="250"/>
      <c r="X115" s="251"/>
      <c r="Y115" s="251"/>
      <c r="Z115" s="251"/>
      <c r="AA115" s="251"/>
      <c r="AB115" s="250"/>
      <c r="AC115" s="250"/>
      <c r="AD115" s="250"/>
      <c r="AE115" s="250"/>
      <c r="AF115" s="251"/>
      <c r="AG115" s="251"/>
      <c r="AH115" s="251"/>
      <c r="AI115" s="251"/>
      <c r="AJ115" s="85"/>
      <c r="AK115" s="252"/>
      <c r="AL115" s="252"/>
      <c r="AM115" s="363"/>
      <c r="AN115" s="363"/>
      <c r="AO115" s="363"/>
      <c r="AP115" s="363"/>
      <c r="AQ115" s="363"/>
      <c r="AR115" s="363"/>
      <c r="AS115" s="363"/>
      <c r="AT115" s="363"/>
      <c r="AU115" s="365"/>
      <c r="AV115" s="368"/>
      <c r="AW115" s="366"/>
      <c r="AX115" s="367"/>
      <c r="AY115" s="367"/>
      <c r="AZ115" s="367"/>
      <c r="BA115" s="250"/>
      <c r="BB115" s="250"/>
      <c r="BC115" s="250"/>
      <c r="BD115" s="250"/>
      <c r="BE115" s="82"/>
    </row>
    <row r="116" spans="1:57" s="247" customFormat="1" ht="34.5" hidden="1" customHeight="1">
      <c r="A116" s="82"/>
      <c r="B116" s="82"/>
      <c r="C116" s="82"/>
      <c r="D116" s="82"/>
      <c r="E116" s="82"/>
      <c r="F116" s="84"/>
      <c r="G116" s="55"/>
      <c r="H116" s="83"/>
      <c r="I116" s="86"/>
      <c r="J116" s="86"/>
      <c r="K116" s="86"/>
      <c r="L116" s="108"/>
      <c r="M116" s="108"/>
      <c r="N116" s="108"/>
      <c r="O116" s="108"/>
      <c r="P116" s="94"/>
      <c r="Q116" s="94"/>
      <c r="R116" s="94"/>
      <c r="S116" s="94"/>
      <c r="T116" s="250"/>
      <c r="U116" s="250"/>
      <c r="V116" s="250"/>
      <c r="W116" s="250"/>
      <c r="X116" s="251"/>
      <c r="Y116" s="251"/>
      <c r="Z116" s="251"/>
      <c r="AA116" s="251"/>
      <c r="AB116" s="250"/>
      <c r="AC116" s="250"/>
      <c r="AD116" s="250"/>
      <c r="AE116" s="250"/>
      <c r="AF116" s="251"/>
      <c r="AG116" s="251"/>
      <c r="AH116" s="251"/>
      <c r="AI116" s="251"/>
      <c r="AJ116" s="85"/>
      <c r="AK116" s="252"/>
      <c r="AL116" s="252"/>
      <c r="AM116" s="363"/>
      <c r="AN116" s="363"/>
      <c r="AO116" s="363"/>
      <c r="AP116" s="363"/>
      <c r="AQ116" s="363"/>
      <c r="AR116" s="363"/>
      <c r="AS116" s="363"/>
      <c r="AT116" s="363"/>
      <c r="AU116" s="365"/>
      <c r="AV116" s="368"/>
      <c r="AW116" s="366"/>
      <c r="AX116" s="367"/>
      <c r="AY116" s="367"/>
      <c r="AZ116" s="367"/>
      <c r="BA116" s="250"/>
      <c r="BB116" s="250"/>
      <c r="BC116" s="250"/>
      <c r="BD116" s="250"/>
      <c r="BE116" s="82"/>
    </row>
    <row r="117" spans="1:57" s="247" customFormat="1" ht="34.5" hidden="1" customHeight="1">
      <c r="A117" s="82"/>
      <c r="B117" s="82"/>
      <c r="C117" s="82"/>
      <c r="D117" s="82"/>
      <c r="E117" s="82"/>
      <c r="F117" s="84"/>
      <c r="G117" s="55"/>
      <c r="H117" s="83"/>
      <c r="I117" s="86"/>
      <c r="J117" s="86"/>
      <c r="K117" s="86"/>
      <c r="L117" s="108"/>
      <c r="M117" s="108"/>
      <c r="N117" s="108"/>
      <c r="O117" s="108"/>
      <c r="P117" s="94"/>
      <c r="Q117" s="94"/>
      <c r="R117" s="94"/>
      <c r="S117" s="94"/>
      <c r="T117" s="250"/>
      <c r="U117" s="250"/>
      <c r="V117" s="250"/>
      <c r="W117" s="250"/>
      <c r="X117" s="251"/>
      <c r="Y117" s="251"/>
      <c r="Z117" s="251"/>
      <c r="AA117" s="251"/>
      <c r="AB117" s="250"/>
      <c r="AC117" s="250"/>
      <c r="AD117" s="250"/>
      <c r="AE117" s="250"/>
      <c r="AF117" s="251"/>
      <c r="AG117" s="251"/>
      <c r="AH117" s="251"/>
      <c r="AI117" s="251"/>
      <c r="AJ117" s="85"/>
      <c r="AK117" s="252"/>
      <c r="AL117" s="252"/>
      <c r="AM117" s="363"/>
      <c r="AN117" s="363"/>
      <c r="AO117" s="363"/>
      <c r="AP117" s="363"/>
      <c r="AQ117" s="363"/>
      <c r="AR117" s="363"/>
      <c r="AS117" s="363"/>
      <c r="AT117" s="363"/>
      <c r="AU117" s="365"/>
      <c r="AV117" s="368"/>
      <c r="AW117" s="366"/>
      <c r="AX117" s="367"/>
      <c r="AY117" s="367"/>
      <c r="AZ117" s="367"/>
      <c r="BA117" s="250"/>
      <c r="BB117" s="250"/>
      <c r="BC117" s="250"/>
      <c r="BD117" s="250"/>
      <c r="BE117" s="82"/>
    </row>
    <row r="118" spans="1:57" s="247" customFormat="1" ht="34.5" hidden="1" customHeight="1">
      <c r="A118" s="82"/>
      <c r="B118" s="82"/>
      <c r="C118" s="82"/>
      <c r="D118" s="82"/>
      <c r="E118" s="82"/>
      <c r="F118" s="84"/>
      <c r="G118" s="55"/>
      <c r="H118" s="83"/>
      <c r="I118" s="86"/>
      <c r="J118" s="86"/>
      <c r="K118" s="86"/>
      <c r="L118" s="108"/>
      <c r="M118" s="108"/>
      <c r="N118" s="108"/>
      <c r="O118" s="108"/>
      <c r="P118" s="94"/>
      <c r="Q118" s="94"/>
      <c r="R118" s="94"/>
      <c r="S118" s="94"/>
      <c r="T118" s="250"/>
      <c r="U118" s="250"/>
      <c r="V118" s="250"/>
      <c r="W118" s="250"/>
      <c r="X118" s="251"/>
      <c r="Y118" s="251"/>
      <c r="Z118" s="251"/>
      <c r="AA118" s="251"/>
      <c r="AB118" s="250"/>
      <c r="AC118" s="250"/>
      <c r="AD118" s="250"/>
      <c r="AE118" s="250"/>
      <c r="AF118" s="251"/>
      <c r="AG118" s="251"/>
      <c r="AH118" s="251"/>
      <c r="AI118" s="251"/>
      <c r="AJ118" s="85"/>
      <c r="AK118" s="252"/>
      <c r="AL118" s="252"/>
      <c r="AM118" s="363"/>
      <c r="AN118" s="363"/>
      <c r="AO118" s="363"/>
      <c r="AP118" s="363"/>
      <c r="AQ118" s="363"/>
      <c r="AR118" s="363"/>
      <c r="AS118" s="363"/>
      <c r="AT118" s="363"/>
      <c r="AU118" s="365"/>
      <c r="AV118" s="368"/>
      <c r="AW118" s="366"/>
      <c r="AX118" s="367"/>
      <c r="AY118" s="367"/>
      <c r="AZ118" s="367"/>
      <c r="BA118" s="250"/>
      <c r="BB118" s="250"/>
      <c r="BC118" s="250"/>
      <c r="BD118" s="250"/>
      <c r="BE118" s="82"/>
    </row>
    <row r="119" spans="1:57" s="247" customFormat="1" ht="34.5" hidden="1" customHeight="1">
      <c r="A119" s="82"/>
      <c r="B119" s="82"/>
      <c r="C119" s="82"/>
      <c r="D119" s="82"/>
      <c r="E119" s="82"/>
      <c r="F119" s="84"/>
      <c r="G119" s="55"/>
      <c r="H119" s="83"/>
      <c r="I119" s="86"/>
      <c r="J119" s="86"/>
      <c r="K119" s="86"/>
      <c r="L119" s="108"/>
      <c r="M119" s="108"/>
      <c r="N119" s="108"/>
      <c r="O119" s="108"/>
      <c r="P119" s="94"/>
      <c r="Q119" s="94"/>
      <c r="R119" s="94"/>
      <c r="S119" s="94"/>
      <c r="T119" s="250"/>
      <c r="U119" s="250"/>
      <c r="V119" s="250"/>
      <c r="W119" s="250"/>
      <c r="X119" s="251"/>
      <c r="Y119" s="251"/>
      <c r="Z119" s="251"/>
      <c r="AA119" s="251"/>
      <c r="AB119" s="250"/>
      <c r="AC119" s="250"/>
      <c r="AD119" s="250"/>
      <c r="AE119" s="250"/>
      <c r="AF119" s="251"/>
      <c r="AG119" s="251"/>
      <c r="AH119" s="251"/>
      <c r="AI119" s="251"/>
      <c r="AJ119" s="85"/>
      <c r="AK119" s="252"/>
      <c r="AL119" s="252"/>
      <c r="AM119" s="363"/>
      <c r="AN119" s="363"/>
      <c r="AO119" s="363"/>
      <c r="AP119" s="363"/>
      <c r="AQ119" s="363"/>
      <c r="AR119" s="363"/>
      <c r="AS119" s="363"/>
      <c r="AT119" s="363"/>
      <c r="AU119" s="365"/>
      <c r="AV119" s="368"/>
      <c r="AW119" s="366"/>
      <c r="AX119" s="367"/>
      <c r="AY119" s="367"/>
      <c r="AZ119" s="367"/>
      <c r="BA119" s="250"/>
      <c r="BB119" s="250"/>
      <c r="BC119" s="250"/>
      <c r="BD119" s="250"/>
      <c r="BE119" s="82"/>
    </row>
    <row r="120" spans="1:57" s="82" customFormat="1" ht="63">
      <c r="A120" s="82" t="str">
        <f t="shared" si="0"/>
        <v>BH139DT+1</v>
      </c>
      <c r="B120" s="82" t="str">
        <f t="shared" si="1"/>
        <v>BH139DT+2</v>
      </c>
      <c r="C120" s="82" t="str">
        <f t="shared" si="2"/>
        <v>BH139DT+3</v>
      </c>
      <c r="D120" s="82" t="str">
        <f t="shared" si="3"/>
        <v>BH139DT+4</v>
      </c>
      <c r="E120" s="82" t="s">
        <v>349</v>
      </c>
      <c r="F120" s="84">
        <v>139</v>
      </c>
      <c r="G120" s="92" t="s">
        <v>4919</v>
      </c>
      <c r="H120" s="83" t="str">
        <f t="shared" si="4"/>
        <v>Đường Chu Mạnh Trinh</v>
      </c>
      <c r="I120" s="83" t="s">
        <v>6389</v>
      </c>
      <c r="J120" s="83" t="s">
        <v>4853</v>
      </c>
      <c r="K120" s="83" t="s">
        <v>6434</v>
      </c>
      <c r="L120" s="94">
        <v>8000</v>
      </c>
      <c r="M120" s="94">
        <v>4000</v>
      </c>
      <c r="N120" s="94">
        <v>2700</v>
      </c>
      <c r="O120" s="94">
        <v>1800</v>
      </c>
      <c r="P120" s="94" t="e">
        <f>VLOOKUP(G120&amp;"Vị trí 1",#REF!,9,0)</f>
        <v>#REF!</v>
      </c>
      <c r="Q120" s="94" t="e">
        <f>VLOOKUP(G120&amp;"Vị trí 2",#REF!,9,0)</f>
        <v>#REF!</v>
      </c>
      <c r="R120" s="94" t="e">
        <f>VLOOKUP(G120&amp;"Vị trí 3",#REF!,9,0)</f>
        <v>#REF!</v>
      </c>
      <c r="S120" s="94" t="e">
        <f>VLOOKUP(G120&amp;"Vị trí 4",#REF!,9,0)</f>
        <v>#REF!</v>
      </c>
      <c r="T120" s="250"/>
      <c r="U120" s="250"/>
      <c r="V120" s="250"/>
      <c r="W120" s="250"/>
      <c r="X120" s="251"/>
      <c r="Y120" s="251"/>
      <c r="Z120" s="251"/>
      <c r="AA120" s="251"/>
      <c r="AB120" s="250"/>
      <c r="AC120" s="250"/>
      <c r="AD120" s="250"/>
      <c r="AE120" s="250"/>
      <c r="AF120" s="251"/>
      <c r="AG120" s="251"/>
      <c r="AH120" s="251"/>
      <c r="AI120" s="251"/>
      <c r="AJ120" s="85">
        <v>3.05</v>
      </c>
      <c r="AK120" s="252"/>
      <c r="AL120" s="252" t="e">
        <f>AJ120*#REF!/#REF!</f>
        <v>#REF!</v>
      </c>
      <c r="AM120" s="363" t="e">
        <f t="shared" ref="AM120:AP127" si="11">L120*$AL120</f>
        <v>#REF!</v>
      </c>
      <c r="AN120" s="363" t="e">
        <f t="shared" si="11"/>
        <v>#REF!</v>
      </c>
      <c r="AO120" s="363" t="e">
        <f t="shared" si="11"/>
        <v>#REF!</v>
      </c>
      <c r="AP120" s="363" t="e">
        <f t="shared" si="11"/>
        <v>#REF!</v>
      </c>
      <c r="AQ120" s="364" t="e">
        <f t="shared" ref="AQ120:AT127" si="12">IF(AM120&lt;1000,ROUND(AM120,-1),ROUND(AM120,-2))</f>
        <v>#REF!</v>
      </c>
      <c r="AR120" s="364" t="e">
        <f t="shared" si="12"/>
        <v>#REF!</v>
      </c>
      <c r="AS120" s="364" t="e">
        <f t="shared" si="12"/>
        <v>#REF!</v>
      </c>
      <c r="AT120" s="364" t="e">
        <f t="shared" si="12"/>
        <v>#REF!</v>
      </c>
      <c r="AU120" s="365" t="e">
        <f>AM120*0.15</f>
        <v>#REF!</v>
      </c>
      <c r="AV120" s="253" t="s">
        <v>349</v>
      </c>
      <c r="AW120" s="366">
        <v>7700</v>
      </c>
      <c r="AX120" s="367">
        <v>3500</v>
      </c>
      <c r="AY120" s="367">
        <v>2520</v>
      </c>
      <c r="AZ120" s="367">
        <v>1820</v>
      </c>
      <c r="BA120" s="250">
        <v>6600</v>
      </c>
      <c r="BB120" s="250">
        <v>3000</v>
      </c>
      <c r="BC120" s="250">
        <v>2160</v>
      </c>
      <c r="BD120" s="250">
        <v>1560</v>
      </c>
      <c r="BE120" s="102" t="e">
        <f>AT120-AU120</f>
        <v>#REF!</v>
      </c>
    </row>
    <row r="121" spans="1:57" s="82" customFormat="1" ht="15.75" hidden="1">
      <c r="F121" s="84"/>
      <c r="G121" s="92"/>
      <c r="H121" s="83"/>
      <c r="I121" s="83"/>
      <c r="J121" s="83"/>
      <c r="K121" s="83"/>
      <c r="L121" s="94"/>
      <c r="M121" s="94"/>
      <c r="N121" s="94"/>
      <c r="O121" s="94"/>
      <c r="P121" s="94"/>
      <c r="Q121" s="94"/>
      <c r="R121" s="94"/>
      <c r="S121" s="94"/>
      <c r="T121" s="250"/>
      <c r="U121" s="250"/>
      <c r="V121" s="250"/>
      <c r="W121" s="250"/>
      <c r="X121" s="251"/>
      <c r="Y121" s="251"/>
      <c r="Z121" s="251"/>
      <c r="AA121" s="251"/>
      <c r="AB121" s="250"/>
      <c r="AC121" s="250"/>
      <c r="AD121" s="250"/>
      <c r="AE121" s="250"/>
      <c r="AF121" s="251"/>
      <c r="AG121" s="251"/>
      <c r="AH121" s="251"/>
      <c r="AI121" s="251"/>
      <c r="AJ121" s="85"/>
      <c r="AK121" s="252"/>
      <c r="AL121" s="252"/>
      <c r="AM121" s="363"/>
      <c r="AN121" s="363"/>
      <c r="AO121" s="363"/>
      <c r="AP121" s="363"/>
      <c r="AQ121" s="364"/>
      <c r="AR121" s="364"/>
      <c r="AS121" s="364"/>
      <c r="AT121" s="364"/>
      <c r="AU121" s="365"/>
      <c r="AV121" s="253"/>
      <c r="AW121" s="366"/>
      <c r="AX121" s="367"/>
      <c r="AY121" s="367"/>
      <c r="AZ121" s="367"/>
      <c r="BA121" s="250"/>
      <c r="BB121" s="250"/>
      <c r="BC121" s="250"/>
      <c r="BD121" s="250"/>
      <c r="BE121" s="102"/>
    </row>
    <row r="122" spans="1:57" s="82" customFormat="1" ht="15.75" hidden="1">
      <c r="F122" s="84"/>
      <c r="G122" s="92"/>
      <c r="H122" s="83"/>
      <c r="I122" s="83"/>
      <c r="J122" s="83"/>
      <c r="K122" s="83"/>
      <c r="L122" s="94"/>
      <c r="M122" s="94"/>
      <c r="N122" s="94"/>
      <c r="O122" s="94"/>
      <c r="P122" s="94"/>
      <c r="Q122" s="94"/>
      <c r="R122" s="94"/>
      <c r="S122" s="94"/>
      <c r="T122" s="250"/>
      <c r="U122" s="250"/>
      <c r="V122" s="250"/>
      <c r="W122" s="250"/>
      <c r="X122" s="251"/>
      <c r="Y122" s="251"/>
      <c r="Z122" s="251"/>
      <c r="AA122" s="251"/>
      <c r="AB122" s="250"/>
      <c r="AC122" s="250"/>
      <c r="AD122" s="250"/>
      <c r="AE122" s="250"/>
      <c r="AF122" s="251"/>
      <c r="AG122" s="251"/>
      <c r="AH122" s="251"/>
      <c r="AI122" s="251"/>
      <c r="AJ122" s="85"/>
      <c r="AK122" s="252"/>
      <c r="AL122" s="252"/>
      <c r="AM122" s="363"/>
      <c r="AN122" s="363"/>
      <c r="AO122" s="363"/>
      <c r="AP122" s="363"/>
      <c r="AQ122" s="364"/>
      <c r="AR122" s="364"/>
      <c r="AS122" s="364"/>
      <c r="AT122" s="364"/>
      <c r="AU122" s="365"/>
      <c r="AV122" s="253"/>
      <c r="AW122" s="366"/>
      <c r="AX122" s="367"/>
      <c r="AY122" s="367"/>
      <c r="AZ122" s="367"/>
      <c r="BA122" s="250"/>
      <c r="BB122" s="250"/>
      <c r="BC122" s="250"/>
      <c r="BD122" s="250"/>
      <c r="BE122" s="102"/>
    </row>
    <row r="123" spans="1:57" s="82" customFormat="1" ht="15.75" hidden="1">
      <c r="F123" s="84"/>
      <c r="G123" s="92"/>
      <c r="H123" s="83"/>
      <c r="I123" s="83"/>
      <c r="J123" s="83"/>
      <c r="K123" s="83"/>
      <c r="L123" s="94"/>
      <c r="M123" s="94"/>
      <c r="N123" s="94"/>
      <c r="O123" s="94"/>
      <c r="P123" s="94"/>
      <c r="Q123" s="94"/>
      <c r="R123" s="94"/>
      <c r="S123" s="94"/>
      <c r="T123" s="250"/>
      <c r="U123" s="250"/>
      <c r="V123" s="250"/>
      <c r="W123" s="250"/>
      <c r="X123" s="251"/>
      <c r="Y123" s="251"/>
      <c r="Z123" s="251"/>
      <c r="AA123" s="251"/>
      <c r="AB123" s="250"/>
      <c r="AC123" s="250"/>
      <c r="AD123" s="250"/>
      <c r="AE123" s="250"/>
      <c r="AF123" s="251"/>
      <c r="AG123" s="251"/>
      <c r="AH123" s="251"/>
      <c r="AI123" s="251"/>
      <c r="AJ123" s="85"/>
      <c r="AK123" s="252"/>
      <c r="AL123" s="252"/>
      <c r="AM123" s="363"/>
      <c r="AN123" s="363"/>
      <c r="AO123" s="363"/>
      <c r="AP123" s="363"/>
      <c r="AQ123" s="364"/>
      <c r="AR123" s="364"/>
      <c r="AS123" s="364"/>
      <c r="AT123" s="364"/>
      <c r="AU123" s="365"/>
      <c r="AV123" s="253"/>
      <c r="AW123" s="366"/>
      <c r="AX123" s="367"/>
      <c r="AY123" s="367"/>
      <c r="AZ123" s="367"/>
      <c r="BA123" s="250"/>
      <c r="BB123" s="250"/>
      <c r="BC123" s="250"/>
      <c r="BD123" s="250"/>
      <c r="BE123" s="102"/>
    </row>
    <row r="124" spans="1:57" s="82" customFormat="1" ht="15.75" hidden="1">
      <c r="F124" s="84"/>
      <c r="G124" s="92"/>
      <c r="H124" s="83"/>
      <c r="I124" s="83"/>
      <c r="J124" s="83"/>
      <c r="K124" s="83"/>
      <c r="L124" s="94"/>
      <c r="M124" s="94"/>
      <c r="N124" s="94"/>
      <c r="O124" s="94"/>
      <c r="P124" s="94"/>
      <c r="Q124" s="94"/>
      <c r="R124" s="94"/>
      <c r="S124" s="94"/>
      <c r="T124" s="250"/>
      <c r="U124" s="250"/>
      <c r="V124" s="250"/>
      <c r="W124" s="250"/>
      <c r="X124" s="251"/>
      <c r="Y124" s="251"/>
      <c r="Z124" s="251"/>
      <c r="AA124" s="251"/>
      <c r="AB124" s="250"/>
      <c r="AC124" s="250"/>
      <c r="AD124" s="250"/>
      <c r="AE124" s="250"/>
      <c r="AF124" s="251"/>
      <c r="AG124" s="251"/>
      <c r="AH124" s="251"/>
      <c r="AI124" s="251"/>
      <c r="AJ124" s="85"/>
      <c r="AK124" s="252"/>
      <c r="AL124" s="252"/>
      <c r="AM124" s="363"/>
      <c r="AN124" s="363"/>
      <c r="AO124" s="363"/>
      <c r="AP124" s="363"/>
      <c r="AQ124" s="364"/>
      <c r="AR124" s="364"/>
      <c r="AS124" s="364"/>
      <c r="AT124" s="364"/>
      <c r="AU124" s="365"/>
      <c r="AV124" s="253"/>
      <c r="AW124" s="366"/>
      <c r="AX124" s="367"/>
      <c r="AY124" s="367"/>
      <c r="AZ124" s="367"/>
      <c r="BA124" s="250"/>
      <c r="BB124" s="250"/>
      <c r="BC124" s="250"/>
      <c r="BD124" s="250"/>
      <c r="BE124" s="102"/>
    </row>
    <row r="125" spans="1:57" s="82" customFormat="1" ht="15.75" hidden="1">
      <c r="F125" s="84"/>
      <c r="G125" s="92"/>
      <c r="H125" s="83"/>
      <c r="I125" s="83"/>
      <c r="J125" s="83"/>
      <c r="K125" s="83"/>
      <c r="L125" s="94"/>
      <c r="M125" s="94"/>
      <c r="N125" s="94"/>
      <c r="O125" s="94"/>
      <c r="P125" s="94"/>
      <c r="Q125" s="94"/>
      <c r="R125" s="94"/>
      <c r="S125" s="94"/>
      <c r="T125" s="250"/>
      <c r="U125" s="250"/>
      <c r="V125" s="250"/>
      <c r="W125" s="250"/>
      <c r="X125" s="251"/>
      <c r="Y125" s="251"/>
      <c r="Z125" s="251"/>
      <c r="AA125" s="251"/>
      <c r="AB125" s="250"/>
      <c r="AC125" s="250"/>
      <c r="AD125" s="250"/>
      <c r="AE125" s="250"/>
      <c r="AF125" s="251"/>
      <c r="AG125" s="251"/>
      <c r="AH125" s="251"/>
      <c r="AI125" s="251"/>
      <c r="AJ125" s="85"/>
      <c r="AK125" s="252"/>
      <c r="AL125" s="252"/>
      <c r="AM125" s="363"/>
      <c r="AN125" s="363"/>
      <c r="AO125" s="363"/>
      <c r="AP125" s="363"/>
      <c r="AQ125" s="364"/>
      <c r="AR125" s="364"/>
      <c r="AS125" s="364"/>
      <c r="AT125" s="364"/>
      <c r="AU125" s="365"/>
      <c r="AV125" s="253"/>
      <c r="AW125" s="366"/>
      <c r="AX125" s="367"/>
      <c r="AY125" s="367"/>
      <c r="AZ125" s="367"/>
      <c r="BA125" s="250"/>
      <c r="BB125" s="250"/>
      <c r="BC125" s="250"/>
      <c r="BD125" s="250"/>
      <c r="BE125" s="102"/>
    </row>
    <row r="126" spans="1:57" s="82" customFormat="1" ht="15.75" hidden="1">
      <c r="F126" s="84"/>
      <c r="G126" s="92"/>
      <c r="H126" s="83"/>
      <c r="I126" s="83"/>
      <c r="J126" s="83"/>
      <c r="K126" s="83"/>
      <c r="L126" s="94"/>
      <c r="M126" s="94"/>
      <c r="N126" s="94"/>
      <c r="O126" s="94"/>
      <c r="P126" s="94"/>
      <c r="Q126" s="94"/>
      <c r="R126" s="94"/>
      <c r="S126" s="94"/>
      <c r="T126" s="250"/>
      <c r="U126" s="250"/>
      <c r="V126" s="250"/>
      <c r="W126" s="250"/>
      <c r="X126" s="251"/>
      <c r="Y126" s="251"/>
      <c r="Z126" s="251"/>
      <c r="AA126" s="251"/>
      <c r="AB126" s="250"/>
      <c r="AC126" s="250"/>
      <c r="AD126" s="250"/>
      <c r="AE126" s="250"/>
      <c r="AF126" s="251"/>
      <c r="AG126" s="251"/>
      <c r="AH126" s="251"/>
      <c r="AI126" s="251"/>
      <c r="AJ126" s="85"/>
      <c r="AK126" s="252"/>
      <c r="AL126" s="252"/>
      <c r="AM126" s="363"/>
      <c r="AN126" s="363"/>
      <c r="AO126" s="363"/>
      <c r="AP126" s="363"/>
      <c r="AQ126" s="364"/>
      <c r="AR126" s="364"/>
      <c r="AS126" s="364"/>
      <c r="AT126" s="364"/>
      <c r="AU126" s="365"/>
      <c r="AV126" s="253"/>
      <c r="AW126" s="366"/>
      <c r="AX126" s="367"/>
      <c r="AY126" s="367"/>
      <c r="AZ126" s="367"/>
      <c r="BA126" s="250"/>
      <c r="BB126" s="250"/>
      <c r="BC126" s="250"/>
      <c r="BD126" s="250"/>
      <c r="BE126" s="102"/>
    </row>
    <row r="127" spans="1:57" s="82" customFormat="1" ht="35.1" customHeight="1">
      <c r="A127" s="82" t="str">
        <f t="shared" si="0"/>
        <v>BH134DT+1</v>
      </c>
      <c r="B127" s="82" t="str">
        <f t="shared" si="1"/>
        <v>BH134DT+2</v>
      </c>
      <c r="C127" s="82" t="str">
        <f t="shared" si="2"/>
        <v>BH134DT+3</v>
      </c>
      <c r="D127" s="82" t="str">
        <f t="shared" si="3"/>
        <v>BH134DT+4</v>
      </c>
      <c r="E127" s="82" t="s">
        <v>349</v>
      </c>
      <c r="F127" s="84">
        <v>134</v>
      </c>
      <c r="G127" s="92" t="s">
        <v>4895</v>
      </c>
      <c r="H127" s="83" t="str">
        <f t="shared" si="4"/>
        <v>Đường Bùi Văn Hòa</v>
      </c>
      <c r="I127" s="83" t="s">
        <v>373</v>
      </c>
      <c r="J127" s="83" t="s">
        <v>6398</v>
      </c>
      <c r="K127" s="83" t="s">
        <v>6396</v>
      </c>
      <c r="L127" s="94">
        <v>27000</v>
      </c>
      <c r="M127" s="94">
        <v>12000</v>
      </c>
      <c r="N127" s="94">
        <v>6500</v>
      </c>
      <c r="O127" s="94">
        <v>4500</v>
      </c>
      <c r="P127" s="94" t="e">
        <f>VLOOKUP(G127&amp;"Vị trí 1",#REF!,9,0)</f>
        <v>#REF!</v>
      </c>
      <c r="Q127" s="94" t="e">
        <f>VLOOKUP(G127&amp;"Vị trí 2",#REF!,9,0)</f>
        <v>#REF!</v>
      </c>
      <c r="R127" s="94" t="e">
        <f>VLOOKUP(G127&amp;"Vị trí 3",#REF!,9,0)</f>
        <v>#REF!</v>
      </c>
      <c r="S127" s="94" t="e">
        <f>VLOOKUP(G127&amp;"Vị trí 4",#REF!,9,0)</f>
        <v>#REF!</v>
      </c>
      <c r="T127" s="250" t="e">
        <f>VLOOKUP(A127,#REF!,32,0)</f>
        <v>#REF!</v>
      </c>
      <c r="U127" s="250" t="e">
        <f>VLOOKUP(B127,#REF!,32,0)</f>
        <v>#REF!</v>
      </c>
      <c r="V127" s="250" t="e">
        <f>VLOOKUP(C127,#REF!,32,0)</f>
        <v>#REF!</v>
      </c>
      <c r="W127" s="250"/>
      <c r="X127" s="251" t="e">
        <f>T127/L127</f>
        <v>#REF!</v>
      </c>
      <c r="Y127" s="251" t="e">
        <f>U127/M127</f>
        <v>#REF!</v>
      </c>
      <c r="Z127" s="251" t="e">
        <f>V127/N127</f>
        <v>#REF!</v>
      </c>
      <c r="AA127" s="251"/>
      <c r="AB127" s="250"/>
      <c r="AC127" s="250"/>
      <c r="AD127" s="250"/>
      <c r="AE127" s="250"/>
      <c r="AF127" s="251"/>
      <c r="AG127" s="251"/>
      <c r="AH127" s="251"/>
      <c r="AI127" s="251"/>
      <c r="AJ127" s="85">
        <v>2.3232296014048757</v>
      </c>
      <c r="AK127" s="252"/>
      <c r="AL127" s="252">
        <v>1.35</v>
      </c>
      <c r="AM127" s="363">
        <f t="shared" si="11"/>
        <v>36450</v>
      </c>
      <c r="AN127" s="363">
        <f t="shared" si="11"/>
        <v>16200.000000000002</v>
      </c>
      <c r="AO127" s="363">
        <f t="shared" si="11"/>
        <v>8775</v>
      </c>
      <c r="AP127" s="363">
        <f t="shared" si="11"/>
        <v>6075</v>
      </c>
      <c r="AQ127" s="364">
        <f t="shared" si="12"/>
        <v>36500</v>
      </c>
      <c r="AR127" s="364">
        <f t="shared" si="12"/>
        <v>16200</v>
      </c>
      <c r="AS127" s="364">
        <f t="shared" si="12"/>
        <v>8800</v>
      </c>
      <c r="AT127" s="364">
        <f t="shared" si="12"/>
        <v>6100</v>
      </c>
      <c r="AU127" s="365">
        <f>AM127*0.15</f>
        <v>5467.5</v>
      </c>
      <c r="AV127" s="253" t="s">
        <v>349</v>
      </c>
      <c r="AW127" s="366">
        <v>12600</v>
      </c>
      <c r="AX127" s="367">
        <v>6300</v>
      </c>
      <c r="AY127" s="367">
        <v>4550</v>
      </c>
      <c r="AZ127" s="367">
        <v>2730</v>
      </c>
      <c r="BA127" s="250">
        <v>10800</v>
      </c>
      <c r="BB127" s="250">
        <v>5400</v>
      </c>
      <c r="BC127" s="250">
        <v>3900</v>
      </c>
      <c r="BD127" s="250">
        <v>2340</v>
      </c>
      <c r="BE127" s="102">
        <f>AT127-AU127</f>
        <v>632.5</v>
      </c>
    </row>
    <row r="128" spans="1:57" s="32" customFormat="1" ht="15.75" hidden="1">
      <c r="A128" s="52"/>
      <c r="B128" s="52"/>
      <c r="C128" s="52"/>
      <c r="D128" s="52"/>
      <c r="E128" s="88"/>
      <c r="F128" s="41"/>
      <c r="G128" s="55"/>
      <c r="H128" s="55"/>
      <c r="I128" s="55"/>
      <c r="J128" s="55"/>
      <c r="K128" s="55"/>
      <c r="L128" s="56"/>
      <c r="M128" s="56"/>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88"/>
      <c r="AX128" s="64"/>
      <c r="AY128" s="65"/>
    </row>
    <row r="129" spans="1:57" s="32" customFormat="1" ht="15.75" hidden="1">
      <c r="A129" s="52"/>
      <c r="B129" s="52"/>
      <c r="C129" s="52"/>
      <c r="D129" s="52"/>
      <c r="E129" s="88"/>
      <c r="F129" s="41"/>
      <c r="G129" s="55"/>
      <c r="H129" s="55"/>
      <c r="I129" s="55"/>
      <c r="J129" s="55"/>
      <c r="K129" s="55"/>
      <c r="L129" s="56"/>
      <c r="M129" s="56"/>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88"/>
      <c r="AX129" s="64"/>
      <c r="AY129" s="65"/>
    </row>
    <row r="130" spans="1:57" s="32" customFormat="1" ht="15.75" hidden="1">
      <c r="A130" s="52"/>
      <c r="B130" s="52"/>
      <c r="C130" s="52"/>
      <c r="D130" s="52"/>
      <c r="E130" s="88"/>
      <c r="F130" s="41"/>
      <c r="G130" s="55"/>
      <c r="H130" s="55"/>
      <c r="I130" s="55"/>
      <c r="J130" s="55"/>
      <c r="K130" s="55"/>
      <c r="L130" s="56"/>
      <c r="M130" s="56"/>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88"/>
      <c r="AX130" s="64"/>
      <c r="AY130" s="65"/>
    </row>
    <row r="131" spans="1:57" s="32" customFormat="1" ht="15.75" hidden="1">
      <c r="A131" s="52"/>
      <c r="B131" s="52"/>
      <c r="C131" s="52"/>
      <c r="D131" s="52"/>
      <c r="E131" s="88"/>
      <c r="F131" s="41"/>
      <c r="G131" s="55"/>
      <c r="H131" s="55"/>
      <c r="I131" s="55"/>
      <c r="J131" s="55"/>
      <c r="K131" s="55"/>
      <c r="L131" s="56"/>
      <c r="M131" s="56"/>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88"/>
      <c r="AX131" s="64"/>
      <c r="AY131" s="65"/>
    </row>
    <row r="132" spans="1:57" s="32" customFormat="1" ht="15.75" hidden="1">
      <c r="A132" s="52"/>
      <c r="B132" s="52"/>
      <c r="C132" s="52"/>
      <c r="D132" s="52"/>
      <c r="E132" s="88"/>
      <c r="F132" s="41"/>
      <c r="G132" s="55"/>
      <c r="H132" s="55"/>
      <c r="I132" s="55"/>
      <c r="J132" s="55"/>
      <c r="K132" s="55"/>
      <c r="L132" s="56"/>
      <c r="M132" s="56"/>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88"/>
      <c r="AX132" s="64"/>
      <c r="AY132" s="65"/>
    </row>
    <row r="133" spans="1:57" s="32" customFormat="1" ht="15.75" hidden="1">
      <c r="A133" s="52"/>
      <c r="B133" s="52"/>
      <c r="C133" s="52"/>
      <c r="D133" s="52"/>
      <c r="E133" s="88"/>
      <c r="F133" s="41"/>
      <c r="G133" s="55"/>
      <c r="H133" s="55"/>
      <c r="I133" s="55"/>
      <c r="J133" s="55"/>
      <c r="K133" s="55"/>
      <c r="L133" s="56"/>
      <c r="M133" s="56"/>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88"/>
      <c r="AX133" s="64"/>
      <c r="AY133" s="65"/>
    </row>
    <row r="134" spans="1:57" s="103" customFormat="1" ht="35.1" customHeight="1">
      <c r="A134" s="82"/>
      <c r="B134" s="82"/>
      <c r="C134" s="82"/>
      <c r="D134" s="82"/>
      <c r="E134" s="32"/>
      <c r="F134" s="110"/>
      <c r="G134" s="111" t="s">
        <v>6424</v>
      </c>
      <c r="H134" s="30" t="s">
        <v>6423</v>
      </c>
      <c r="I134" s="112" t="s">
        <v>6435</v>
      </c>
      <c r="J134" s="113"/>
      <c r="K134" s="112" t="s">
        <v>6436</v>
      </c>
      <c r="L134" s="114"/>
      <c r="M134" s="114"/>
      <c r="N134" s="115"/>
      <c r="O134" s="115"/>
      <c r="P134" s="114"/>
      <c r="Q134" s="114"/>
      <c r="R134" s="114"/>
      <c r="S134" s="114"/>
      <c r="T134" s="105"/>
      <c r="U134" s="105"/>
      <c r="V134" s="105"/>
      <c r="W134" s="105"/>
      <c r="X134" s="116"/>
      <c r="Y134" s="116"/>
      <c r="Z134" s="116"/>
      <c r="AA134" s="116"/>
      <c r="AB134" s="105"/>
      <c r="AC134" s="105"/>
      <c r="AD134" s="105"/>
      <c r="AE134" s="105"/>
      <c r="AF134" s="116"/>
      <c r="AG134" s="116"/>
      <c r="AH134" s="116"/>
      <c r="AI134" s="116"/>
      <c r="AJ134" s="117"/>
      <c r="AK134" s="118"/>
      <c r="AL134" s="118"/>
      <c r="AM134" s="119"/>
      <c r="AN134" s="119"/>
      <c r="AO134" s="119"/>
      <c r="AP134" s="119"/>
      <c r="AQ134" s="120"/>
      <c r="AR134" s="120"/>
      <c r="AS134" s="120"/>
      <c r="AT134" s="120"/>
      <c r="AU134" s="121"/>
      <c r="AV134" s="116"/>
      <c r="AW134" s="104"/>
      <c r="AX134" s="104"/>
      <c r="AY134" s="104"/>
      <c r="AZ134" s="104"/>
      <c r="BA134" s="105"/>
      <c r="BB134" s="105"/>
      <c r="BC134" s="105"/>
      <c r="BD134" s="105"/>
      <c r="BE134" s="102"/>
    </row>
    <row r="135" spans="1:57" s="103" customFormat="1" ht="35.1" hidden="1" customHeight="1">
      <c r="A135" s="82"/>
      <c r="B135" s="82"/>
      <c r="C135" s="82"/>
      <c r="D135" s="82"/>
      <c r="E135" s="32"/>
      <c r="F135" s="110"/>
      <c r="G135" s="111"/>
      <c r="H135" s="30"/>
      <c r="I135" s="112"/>
      <c r="J135" s="113"/>
      <c r="K135" s="112"/>
      <c r="L135" s="114"/>
      <c r="M135" s="114"/>
      <c r="N135" s="115"/>
      <c r="O135" s="115"/>
      <c r="P135" s="114"/>
      <c r="Q135" s="114"/>
      <c r="R135" s="114"/>
      <c r="S135" s="114"/>
      <c r="T135" s="105"/>
      <c r="U135" s="105"/>
      <c r="V135" s="105"/>
      <c r="W135" s="105"/>
      <c r="X135" s="116"/>
      <c r="Y135" s="116"/>
      <c r="Z135" s="116"/>
      <c r="AA135" s="116"/>
      <c r="AB135" s="105"/>
      <c r="AC135" s="105"/>
      <c r="AD135" s="105"/>
      <c r="AE135" s="105"/>
      <c r="AF135" s="116"/>
      <c r="AG135" s="116"/>
      <c r="AH135" s="116"/>
      <c r="AI135" s="116"/>
      <c r="AJ135" s="117"/>
      <c r="AK135" s="118"/>
      <c r="AL135" s="118"/>
      <c r="AM135" s="119"/>
      <c r="AN135" s="119"/>
      <c r="AO135" s="119"/>
      <c r="AP135" s="119"/>
      <c r="AQ135" s="120"/>
      <c r="AR135" s="120"/>
      <c r="AS135" s="120"/>
      <c r="AT135" s="120"/>
      <c r="AU135" s="121"/>
      <c r="AV135" s="116"/>
      <c r="AW135" s="104"/>
      <c r="AX135" s="104"/>
      <c r="AY135" s="104"/>
      <c r="AZ135" s="104"/>
      <c r="BA135" s="105"/>
      <c r="BB135" s="105"/>
      <c r="BC135" s="105"/>
      <c r="BD135" s="105"/>
      <c r="BE135" s="102"/>
    </row>
    <row r="136" spans="1:57" s="103" customFormat="1" ht="35.1" hidden="1" customHeight="1">
      <c r="A136" s="82"/>
      <c r="B136" s="82"/>
      <c r="C136" s="82"/>
      <c r="D136" s="82"/>
      <c r="E136" s="32"/>
      <c r="F136" s="110"/>
      <c r="G136" s="111"/>
      <c r="H136" s="30"/>
      <c r="I136" s="112"/>
      <c r="J136" s="113"/>
      <c r="K136" s="112"/>
      <c r="L136" s="114"/>
      <c r="M136" s="114"/>
      <c r="N136" s="115"/>
      <c r="O136" s="115"/>
      <c r="P136" s="114"/>
      <c r="Q136" s="114"/>
      <c r="R136" s="114"/>
      <c r="S136" s="114"/>
      <c r="T136" s="105"/>
      <c r="U136" s="105"/>
      <c r="V136" s="105"/>
      <c r="W136" s="105"/>
      <c r="X136" s="116"/>
      <c r="Y136" s="116"/>
      <c r="Z136" s="116"/>
      <c r="AA136" s="116"/>
      <c r="AB136" s="105"/>
      <c r="AC136" s="105"/>
      <c r="AD136" s="105"/>
      <c r="AE136" s="105"/>
      <c r="AF136" s="116"/>
      <c r="AG136" s="116"/>
      <c r="AH136" s="116"/>
      <c r="AI136" s="116"/>
      <c r="AJ136" s="117"/>
      <c r="AK136" s="118"/>
      <c r="AL136" s="118"/>
      <c r="AM136" s="119"/>
      <c r="AN136" s="119"/>
      <c r="AO136" s="119"/>
      <c r="AP136" s="119"/>
      <c r="AQ136" s="120"/>
      <c r="AR136" s="120"/>
      <c r="AS136" s="120"/>
      <c r="AT136" s="120"/>
      <c r="AU136" s="121"/>
      <c r="AV136" s="116"/>
      <c r="AW136" s="104"/>
      <c r="AX136" s="104"/>
      <c r="AY136" s="104"/>
      <c r="AZ136" s="104"/>
      <c r="BA136" s="105"/>
      <c r="BB136" s="105"/>
      <c r="BC136" s="105"/>
      <c r="BD136" s="105"/>
      <c r="BE136" s="102"/>
    </row>
    <row r="137" spans="1:57" s="103" customFormat="1" ht="35.1" hidden="1" customHeight="1">
      <c r="A137" s="82"/>
      <c r="B137" s="82"/>
      <c r="C137" s="82"/>
      <c r="D137" s="82"/>
      <c r="E137" s="32"/>
      <c r="F137" s="110"/>
      <c r="G137" s="111"/>
      <c r="H137" s="30"/>
      <c r="I137" s="112"/>
      <c r="J137" s="113"/>
      <c r="K137" s="112"/>
      <c r="L137" s="114"/>
      <c r="M137" s="114"/>
      <c r="N137" s="115"/>
      <c r="O137" s="115"/>
      <c r="P137" s="114"/>
      <c r="Q137" s="114"/>
      <c r="R137" s="114"/>
      <c r="S137" s="114"/>
      <c r="T137" s="105"/>
      <c r="U137" s="105"/>
      <c r="V137" s="105"/>
      <c r="W137" s="105"/>
      <c r="X137" s="116"/>
      <c r="Y137" s="116"/>
      <c r="Z137" s="116"/>
      <c r="AA137" s="116"/>
      <c r="AB137" s="105"/>
      <c r="AC137" s="105"/>
      <c r="AD137" s="105"/>
      <c r="AE137" s="105"/>
      <c r="AF137" s="116"/>
      <c r="AG137" s="116"/>
      <c r="AH137" s="116"/>
      <c r="AI137" s="116"/>
      <c r="AJ137" s="117"/>
      <c r="AK137" s="118"/>
      <c r="AL137" s="118"/>
      <c r="AM137" s="119"/>
      <c r="AN137" s="119"/>
      <c r="AO137" s="119"/>
      <c r="AP137" s="119"/>
      <c r="AQ137" s="120"/>
      <c r="AR137" s="120"/>
      <c r="AS137" s="120"/>
      <c r="AT137" s="120"/>
      <c r="AU137" s="121"/>
      <c r="AV137" s="116"/>
      <c r="AW137" s="104"/>
      <c r="AX137" s="104"/>
      <c r="AY137" s="104"/>
      <c r="AZ137" s="104"/>
      <c r="BA137" s="105"/>
      <c r="BB137" s="105"/>
      <c r="BC137" s="105"/>
      <c r="BD137" s="105"/>
      <c r="BE137" s="102"/>
    </row>
    <row r="138" spans="1:57" s="103" customFormat="1" ht="35.1" hidden="1" customHeight="1">
      <c r="A138" s="82"/>
      <c r="B138" s="82"/>
      <c r="C138" s="82"/>
      <c r="D138" s="82"/>
      <c r="E138" s="32"/>
      <c r="F138" s="110"/>
      <c r="G138" s="111"/>
      <c r="H138" s="30"/>
      <c r="I138" s="112"/>
      <c r="J138" s="113"/>
      <c r="K138" s="112"/>
      <c r="L138" s="114"/>
      <c r="M138" s="114"/>
      <c r="N138" s="115"/>
      <c r="O138" s="115"/>
      <c r="P138" s="114"/>
      <c r="Q138" s="114"/>
      <c r="R138" s="114"/>
      <c r="S138" s="114"/>
      <c r="T138" s="105"/>
      <c r="U138" s="105"/>
      <c r="V138" s="105"/>
      <c r="W138" s="105"/>
      <c r="X138" s="116"/>
      <c r="Y138" s="116"/>
      <c r="Z138" s="116"/>
      <c r="AA138" s="116"/>
      <c r="AB138" s="105"/>
      <c r="AC138" s="105"/>
      <c r="AD138" s="105"/>
      <c r="AE138" s="105"/>
      <c r="AF138" s="116"/>
      <c r="AG138" s="116"/>
      <c r="AH138" s="116"/>
      <c r="AI138" s="116"/>
      <c r="AJ138" s="117"/>
      <c r="AK138" s="118"/>
      <c r="AL138" s="118"/>
      <c r="AM138" s="119"/>
      <c r="AN138" s="119"/>
      <c r="AO138" s="119"/>
      <c r="AP138" s="119"/>
      <c r="AQ138" s="120"/>
      <c r="AR138" s="120"/>
      <c r="AS138" s="120"/>
      <c r="AT138" s="120"/>
      <c r="AU138" s="121"/>
      <c r="AV138" s="116"/>
      <c r="AW138" s="104"/>
      <c r="AX138" s="104"/>
      <c r="AY138" s="104"/>
      <c r="AZ138" s="104"/>
      <c r="BA138" s="105"/>
      <c r="BB138" s="105"/>
      <c r="BC138" s="105"/>
      <c r="BD138" s="105"/>
      <c r="BE138" s="102"/>
    </row>
    <row r="139" spans="1:57" s="103" customFormat="1" ht="35.1" hidden="1" customHeight="1">
      <c r="A139" s="82"/>
      <c r="B139" s="82"/>
      <c r="C139" s="82"/>
      <c r="D139" s="82"/>
      <c r="E139" s="32"/>
      <c r="F139" s="110"/>
      <c r="G139" s="111"/>
      <c r="H139" s="30"/>
      <c r="I139" s="112"/>
      <c r="J139" s="113"/>
      <c r="K139" s="112"/>
      <c r="L139" s="114"/>
      <c r="M139" s="114"/>
      <c r="N139" s="115"/>
      <c r="O139" s="115"/>
      <c r="P139" s="114"/>
      <c r="Q139" s="114"/>
      <c r="R139" s="114"/>
      <c r="S139" s="114"/>
      <c r="T139" s="105"/>
      <c r="U139" s="105"/>
      <c r="V139" s="105"/>
      <c r="W139" s="105"/>
      <c r="X139" s="116"/>
      <c r="Y139" s="116"/>
      <c r="Z139" s="116"/>
      <c r="AA139" s="116"/>
      <c r="AB139" s="105"/>
      <c r="AC139" s="105"/>
      <c r="AD139" s="105"/>
      <c r="AE139" s="105"/>
      <c r="AF139" s="116"/>
      <c r="AG139" s="116"/>
      <c r="AH139" s="116"/>
      <c r="AI139" s="116"/>
      <c r="AJ139" s="117"/>
      <c r="AK139" s="118"/>
      <c r="AL139" s="118"/>
      <c r="AM139" s="119"/>
      <c r="AN139" s="119"/>
      <c r="AO139" s="119"/>
      <c r="AP139" s="119"/>
      <c r="AQ139" s="120"/>
      <c r="AR139" s="120"/>
      <c r="AS139" s="120"/>
      <c r="AT139" s="120"/>
      <c r="AU139" s="121"/>
      <c r="AV139" s="116"/>
      <c r="AW139" s="104"/>
      <c r="AX139" s="104"/>
      <c r="AY139" s="104"/>
      <c r="AZ139" s="104"/>
      <c r="BA139" s="105"/>
      <c r="BB139" s="105"/>
      <c r="BC139" s="105"/>
      <c r="BD139" s="105"/>
      <c r="BE139" s="102"/>
    </row>
  </sheetData>
  <autoFilter ref="A1:WXF139"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43"/>
  <sheetViews>
    <sheetView view="pageBreakPreview" topLeftCell="B1" zoomScale="60" zoomScaleNormal="70" workbookViewId="0">
      <selection activeCell="I8" sqref="I8"/>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7.28515625" style="5" customWidth="1"/>
    <col min="7" max="7" width="17.28515625" style="369" customWidth="1"/>
    <col min="8" max="8" width="19.140625" style="369" customWidth="1"/>
    <col min="9" max="9" width="17.28515625" style="389" customWidth="1"/>
    <col min="10" max="11" width="17.28515625" style="369" customWidth="1"/>
    <col min="12" max="12" width="17.28515625" style="406" customWidth="1"/>
    <col min="13" max="14" width="17.28515625" style="395" customWidth="1"/>
    <col min="15" max="15" width="8.5703125" style="4" customWidth="1"/>
    <col min="16" max="17" width="8.140625" style="4" customWidth="1"/>
    <col min="18" max="18" width="7.7109375" style="4" customWidth="1"/>
    <col min="19" max="19" width="10.85546875" style="4" customWidth="1"/>
    <col min="20" max="20" width="12.5703125" style="4" customWidth="1"/>
    <col min="21" max="22" width="9.140625" style="4"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c r="A1" s="372"/>
      <c r="B1" s="372"/>
      <c r="C1" s="372"/>
      <c r="D1" s="372"/>
      <c r="E1" s="372"/>
      <c r="F1" s="372"/>
      <c r="G1" s="372"/>
      <c r="H1" s="372"/>
      <c r="I1" s="372"/>
      <c r="J1" s="372"/>
      <c r="K1" s="372"/>
      <c r="L1" s="394"/>
      <c r="M1" s="394"/>
      <c r="N1" s="394"/>
      <c r="O1" s="372"/>
      <c r="P1" s="372"/>
      <c r="Q1" s="372"/>
      <c r="R1" s="372"/>
      <c r="S1" s="398"/>
      <c r="T1" s="398">
        <v>0.9</v>
      </c>
      <c r="U1" s="398"/>
      <c r="V1" s="398"/>
      <c r="W1" s="374"/>
      <c r="X1" s="374"/>
      <c r="Y1" s="374"/>
      <c r="Z1" s="374"/>
      <c r="AA1" s="374"/>
      <c r="AB1" s="374"/>
      <c r="AC1" s="374"/>
      <c r="AD1" s="374"/>
      <c r="AE1" s="374"/>
    </row>
    <row r="2" spans="1:37" ht="34.5" customHeight="1">
      <c r="A2" s="387" t="s">
        <v>2</v>
      </c>
      <c r="B2" s="387" t="s">
        <v>3</v>
      </c>
      <c r="C2" s="375" t="s">
        <v>4</v>
      </c>
      <c r="D2" s="375" t="s">
        <v>5</v>
      </c>
      <c r="E2" s="376" t="s">
        <v>7</v>
      </c>
      <c r="F2" s="473" t="s">
        <v>6406</v>
      </c>
      <c r="G2" s="477" t="s">
        <v>6412</v>
      </c>
      <c r="H2" s="477" t="s">
        <v>6411</v>
      </c>
      <c r="I2" s="455" t="s">
        <v>6408</v>
      </c>
      <c r="J2" s="477" t="s">
        <v>6409</v>
      </c>
      <c r="K2" s="477" t="s">
        <v>6410</v>
      </c>
      <c r="L2" s="475" t="s">
        <v>6407</v>
      </c>
      <c r="M2" s="472" t="s">
        <v>6413</v>
      </c>
      <c r="N2" s="472" t="s">
        <v>6414</v>
      </c>
      <c r="O2" s="457" t="s">
        <v>6401</v>
      </c>
      <c r="P2" s="458"/>
      <c r="Q2" s="458"/>
      <c r="R2" s="459"/>
      <c r="S2" s="398"/>
      <c r="T2" s="398"/>
      <c r="U2" s="398"/>
      <c r="V2" s="398"/>
      <c r="W2" s="374"/>
      <c r="X2" s="374"/>
      <c r="Y2" s="374"/>
      <c r="Z2" s="374"/>
      <c r="AA2" s="374"/>
      <c r="AB2" s="374"/>
      <c r="AC2" s="374"/>
      <c r="AD2" s="374"/>
      <c r="AE2" s="374"/>
    </row>
    <row r="3" spans="1:37" s="207" customFormat="1" ht="36" customHeight="1">
      <c r="A3" s="377"/>
      <c r="B3" s="377" t="s">
        <v>31</v>
      </c>
      <c r="C3" s="377" t="s">
        <v>6399</v>
      </c>
      <c r="D3" s="377">
        <v>1</v>
      </c>
      <c r="E3" s="377">
        <v>1</v>
      </c>
      <c r="F3" s="474"/>
      <c r="G3" s="477"/>
      <c r="H3" s="477"/>
      <c r="I3" s="456"/>
      <c r="J3" s="477"/>
      <c r="K3" s="477"/>
      <c r="L3" s="476"/>
      <c r="M3" s="472"/>
      <c r="N3" s="472"/>
      <c r="O3" s="460"/>
      <c r="P3" s="461"/>
      <c r="Q3" s="461"/>
      <c r="R3" s="462"/>
      <c r="S3" s="400">
        <v>1</v>
      </c>
      <c r="T3" s="400">
        <v>1</v>
      </c>
      <c r="U3" s="400">
        <v>1</v>
      </c>
      <c r="V3" s="400">
        <v>1</v>
      </c>
      <c r="W3" s="379">
        <v>1</v>
      </c>
      <c r="X3" s="379">
        <v>1</v>
      </c>
      <c r="Y3" s="379">
        <v>1</v>
      </c>
      <c r="Z3" s="379">
        <v>1</v>
      </c>
      <c r="AA3" s="379">
        <v>1</v>
      </c>
      <c r="AB3" s="379">
        <v>1</v>
      </c>
      <c r="AC3" s="379">
        <v>1</v>
      </c>
      <c r="AD3" s="379">
        <v>1</v>
      </c>
      <c r="AE3" s="379">
        <v>1</v>
      </c>
      <c r="AG3" s="207">
        <v>1</v>
      </c>
      <c r="AH3" s="207">
        <v>1</v>
      </c>
      <c r="AI3" s="207">
        <v>1</v>
      </c>
      <c r="AJ3" s="207">
        <v>1</v>
      </c>
      <c r="AK3" s="207">
        <v>1</v>
      </c>
    </row>
    <row r="4" spans="1:37" s="18" customFormat="1" ht="31.5">
      <c r="A4" s="84">
        <v>1</v>
      </c>
      <c r="B4" s="84" t="str">
        <f>'Đầu vào (2)'!G1</f>
        <v>BH121DT_D1</v>
      </c>
      <c r="C4" s="92" t="str">
        <f>'Đầu vào (2)'!H1</f>
        <v>Đường Võ Nguyên Giáp</v>
      </c>
      <c r="D4" s="92" t="str">
        <f>'Đầu vào (2)'!I1</f>
        <v>Giáp ranh phường Long Hưng</v>
      </c>
      <c r="E4" s="92" t="str">
        <f>'Đầu vào (2)'!K1</f>
        <v>Đầu cầu số 3</v>
      </c>
      <c r="F4" s="250">
        <f>O4</f>
        <v>23000</v>
      </c>
      <c r="G4" s="250">
        <f>F4*0.7</f>
        <v>16099.999999999998</v>
      </c>
      <c r="H4" s="250">
        <f>F4*0.6</f>
        <v>13800</v>
      </c>
      <c r="I4" s="250">
        <f>S4</f>
        <v>23300</v>
      </c>
      <c r="J4" s="217">
        <f>IF(I4*0.7&lt;1000,ROUND(I4*0.7,-1),ROUND(I4*0.7,-2))</f>
        <v>16300</v>
      </c>
      <c r="K4" s="217">
        <f>IF(I4*0.6&lt;1000,ROUND(I4*0.6,-1),ROUND(I4*0.6,-2))</f>
        <v>14000</v>
      </c>
      <c r="L4" s="251">
        <f>I4/F4</f>
        <v>1.0130434782608695</v>
      </c>
      <c r="M4" s="386">
        <f>J4/G4</f>
        <v>1.0124223602484472</v>
      </c>
      <c r="N4" s="386">
        <f>K4/H4</f>
        <v>1.0144927536231885</v>
      </c>
      <c r="O4" s="384">
        <f>'Đầu vào (2)'!L1</f>
        <v>23000</v>
      </c>
      <c r="P4" s="384">
        <f>'Đầu vào (2)'!M1</f>
        <v>12000</v>
      </c>
      <c r="Q4" s="384">
        <f>'Đầu vào (2)'!N1</f>
        <v>6500</v>
      </c>
      <c r="R4" s="384">
        <f>'Đầu vào (2)'!O1</f>
        <v>3900</v>
      </c>
      <c r="S4" s="113">
        <f>VLOOKUP(B4,'[2]Giá đề xuất ODT'!$G$11:$AD$2233,21,0)</f>
        <v>23300</v>
      </c>
      <c r="T4" s="113">
        <f>VLOOKUP(B4,'[2]Giá đề xuất ODT'!$G$11:$AD$2233,22,0)</f>
        <v>13400</v>
      </c>
      <c r="U4" s="113">
        <f>VLOOKUP(B4,'[2]Giá đề xuất ODT'!$G$11:$AD$2233,23,0)</f>
        <v>7300</v>
      </c>
      <c r="V4" s="113">
        <f>VLOOKUP(B4,'[2]Giá đề xuất ODT'!$G$11:$AD$2233,24,0)</f>
        <v>4400</v>
      </c>
      <c r="W4" s="371"/>
      <c r="X4" s="371"/>
      <c r="Y4" s="371" t="str">
        <f>C4</f>
        <v>Đường Võ Nguyên Giáp</v>
      </c>
      <c r="Z4" s="371" t="str">
        <f>"đoạn từ "&amp;D4</f>
        <v>đoạn từ Giáp ranh phường Long Hưng</v>
      </c>
      <c r="AA4" s="371" t="str">
        <f>" đến "&amp;E4</f>
        <v xml:space="preserve"> đến Đầu cầu số 3</v>
      </c>
      <c r="AB4" s="371"/>
      <c r="AC4" s="371"/>
      <c r="AD4" s="371"/>
      <c r="AE4" s="371"/>
    </row>
    <row r="5" spans="1:37" s="18" customFormat="1" ht="78.75">
      <c r="A5" s="84">
        <f>A4+1</f>
        <v>2</v>
      </c>
      <c r="B5" s="84" t="s">
        <v>20</v>
      </c>
      <c r="C5" s="452" t="str">
        <f>X5&amp;Y5&amp;Z5&amp;AA5&amp;AB5&amp;"
"&amp;AC5&amp;"
"
&amp;AD5</f>
        <v>Các tuyến đường giao thông đấu nối trực tiếp ra Đường Võ Nguyên Giáp đoạn từ Giáp ranh phường Long Hưng đến Đầu cầu số 3 đã được đầu tư mặt đường nhựa, bê tông xi măng:
- Có bề rộng ≥5m, cách đường giao thông ≤600m.
- Có bề rộng từ ≥3m đến &lt;5m, cách đường giao thông ≤400m.</v>
      </c>
      <c r="D5" s="453"/>
      <c r="E5" s="454"/>
      <c r="F5" s="174">
        <f t="shared" ref="F5" si="0">IF(B5="VT2",P5,IF(B5="VT3",Q5,IF(B5="VT2*0,8",P5,IF(B5="VT3*0,8",Q5,R5))))</f>
        <v>12000</v>
      </c>
      <c r="G5" s="217">
        <f t="shared" ref="G5" si="1">F5*0.7</f>
        <v>8400</v>
      </c>
      <c r="H5" s="217">
        <f t="shared" ref="H5" si="2">F5*0.6</f>
        <v>7200</v>
      </c>
      <c r="I5" s="174">
        <f t="shared" ref="I5:I68" si="3">IF(B5="VT2",T5,IF(B5="VT3",U5,IF(B5="VT4",V5,IF(B5="VT2*0,8",IF(T5*$T$1&lt;1000,ROUND(T5*$T$1,-1),ROUND(T5*$T$1,-2)),IF(B5="VT3*0,8",IF(U5*$T$1&lt;1000,ROUND(U5*$T$1,-1),ROUND(U5*$T$1,-2)),IF(V5*$T$1&lt;1000,ROUND(V5*$T$1,-1),ROUND(V5*$T$1,-2)))))))</f>
        <v>13400</v>
      </c>
      <c r="J5" s="217">
        <f t="shared" ref="J5:J68" si="4">IF(I5*0.7&lt;1000,ROUND(I5*0.7,-1),ROUND(I5*0.7,-2))</f>
        <v>9400</v>
      </c>
      <c r="K5" s="217">
        <f t="shared" ref="K5:K68" si="5">IF(I5*0.6&lt;1000,ROUND(I5*0.6,-1),ROUND(I5*0.6,-2))</f>
        <v>8000</v>
      </c>
      <c r="L5" s="170">
        <f t="shared" ref="L5:N5" si="6">I5/F5</f>
        <v>1.1166666666666667</v>
      </c>
      <c r="M5" s="393">
        <f t="shared" si="6"/>
        <v>1.1190476190476191</v>
      </c>
      <c r="N5" s="393">
        <f t="shared" si="6"/>
        <v>1.1111111111111112</v>
      </c>
      <c r="O5" s="384">
        <f t="shared" ref="O5:W5" si="7">O4</f>
        <v>23000</v>
      </c>
      <c r="P5" s="384">
        <f t="shared" si="7"/>
        <v>12000</v>
      </c>
      <c r="Q5" s="384">
        <f t="shared" si="7"/>
        <v>6500</v>
      </c>
      <c r="R5" s="384">
        <f t="shared" si="7"/>
        <v>3900</v>
      </c>
      <c r="S5" s="113">
        <f t="shared" si="7"/>
        <v>23300</v>
      </c>
      <c r="T5" s="113">
        <f t="shared" si="7"/>
        <v>13400</v>
      </c>
      <c r="U5" s="113">
        <f t="shared" si="7"/>
        <v>7300</v>
      </c>
      <c r="V5" s="113">
        <f t="shared" si="7"/>
        <v>4400</v>
      </c>
      <c r="W5" s="371">
        <f t="shared" si="7"/>
        <v>0</v>
      </c>
      <c r="X5" s="371" t="s">
        <v>92</v>
      </c>
      <c r="Y5" s="371" t="str">
        <f>C4</f>
        <v>Đường Võ Nguyên Giáp</v>
      </c>
      <c r="Z5" s="371" t="str">
        <f>" đoạn từ "&amp;D4</f>
        <v xml:space="preserve"> đoạn từ Giáp ranh phường Long Hưng</v>
      </c>
      <c r="AA5" s="371" t="str">
        <f>" đến "&amp;E4</f>
        <v xml:space="preserve"> đến Đầu cầu số 3</v>
      </c>
      <c r="AB5" s="371" t="s">
        <v>93</v>
      </c>
      <c r="AC5" s="388" t="s">
        <v>6415</v>
      </c>
      <c r="AD5" s="388" t="s">
        <v>6416</v>
      </c>
      <c r="AE5" s="371"/>
    </row>
    <row r="6" spans="1:37" s="18" customFormat="1" ht="78.75">
      <c r="A6" s="84">
        <f t="shared" ref="A6:A69" si="8">A5+1</f>
        <v>3</v>
      </c>
      <c r="B6" s="84" t="s">
        <v>21</v>
      </c>
      <c r="C6" s="452" t="str">
        <f>X6&amp;Y6&amp;Z6&amp;AA6&amp;AB6&amp;"
"&amp;AC6&amp;"
"&amp;AD6&amp;"
"&amp;AE6</f>
        <v>Các tuyến đường giao thông đấu nối trực tiếp ra Đường Võ Nguyên Giáp đoạn từ Giáp ranh phường Long Hưng đến Đầu cầu số 3 đã được đầu tư mặt đường nhựa, bê tông xi măng:
- Có bề rộng ≥5m, cách đường giao thông &gt;600m.
- Có bề rộng từ ≥3m đến &lt;5m, cách đường giao thông từ &gt;400m đến ≤600m.
- Có bề rộng &lt;3m, cách đường giao thông ≤200m.</v>
      </c>
      <c r="D6" s="453"/>
      <c r="E6" s="454"/>
      <c r="F6" s="174">
        <f t="shared" ref="F6:F10" si="9">IF(B6="VT2",P6,IF(B6="VT3",Q6,IF(B6="VT2*0,8",P6,IF(B6="VT3*0,8",Q6,R6))))</f>
        <v>6500</v>
      </c>
      <c r="G6" s="217">
        <f t="shared" ref="G6:G10" si="10">F6*0.7</f>
        <v>4550</v>
      </c>
      <c r="H6" s="217">
        <f t="shared" ref="H6:H10" si="11">F6*0.6</f>
        <v>3900</v>
      </c>
      <c r="I6" s="174">
        <f t="shared" si="3"/>
        <v>7300</v>
      </c>
      <c r="J6" s="217">
        <f t="shared" si="4"/>
        <v>5100</v>
      </c>
      <c r="K6" s="217">
        <f t="shared" si="5"/>
        <v>4400</v>
      </c>
      <c r="L6" s="170">
        <f t="shared" ref="L6:L10" si="12">I6/F6</f>
        <v>1.1230769230769231</v>
      </c>
      <c r="M6" s="393">
        <f t="shared" ref="M6:M10" si="13">J6/G6</f>
        <v>1.1208791208791209</v>
      </c>
      <c r="N6" s="393">
        <f t="shared" ref="N6:N10" si="14">K6/H6</f>
        <v>1.1282051282051282</v>
      </c>
      <c r="O6" s="384">
        <f t="shared" ref="O6:O10" si="15">O5</f>
        <v>23000</v>
      </c>
      <c r="P6" s="384">
        <f t="shared" ref="P6:P10" si="16">P5</f>
        <v>12000</v>
      </c>
      <c r="Q6" s="384">
        <f t="shared" ref="Q6:Q10" si="17">Q5</f>
        <v>6500</v>
      </c>
      <c r="R6" s="384">
        <f t="shared" ref="R6:R10" si="18">R5</f>
        <v>3900</v>
      </c>
      <c r="S6" s="113">
        <f t="shared" ref="S6:S10" si="19">S5</f>
        <v>23300</v>
      </c>
      <c r="T6" s="113">
        <f t="shared" ref="T6:T10" si="20">T5</f>
        <v>13400</v>
      </c>
      <c r="U6" s="113">
        <f t="shared" ref="U6:U10" si="21">U5</f>
        <v>7300</v>
      </c>
      <c r="V6" s="113">
        <f t="shared" ref="V6:W10" si="22">V5</f>
        <v>4400</v>
      </c>
      <c r="W6" s="371">
        <f t="shared" si="22"/>
        <v>0</v>
      </c>
      <c r="X6" s="371" t="s">
        <v>92</v>
      </c>
      <c r="Y6" s="371" t="str">
        <f>Y5</f>
        <v>Đường Võ Nguyên Giáp</v>
      </c>
      <c r="Z6" s="371" t="str">
        <f>Z5</f>
        <v xml:space="preserve"> đoạn từ Giáp ranh phường Long Hưng</v>
      </c>
      <c r="AA6" s="371" t="str">
        <f>AA5</f>
        <v xml:space="preserve"> đến Đầu cầu số 3</v>
      </c>
      <c r="AB6" s="371" t="s">
        <v>93</v>
      </c>
      <c r="AC6" s="388" t="s">
        <v>6417</v>
      </c>
      <c r="AD6" s="388" t="s">
        <v>6418</v>
      </c>
      <c r="AE6" s="388" t="s">
        <v>6419</v>
      </c>
    </row>
    <row r="7" spans="1:37" s="18" customFormat="1" ht="94.5">
      <c r="A7" s="84">
        <f t="shared" si="8"/>
        <v>4</v>
      </c>
      <c r="B7" s="84" t="s">
        <v>22</v>
      </c>
      <c r="C7" s="452" t="str">
        <f>X7&amp;Y7&amp;Z7&amp;AA7&amp;AB7</f>
        <v>Các tuyến đường giao thông đấu nối trực tiếp ra Đường Võ Nguyên Giáp đoạn từ Giáp ranh phường Long Hưng đến Đầu cầu số 3 đã được đầu tư mặt đường nhựa, bê tông xi măng:
- Có bề rộng từ ≥3m đến &lt;5m, cách đường giao thông &gt;600m.
- Có bề rộng &lt;3m, cách đường giao thông &gt;200m.</v>
      </c>
      <c r="D7" s="453"/>
      <c r="E7" s="454"/>
      <c r="F7" s="174">
        <f t="shared" si="9"/>
        <v>3900</v>
      </c>
      <c r="G7" s="217">
        <f t="shared" si="10"/>
        <v>2730</v>
      </c>
      <c r="H7" s="217">
        <f t="shared" si="11"/>
        <v>2340</v>
      </c>
      <c r="I7" s="174">
        <f t="shared" si="3"/>
        <v>4400</v>
      </c>
      <c r="J7" s="217">
        <f t="shared" si="4"/>
        <v>3100</v>
      </c>
      <c r="K7" s="217">
        <f t="shared" si="5"/>
        <v>2600</v>
      </c>
      <c r="L7" s="170">
        <f t="shared" si="12"/>
        <v>1.1282051282051282</v>
      </c>
      <c r="M7" s="393">
        <f t="shared" si="13"/>
        <v>1.1355311355311355</v>
      </c>
      <c r="N7" s="393">
        <f t="shared" si="14"/>
        <v>1.1111111111111112</v>
      </c>
      <c r="O7" s="384">
        <f t="shared" si="15"/>
        <v>23000</v>
      </c>
      <c r="P7" s="384">
        <f t="shared" si="16"/>
        <v>12000</v>
      </c>
      <c r="Q7" s="384">
        <f t="shared" si="17"/>
        <v>6500</v>
      </c>
      <c r="R7" s="384">
        <f t="shared" si="18"/>
        <v>3900</v>
      </c>
      <c r="S7" s="113">
        <f t="shared" si="19"/>
        <v>23300</v>
      </c>
      <c r="T7" s="113">
        <f t="shared" si="20"/>
        <v>13400</v>
      </c>
      <c r="U7" s="113">
        <f t="shared" si="21"/>
        <v>7300</v>
      </c>
      <c r="V7" s="113">
        <f t="shared" si="22"/>
        <v>4400</v>
      </c>
      <c r="W7" s="371">
        <f t="shared" si="22"/>
        <v>0</v>
      </c>
      <c r="X7" s="371" t="s">
        <v>92</v>
      </c>
      <c r="Y7" s="371" t="str">
        <f>Y6</f>
        <v>Đường Võ Nguyên Giáp</v>
      </c>
      <c r="Z7" s="371" t="str">
        <f t="shared" ref="Z7:AA10" si="23">Z6</f>
        <v xml:space="preserve"> đoạn từ Giáp ranh phường Long Hưng</v>
      </c>
      <c r="AA7" s="371" t="str">
        <f>AA6</f>
        <v xml:space="preserve"> đến Đầu cầu số 3</v>
      </c>
      <c r="AB7" s="371" t="s">
        <v>6420</v>
      </c>
      <c r="AC7" s="371"/>
      <c r="AD7" s="371"/>
      <c r="AE7" s="371"/>
    </row>
    <row r="8" spans="1:37" s="18" customFormat="1" ht="94.5">
      <c r="A8" s="84">
        <f t="shared" si="8"/>
        <v>5</v>
      </c>
      <c r="B8" s="84" t="s">
        <v>94</v>
      </c>
      <c r="C8" s="452" t="str">
        <f>X8&amp;Y8&amp;Z8&amp;AA8&amp;AB8&amp;"
"&amp;AC8&amp;"
"
&amp;AD8</f>
        <v>Các tuyến đường giao thông không đấu nối trực tiếp và thông ra Đường Võ Nguyên Giáp đoạn từ Giáp ranh phường Long Hưng đến Đầu cầu số 3 đã được đầu tư mặt đường nhựa, bê tông xi măng:
- Có bề rộng ≥5m, cách đường giao thông ≤600m.
- Có bề rộng từ ≥3m đến &lt;5m, cách đường giao thông ≤400m.</v>
      </c>
      <c r="D8" s="453"/>
      <c r="E8" s="454"/>
      <c r="F8" s="174">
        <f t="shared" si="9"/>
        <v>12000</v>
      </c>
      <c r="G8" s="217">
        <f t="shared" si="10"/>
        <v>8400</v>
      </c>
      <c r="H8" s="217">
        <f t="shared" si="11"/>
        <v>7200</v>
      </c>
      <c r="I8" s="174">
        <f t="shared" si="3"/>
        <v>12100</v>
      </c>
      <c r="J8" s="217">
        <f t="shared" si="4"/>
        <v>8500</v>
      </c>
      <c r="K8" s="217">
        <f t="shared" si="5"/>
        <v>7300</v>
      </c>
      <c r="L8" s="170">
        <f t="shared" si="12"/>
        <v>1.0083333333333333</v>
      </c>
      <c r="M8" s="393">
        <f t="shared" si="13"/>
        <v>1.0119047619047619</v>
      </c>
      <c r="N8" s="393">
        <f t="shared" si="14"/>
        <v>1.0138888888888888</v>
      </c>
      <c r="O8" s="384">
        <f t="shared" si="15"/>
        <v>23000</v>
      </c>
      <c r="P8" s="384">
        <f t="shared" si="16"/>
        <v>12000</v>
      </c>
      <c r="Q8" s="384">
        <f t="shared" si="17"/>
        <v>6500</v>
      </c>
      <c r="R8" s="384">
        <f t="shared" si="18"/>
        <v>3900</v>
      </c>
      <c r="S8" s="113">
        <f t="shared" si="19"/>
        <v>23300</v>
      </c>
      <c r="T8" s="113">
        <f t="shared" si="20"/>
        <v>13400</v>
      </c>
      <c r="U8" s="113">
        <f t="shared" si="21"/>
        <v>7300</v>
      </c>
      <c r="V8" s="113">
        <f t="shared" si="22"/>
        <v>4400</v>
      </c>
      <c r="W8" s="371">
        <f t="shared" si="22"/>
        <v>0</v>
      </c>
      <c r="X8" s="371" t="s">
        <v>6400</v>
      </c>
      <c r="Y8" s="371" t="str">
        <f>Y7</f>
        <v>Đường Võ Nguyên Giáp</v>
      </c>
      <c r="Z8" s="371" t="str">
        <f t="shared" si="23"/>
        <v xml:space="preserve"> đoạn từ Giáp ranh phường Long Hưng</v>
      </c>
      <c r="AA8" s="371" t="str">
        <f t="shared" si="23"/>
        <v xml:space="preserve"> đến Đầu cầu số 3</v>
      </c>
      <c r="AB8" s="371" t="s">
        <v>93</v>
      </c>
      <c r="AC8" s="388" t="s">
        <v>6415</v>
      </c>
      <c r="AD8" s="388" t="s">
        <v>6416</v>
      </c>
      <c r="AE8" s="371"/>
    </row>
    <row r="9" spans="1:37" s="18" customFormat="1" ht="94.5">
      <c r="A9" s="84">
        <f t="shared" si="8"/>
        <v>6</v>
      </c>
      <c r="B9" s="84" t="s">
        <v>95</v>
      </c>
      <c r="C9" s="452" t="str">
        <f>X9&amp;Y9&amp;Z9&amp;AA9&amp;AB9&amp;"
"&amp;AC9&amp;"
"
&amp;AD9&amp;"
"&amp;AE9</f>
        <v>Các tuyến đường giao thông không đấu nối trực tiếp và thông ra Đường Võ Nguyên Giáp đoạn từ Giáp ranh phường Long Hưng đến Đầu cầu số 3 đã được đầu tư mặt đường nhựa, bê tông xi măng:
- Có bề rộng ≥5m, cách đường giao thông &gt;600m.
- Có bề rộng từ ≥3m đến &lt;5m, cách đường giao thông từ &gt;400m đến ≤600m.
- Có bề rộng &lt;3m, cách đường giao thông ≤200m.</v>
      </c>
      <c r="D9" s="453"/>
      <c r="E9" s="454"/>
      <c r="F9" s="174">
        <f t="shared" si="9"/>
        <v>6500</v>
      </c>
      <c r="G9" s="217">
        <f t="shared" si="10"/>
        <v>4550</v>
      </c>
      <c r="H9" s="217">
        <f t="shared" si="11"/>
        <v>3900</v>
      </c>
      <c r="I9" s="174">
        <f t="shared" si="3"/>
        <v>6600</v>
      </c>
      <c r="J9" s="217">
        <f t="shared" si="4"/>
        <v>4600</v>
      </c>
      <c r="K9" s="217">
        <f t="shared" si="5"/>
        <v>4000</v>
      </c>
      <c r="L9" s="170">
        <f t="shared" si="12"/>
        <v>1.0153846153846153</v>
      </c>
      <c r="M9" s="393">
        <f t="shared" si="13"/>
        <v>1.0109890109890109</v>
      </c>
      <c r="N9" s="393">
        <f t="shared" si="14"/>
        <v>1.0256410256410255</v>
      </c>
      <c r="O9" s="384">
        <f t="shared" si="15"/>
        <v>23000</v>
      </c>
      <c r="P9" s="384">
        <f t="shared" si="16"/>
        <v>12000</v>
      </c>
      <c r="Q9" s="384">
        <f t="shared" si="17"/>
        <v>6500</v>
      </c>
      <c r="R9" s="384">
        <f t="shared" si="18"/>
        <v>3900</v>
      </c>
      <c r="S9" s="113">
        <f t="shared" si="19"/>
        <v>23300</v>
      </c>
      <c r="T9" s="113">
        <f t="shared" si="20"/>
        <v>13400</v>
      </c>
      <c r="U9" s="113">
        <f t="shared" si="21"/>
        <v>7300</v>
      </c>
      <c r="V9" s="113">
        <f t="shared" si="22"/>
        <v>4400</v>
      </c>
      <c r="W9" s="371">
        <f t="shared" si="22"/>
        <v>0</v>
      </c>
      <c r="X9" s="371" t="s">
        <v>6400</v>
      </c>
      <c r="Y9" s="371" t="str">
        <f>Y8</f>
        <v>Đường Võ Nguyên Giáp</v>
      </c>
      <c r="Z9" s="371" t="str">
        <f t="shared" si="23"/>
        <v xml:space="preserve"> đoạn từ Giáp ranh phường Long Hưng</v>
      </c>
      <c r="AA9" s="371" t="str">
        <f t="shared" si="23"/>
        <v xml:space="preserve"> đến Đầu cầu số 3</v>
      </c>
      <c r="AB9" s="371" t="s">
        <v>93</v>
      </c>
      <c r="AC9" s="388" t="s">
        <v>6417</v>
      </c>
      <c r="AD9" s="388" t="s">
        <v>6418</v>
      </c>
      <c r="AE9" s="388" t="s">
        <v>6419</v>
      </c>
    </row>
    <row r="10" spans="1:37" s="18" customFormat="1" ht="94.5">
      <c r="A10" s="84">
        <f t="shared" si="8"/>
        <v>7</v>
      </c>
      <c r="B10" s="84" t="s">
        <v>96</v>
      </c>
      <c r="C10" s="452" t="str">
        <f>X10&amp;Y10&amp;Z10&amp;AA10&amp;AB10</f>
        <v>Các tuyến đường giao thông không đấu nối trực tiếp và thông ra Đường Võ Nguyên Giáp đoạn từ Giáp ranh phường Long Hưng đến Đầu cầu số 3 đã được đầu tư mặt đường nhựa, bê tông xi măng:
- Có bề rộng từ ≥3m đến &lt;5m, cách đường giao thông &gt;600m.
- Có bề rộng &lt;3m, cách đường giao thông &gt; 200m.</v>
      </c>
      <c r="D10" s="453"/>
      <c r="E10" s="454"/>
      <c r="F10" s="174">
        <f t="shared" si="9"/>
        <v>3900</v>
      </c>
      <c r="G10" s="217">
        <f t="shared" si="10"/>
        <v>2730</v>
      </c>
      <c r="H10" s="217">
        <f t="shared" si="11"/>
        <v>2340</v>
      </c>
      <c r="I10" s="174">
        <f t="shared" si="3"/>
        <v>4000</v>
      </c>
      <c r="J10" s="217">
        <f t="shared" si="4"/>
        <v>2800</v>
      </c>
      <c r="K10" s="217">
        <f t="shared" si="5"/>
        <v>2400</v>
      </c>
      <c r="L10" s="170">
        <f t="shared" si="12"/>
        <v>1.0256410256410255</v>
      </c>
      <c r="M10" s="393">
        <f t="shared" si="13"/>
        <v>1.0256410256410255</v>
      </c>
      <c r="N10" s="393">
        <f t="shared" si="14"/>
        <v>1.0256410256410255</v>
      </c>
      <c r="O10" s="384">
        <f t="shared" si="15"/>
        <v>23000</v>
      </c>
      <c r="P10" s="384">
        <f t="shared" si="16"/>
        <v>12000</v>
      </c>
      <c r="Q10" s="384">
        <f t="shared" si="17"/>
        <v>6500</v>
      </c>
      <c r="R10" s="384">
        <f t="shared" si="18"/>
        <v>3900</v>
      </c>
      <c r="S10" s="113">
        <f t="shared" si="19"/>
        <v>23300</v>
      </c>
      <c r="T10" s="113">
        <f t="shared" si="20"/>
        <v>13400</v>
      </c>
      <c r="U10" s="113">
        <f t="shared" si="21"/>
        <v>7300</v>
      </c>
      <c r="V10" s="113">
        <f t="shared" si="22"/>
        <v>4400</v>
      </c>
      <c r="W10" s="371">
        <f t="shared" si="22"/>
        <v>0</v>
      </c>
      <c r="X10" s="371" t="s">
        <v>6400</v>
      </c>
      <c r="Y10" s="371" t="str">
        <f>Y9</f>
        <v>Đường Võ Nguyên Giáp</v>
      </c>
      <c r="Z10" s="371" t="str">
        <f t="shared" si="23"/>
        <v xml:space="preserve"> đoạn từ Giáp ranh phường Long Hưng</v>
      </c>
      <c r="AA10" s="371" t="str">
        <f t="shared" si="23"/>
        <v xml:space="preserve"> đến Đầu cầu số 3</v>
      </c>
      <c r="AB10" s="371" t="s">
        <v>6421</v>
      </c>
      <c r="AC10" s="371"/>
      <c r="AD10" s="371"/>
      <c r="AE10" s="371"/>
    </row>
    <row r="11" spans="1:37" s="18" customFormat="1" ht="31.5">
      <c r="A11" s="84">
        <f t="shared" si="8"/>
        <v>8</v>
      </c>
      <c r="B11" s="84" t="str">
        <f>'Đầu vào (2)'!G8</f>
        <v>BH121DT_D2</v>
      </c>
      <c r="C11" s="92" t="str">
        <f>'Đầu vào (2)'!H8</f>
        <v>Đường Võ Nguyên Giáp</v>
      </c>
      <c r="D11" s="92" t="str">
        <f>'Đầu vào (2)'!I8</f>
        <v>Đầu cầu số 3</v>
      </c>
      <c r="E11" s="92" t="str">
        <f>'Đầu vào (2)'!K8</f>
        <v>Đường Chu Mạnh Trinh</v>
      </c>
      <c r="F11" s="250">
        <f>O11</f>
        <v>17000</v>
      </c>
      <c r="G11" s="250">
        <f>F11*0.7</f>
        <v>11900</v>
      </c>
      <c r="H11" s="250">
        <f>F11*0.6</f>
        <v>10200</v>
      </c>
      <c r="I11" s="250">
        <f>S11</f>
        <v>17300</v>
      </c>
      <c r="J11" s="217">
        <f t="shared" si="4"/>
        <v>12100</v>
      </c>
      <c r="K11" s="217">
        <f t="shared" si="5"/>
        <v>10400</v>
      </c>
      <c r="L11" s="251">
        <f>I11/F11</f>
        <v>1.0176470588235293</v>
      </c>
      <c r="M11" s="386">
        <f>J11/G11</f>
        <v>1.0168067226890756</v>
      </c>
      <c r="N11" s="386">
        <f>K11/H11</f>
        <v>1.0196078431372548</v>
      </c>
      <c r="O11" s="384">
        <f>'Đầu vào (2)'!L8</f>
        <v>17000</v>
      </c>
      <c r="P11" s="384">
        <f>'Đầu vào (2)'!M8</f>
        <v>8000</v>
      </c>
      <c r="Q11" s="384">
        <f>'Đầu vào (2)'!N8</f>
        <v>4600</v>
      </c>
      <c r="R11" s="384">
        <f>'Đầu vào (2)'!O8</f>
        <v>2600</v>
      </c>
      <c r="S11" s="113">
        <f>VLOOKUP(B11,'[2]Giá đề xuất ODT'!$G$11:$AD$2233,21,0)</f>
        <v>17300</v>
      </c>
      <c r="T11" s="113">
        <f>VLOOKUP(B11,'[2]Giá đề xuất ODT'!$G$11:$AD$2233,22,0)</f>
        <v>9000</v>
      </c>
      <c r="U11" s="113">
        <f>VLOOKUP(B11,'[2]Giá đề xuất ODT'!$G$11:$AD$2233,23,0)</f>
        <v>5200</v>
      </c>
      <c r="V11" s="113">
        <f>VLOOKUP(B11,'[2]Giá đề xuất ODT'!$G$11:$AD$2233,24,0)</f>
        <v>2900</v>
      </c>
      <c r="W11" s="371"/>
      <c r="X11" s="371"/>
      <c r="Y11" s="371" t="str">
        <f>C11</f>
        <v>Đường Võ Nguyên Giáp</v>
      </c>
      <c r="Z11" s="371" t="str">
        <f>" đoạn từ "&amp;D11</f>
        <v xml:space="preserve"> đoạn từ Đầu cầu số 3</v>
      </c>
      <c r="AA11" s="371" t="str">
        <f>" đến "&amp;E11</f>
        <v xml:space="preserve"> đến Đường Chu Mạnh Trinh</v>
      </c>
      <c r="AB11" s="371"/>
      <c r="AC11" s="371"/>
      <c r="AD11" s="371"/>
      <c r="AE11" s="371"/>
    </row>
    <row r="12" spans="1:37" s="18" customFormat="1" ht="78.75">
      <c r="A12" s="84">
        <f t="shared" si="8"/>
        <v>9</v>
      </c>
      <c r="B12" s="84" t="str">
        <f t="shared" ref="B12:B17" si="24">B5</f>
        <v>VT2</v>
      </c>
      <c r="C12" s="452" t="str">
        <f>X12&amp;Y12&amp;Z12&amp;AA12&amp;AB12&amp;"
"&amp;AC12&amp;"
"
&amp;AD12</f>
        <v>Các tuyến đường giao thông đấu nối trực tiếp ra Đường Võ Nguyên Giáp đoạn từ Đầu cầu số 3 đến Đường Chu Mạnh Trinh đã được đầu tư mặt đường nhựa, bê tông xi măng:
- Có bề rộng ≥5m, cách đường giao thông ≤600m.
- Có bề rộng từ ≥3m đến &lt;5m, cách đường giao thông ≤400m.</v>
      </c>
      <c r="D12" s="453"/>
      <c r="E12" s="454"/>
      <c r="F12" s="174">
        <f t="shared" ref="F12:F17" si="25">IF(B12="VT2",P12,IF(B12="VT3",Q12,IF(B12="VT2*0,8",P12,IF(B12="VT3*0,8",Q12,R12))))</f>
        <v>8000</v>
      </c>
      <c r="G12" s="217">
        <f t="shared" ref="G12:G17" si="26">F12*0.7</f>
        <v>5600</v>
      </c>
      <c r="H12" s="217">
        <f t="shared" ref="H12:H17" si="27">F12*0.6</f>
        <v>4800</v>
      </c>
      <c r="I12" s="174">
        <f t="shared" si="3"/>
        <v>9000</v>
      </c>
      <c r="J12" s="217">
        <f t="shared" si="4"/>
        <v>6300</v>
      </c>
      <c r="K12" s="217">
        <f t="shared" si="5"/>
        <v>5400</v>
      </c>
      <c r="L12" s="170">
        <f t="shared" ref="L12:L17" si="28">I12/F12</f>
        <v>1.125</v>
      </c>
      <c r="M12" s="393">
        <f t="shared" ref="M12:M17" si="29">J12/G12</f>
        <v>1.125</v>
      </c>
      <c r="N12" s="393">
        <f t="shared" ref="N12:N17" si="30">K12/H12</f>
        <v>1.125</v>
      </c>
      <c r="O12" s="384">
        <f t="shared" ref="O12:O17" si="31">O11</f>
        <v>17000</v>
      </c>
      <c r="P12" s="384">
        <f t="shared" ref="P12:P17" si="32">P11</f>
        <v>8000</v>
      </c>
      <c r="Q12" s="384">
        <f t="shared" ref="Q12:Q17" si="33">Q11</f>
        <v>4600</v>
      </c>
      <c r="R12" s="384">
        <f t="shared" ref="R12:R17" si="34">R11</f>
        <v>2600</v>
      </c>
      <c r="S12" s="113">
        <f t="shared" ref="S12:S17" si="35">S11</f>
        <v>17300</v>
      </c>
      <c r="T12" s="113">
        <f t="shared" ref="T12:T17" si="36">T11</f>
        <v>9000</v>
      </c>
      <c r="U12" s="113">
        <f t="shared" ref="U12:U17" si="37">U11</f>
        <v>5200</v>
      </c>
      <c r="V12" s="113">
        <f t="shared" ref="V12:W17" si="38">V11</f>
        <v>2900</v>
      </c>
      <c r="W12" s="371">
        <f t="shared" si="38"/>
        <v>0</v>
      </c>
      <c r="X12" s="371" t="str">
        <f t="shared" ref="X12:X17" si="39">X5</f>
        <v xml:space="preserve">Các tuyến đường giao thông đấu nối trực tiếp ra </v>
      </c>
      <c r="Y12" s="371" t="str">
        <f t="shared" ref="Y12:AA16" si="40">Y11</f>
        <v>Đường Võ Nguyên Giáp</v>
      </c>
      <c r="Z12" s="371" t="str">
        <f t="shared" si="40"/>
        <v xml:space="preserve"> đoạn từ Đầu cầu số 3</v>
      </c>
      <c r="AA12" s="371" t="str">
        <f t="shared" si="40"/>
        <v xml:space="preserve"> đến Đường Chu Mạnh Trinh</v>
      </c>
      <c r="AB12" s="371" t="str">
        <f>AB5</f>
        <v xml:space="preserve"> đã được đầu tư mặt đường nhựa, bê tông xi măng:</v>
      </c>
      <c r="AC12" s="371" t="str">
        <f>AC5</f>
        <v>- Có bề rộng ≥5m, cách đường giao thông ≤600m.</v>
      </c>
      <c r="AD12" s="371" t="str">
        <f>AD5</f>
        <v>- Có bề rộng từ ≥3m đến &lt;5m, cách đường giao thông ≤400m.</v>
      </c>
      <c r="AE12" s="371">
        <f>AE5</f>
        <v>0</v>
      </c>
    </row>
    <row r="13" spans="1:37" s="18" customFormat="1" ht="78.75">
      <c r="A13" s="84">
        <f t="shared" si="8"/>
        <v>10</v>
      </c>
      <c r="B13" s="84" t="str">
        <f t="shared" si="24"/>
        <v>VT3</v>
      </c>
      <c r="C13" s="452" t="str">
        <f>X13&amp;Y13&amp;Z13&amp;AA13&amp;AB13&amp;"
"&amp;AC13&amp;"
"&amp;AD13&amp;"
"&amp;AE13</f>
        <v>Các tuyến đường giao thông đấu nối trực tiếp ra Đường Võ Nguyên Giáp đoạn từ Đầu cầu số 3 đến Đường Chu Mạnh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13" s="453"/>
      <c r="E13" s="454"/>
      <c r="F13" s="174">
        <f t="shared" si="25"/>
        <v>4600</v>
      </c>
      <c r="G13" s="217">
        <f t="shared" si="26"/>
        <v>3220</v>
      </c>
      <c r="H13" s="217">
        <f t="shared" si="27"/>
        <v>2760</v>
      </c>
      <c r="I13" s="174">
        <f t="shared" si="3"/>
        <v>5200</v>
      </c>
      <c r="J13" s="217">
        <f t="shared" si="4"/>
        <v>3600</v>
      </c>
      <c r="K13" s="217">
        <f t="shared" si="5"/>
        <v>3100</v>
      </c>
      <c r="L13" s="170">
        <f t="shared" si="28"/>
        <v>1.1304347826086956</v>
      </c>
      <c r="M13" s="393">
        <f t="shared" si="29"/>
        <v>1.1180124223602483</v>
      </c>
      <c r="N13" s="393">
        <f t="shared" si="30"/>
        <v>1.1231884057971016</v>
      </c>
      <c r="O13" s="384">
        <f t="shared" si="31"/>
        <v>17000</v>
      </c>
      <c r="P13" s="384">
        <f t="shared" si="32"/>
        <v>8000</v>
      </c>
      <c r="Q13" s="384">
        <f t="shared" si="33"/>
        <v>4600</v>
      </c>
      <c r="R13" s="384">
        <f t="shared" si="34"/>
        <v>2600</v>
      </c>
      <c r="S13" s="113">
        <f t="shared" si="35"/>
        <v>17300</v>
      </c>
      <c r="T13" s="113">
        <f t="shared" si="36"/>
        <v>9000</v>
      </c>
      <c r="U13" s="113">
        <f t="shared" si="37"/>
        <v>5200</v>
      </c>
      <c r="V13" s="113">
        <f t="shared" si="38"/>
        <v>2900</v>
      </c>
      <c r="W13" s="371">
        <f t="shared" si="38"/>
        <v>0</v>
      </c>
      <c r="X13" s="371" t="str">
        <f t="shared" si="39"/>
        <v xml:space="preserve">Các tuyến đường giao thông đấu nối trực tiếp ra </v>
      </c>
      <c r="Y13" s="371" t="str">
        <f t="shared" si="40"/>
        <v>Đường Võ Nguyên Giáp</v>
      </c>
      <c r="Z13" s="371" t="str">
        <f t="shared" si="40"/>
        <v xml:space="preserve"> đoạn từ Đầu cầu số 3</v>
      </c>
      <c r="AA13" s="371" t="str">
        <f t="shared" si="40"/>
        <v xml:space="preserve"> đến Đường Chu Mạnh Trinh</v>
      </c>
      <c r="AB13" s="371" t="str">
        <f t="shared" ref="AB13:AE13" si="41">AB6</f>
        <v xml:space="preserve"> đã được đầu tư mặt đường nhựa, bê tông xi măng:</v>
      </c>
      <c r="AC13" s="371" t="str">
        <f t="shared" si="41"/>
        <v>- Có bề rộng ≥5m, cách đường giao thông &gt;600m.</v>
      </c>
      <c r="AD13" s="371" t="str">
        <f t="shared" si="41"/>
        <v>- Có bề rộng từ ≥3m đến &lt;5m, cách đường giao thông từ &gt;400m đến ≤600m.</v>
      </c>
      <c r="AE13" s="371" t="str">
        <f t="shared" si="41"/>
        <v>- Có bề rộng &lt;3m, cách đường giao thông ≤200m.</v>
      </c>
    </row>
    <row r="14" spans="1:37" s="18" customFormat="1" ht="94.5">
      <c r="A14" s="84">
        <f t="shared" si="8"/>
        <v>11</v>
      </c>
      <c r="B14" s="84" t="str">
        <f t="shared" si="24"/>
        <v>VT4</v>
      </c>
      <c r="C14" s="452" t="str">
        <f>X14&amp;Y14&amp;Z14&amp;AA14&amp;AB14</f>
        <v>Các tuyến đường giao thông đấu nối trực tiếp ra Đường Võ Nguyên Giáp đoạn từ Đầu cầu số 3 đến Đường Chu Mạnh Trinh đã được đầu tư mặt đường nhựa, bê tông xi măng:
- Có bề rộng từ ≥3m đến &lt;5m, cách đường giao thông &gt;600m.
- Có bề rộng &lt;3m, cách đường giao thông &gt;200m.</v>
      </c>
      <c r="D14" s="453"/>
      <c r="E14" s="454"/>
      <c r="F14" s="174">
        <f t="shared" si="25"/>
        <v>2600</v>
      </c>
      <c r="G14" s="217">
        <f t="shared" si="26"/>
        <v>1819.9999999999998</v>
      </c>
      <c r="H14" s="217">
        <f t="shared" si="27"/>
        <v>1560</v>
      </c>
      <c r="I14" s="174">
        <f t="shared" si="3"/>
        <v>2900</v>
      </c>
      <c r="J14" s="217">
        <f t="shared" si="4"/>
        <v>2000</v>
      </c>
      <c r="K14" s="217">
        <f t="shared" si="5"/>
        <v>1700</v>
      </c>
      <c r="L14" s="170">
        <f t="shared" si="28"/>
        <v>1.1153846153846154</v>
      </c>
      <c r="M14" s="393">
        <f t="shared" si="29"/>
        <v>1.098901098901099</v>
      </c>
      <c r="N14" s="393">
        <f t="shared" si="30"/>
        <v>1.0897435897435896</v>
      </c>
      <c r="O14" s="384">
        <f t="shared" si="31"/>
        <v>17000</v>
      </c>
      <c r="P14" s="384">
        <f t="shared" si="32"/>
        <v>8000</v>
      </c>
      <c r="Q14" s="384">
        <f t="shared" si="33"/>
        <v>4600</v>
      </c>
      <c r="R14" s="384">
        <f t="shared" si="34"/>
        <v>2600</v>
      </c>
      <c r="S14" s="113">
        <f t="shared" si="35"/>
        <v>17300</v>
      </c>
      <c r="T14" s="113">
        <f t="shared" si="36"/>
        <v>9000</v>
      </c>
      <c r="U14" s="113">
        <f t="shared" si="37"/>
        <v>5200</v>
      </c>
      <c r="V14" s="113">
        <f t="shared" si="38"/>
        <v>2900</v>
      </c>
      <c r="W14" s="371">
        <f t="shared" si="38"/>
        <v>0</v>
      </c>
      <c r="X14" s="371" t="str">
        <f t="shared" si="39"/>
        <v xml:space="preserve">Các tuyến đường giao thông đấu nối trực tiếp ra </v>
      </c>
      <c r="Y14" s="371" t="str">
        <f t="shared" si="40"/>
        <v>Đường Võ Nguyên Giáp</v>
      </c>
      <c r="Z14" s="371" t="str">
        <f t="shared" si="40"/>
        <v xml:space="preserve"> đoạn từ Đầu cầu số 3</v>
      </c>
      <c r="AA14" s="371" t="str">
        <f t="shared" si="40"/>
        <v xml:space="preserve"> đến Đường Chu Mạnh Trinh</v>
      </c>
      <c r="AB14" s="371" t="str">
        <f t="shared" ref="AB14:AE14" si="42">AB7</f>
        <v xml:space="preserve"> đã được đầu tư mặt đường nhựa, bê tông xi măng:
- Có bề rộng từ ≥3m đến &lt;5m, cách đường giao thông &gt;600m.
- Có bề rộng &lt;3m, cách đường giao thông &gt;200m.</v>
      </c>
      <c r="AC14" s="371">
        <f t="shared" si="42"/>
        <v>0</v>
      </c>
      <c r="AD14" s="371">
        <f t="shared" si="42"/>
        <v>0</v>
      </c>
      <c r="AE14" s="371">
        <f t="shared" si="42"/>
        <v>0</v>
      </c>
    </row>
    <row r="15" spans="1:37" s="18" customFormat="1" ht="94.5">
      <c r="A15" s="84">
        <f t="shared" si="8"/>
        <v>12</v>
      </c>
      <c r="B15" s="84" t="str">
        <f t="shared" si="24"/>
        <v>VT2*0,8</v>
      </c>
      <c r="C15" s="452" t="str">
        <f>X15&amp;Y15&amp;Z15&amp;AA15&amp;AB15&amp;"
"&amp;AC15&amp;"
"
&amp;AD15</f>
        <v>Các tuyến đường giao thông không đấu nối trực tiếp và thông ra Đường Võ Nguyên Giáp đoạn từ Đầu cầu số 3 đến Đường Chu Mạnh Trinh đã được đầu tư mặt đường nhựa, bê tông xi măng:
- Có bề rộng ≥5m, cách đường giao thông ≤600m.
- Có bề rộng từ ≥3m đến &lt;5m, cách đường giao thông ≤400m.</v>
      </c>
      <c r="D15" s="453"/>
      <c r="E15" s="454"/>
      <c r="F15" s="174">
        <f t="shared" si="25"/>
        <v>8000</v>
      </c>
      <c r="G15" s="217">
        <f t="shared" si="26"/>
        <v>5600</v>
      </c>
      <c r="H15" s="217">
        <f t="shared" si="27"/>
        <v>4800</v>
      </c>
      <c r="I15" s="174">
        <f t="shared" si="3"/>
        <v>8100</v>
      </c>
      <c r="J15" s="217">
        <f t="shared" si="4"/>
        <v>5700</v>
      </c>
      <c r="K15" s="217">
        <f t="shared" si="5"/>
        <v>4900</v>
      </c>
      <c r="L15" s="170">
        <f t="shared" si="28"/>
        <v>1.0125</v>
      </c>
      <c r="M15" s="393">
        <f t="shared" si="29"/>
        <v>1.0178571428571428</v>
      </c>
      <c r="N15" s="393">
        <f t="shared" si="30"/>
        <v>1.0208333333333333</v>
      </c>
      <c r="O15" s="384">
        <f t="shared" si="31"/>
        <v>17000</v>
      </c>
      <c r="P15" s="384">
        <f t="shared" si="32"/>
        <v>8000</v>
      </c>
      <c r="Q15" s="384">
        <f t="shared" si="33"/>
        <v>4600</v>
      </c>
      <c r="R15" s="384">
        <f t="shared" si="34"/>
        <v>2600</v>
      </c>
      <c r="S15" s="113">
        <f t="shared" si="35"/>
        <v>17300</v>
      </c>
      <c r="T15" s="113">
        <f t="shared" si="36"/>
        <v>9000</v>
      </c>
      <c r="U15" s="113">
        <f t="shared" si="37"/>
        <v>5200</v>
      </c>
      <c r="V15" s="113">
        <f t="shared" si="38"/>
        <v>2900</v>
      </c>
      <c r="W15" s="371">
        <f t="shared" si="38"/>
        <v>0</v>
      </c>
      <c r="X15" s="371" t="str">
        <f t="shared" si="39"/>
        <v xml:space="preserve">Các tuyến đường giao thông không đấu nối trực tiếp và thông ra </v>
      </c>
      <c r="Y15" s="371" t="str">
        <f t="shared" si="40"/>
        <v>Đường Võ Nguyên Giáp</v>
      </c>
      <c r="Z15" s="371" t="str">
        <f t="shared" si="40"/>
        <v xml:space="preserve"> đoạn từ Đầu cầu số 3</v>
      </c>
      <c r="AA15" s="371" t="str">
        <f t="shared" si="40"/>
        <v xml:space="preserve"> đến Đường Chu Mạnh Trinh</v>
      </c>
      <c r="AB15" s="371" t="str">
        <f t="shared" ref="AB15:AE15" si="43">AB8</f>
        <v xml:space="preserve"> đã được đầu tư mặt đường nhựa, bê tông xi măng:</v>
      </c>
      <c r="AC15" s="371" t="str">
        <f t="shared" si="43"/>
        <v>- Có bề rộng ≥5m, cách đường giao thông ≤600m.</v>
      </c>
      <c r="AD15" s="371" t="str">
        <f t="shared" si="43"/>
        <v>- Có bề rộng từ ≥3m đến &lt;5m, cách đường giao thông ≤400m.</v>
      </c>
      <c r="AE15" s="371">
        <f t="shared" si="43"/>
        <v>0</v>
      </c>
    </row>
    <row r="16" spans="1:37" s="18" customFormat="1" ht="94.5">
      <c r="A16" s="84">
        <f t="shared" si="8"/>
        <v>13</v>
      </c>
      <c r="B16" s="84" t="str">
        <f t="shared" si="24"/>
        <v>VT3*0,8</v>
      </c>
      <c r="C16" s="452" t="str">
        <f>X16&amp;Y16&amp;Z16&amp;AA16&amp;AB16&amp;"
"&amp;AC16&amp;"
"
&amp;AD16&amp;"
"&amp;AE16</f>
        <v>Các tuyến đường giao thông không đấu nối trực tiếp và thông ra Đường Võ Nguyên Giáp đoạn từ Đầu cầu số 3 đến Đường Chu Mạnh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16" s="453"/>
      <c r="E16" s="454"/>
      <c r="F16" s="174">
        <f t="shared" si="25"/>
        <v>4600</v>
      </c>
      <c r="G16" s="217">
        <f t="shared" si="26"/>
        <v>3220</v>
      </c>
      <c r="H16" s="217">
        <f t="shared" si="27"/>
        <v>2760</v>
      </c>
      <c r="I16" s="174">
        <f t="shared" si="3"/>
        <v>4700</v>
      </c>
      <c r="J16" s="217">
        <f t="shared" si="4"/>
        <v>3300</v>
      </c>
      <c r="K16" s="217">
        <f t="shared" si="5"/>
        <v>2800</v>
      </c>
      <c r="L16" s="170">
        <f t="shared" si="28"/>
        <v>1.0217391304347827</v>
      </c>
      <c r="M16" s="393">
        <f t="shared" si="29"/>
        <v>1.0248447204968945</v>
      </c>
      <c r="N16" s="393">
        <f t="shared" si="30"/>
        <v>1.0144927536231885</v>
      </c>
      <c r="O16" s="384">
        <f t="shared" si="31"/>
        <v>17000</v>
      </c>
      <c r="P16" s="384">
        <f t="shared" si="32"/>
        <v>8000</v>
      </c>
      <c r="Q16" s="384">
        <f t="shared" si="33"/>
        <v>4600</v>
      </c>
      <c r="R16" s="384">
        <f t="shared" si="34"/>
        <v>2600</v>
      </c>
      <c r="S16" s="113">
        <f t="shared" si="35"/>
        <v>17300</v>
      </c>
      <c r="T16" s="113">
        <f t="shared" si="36"/>
        <v>9000</v>
      </c>
      <c r="U16" s="113">
        <f t="shared" si="37"/>
        <v>5200</v>
      </c>
      <c r="V16" s="113">
        <f t="shared" si="38"/>
        <v>2900</v>
      </c>
      <c r="W16" s="371">
        <f t="shared" si="38"/>
        <v>0</v>
      </c>
      <c r="X16" s="371" t="str">
        <f t="shared" si="39"/>
        <v xml:space="preserve">Các tuyến đường giao thông không đấu nối trực tiếp và thông ra </v>
      </c>
      <c r="Y16" s="371" t="str">
        <f t="shared" si="40"/>
        <v>Đường Võ Nguyên Giáp</v>
      </c>
      <c r="Z16" s="371" t="str">
        <f t="shared" si="40"/>
        <v xml:space="preserve"> đoạn từ Đầu cầu số 3</v>
      </c>
      <c r="AA16" s="371" t="str">
        <f t="shared" si="40"/>
        <v xml:space="preserve"> đến Đường Chu Mạnh Trinh</v>
      </c>
      <c r="AB16" s="371" t="str">
        <f t="shared" ref="AB16:AE16" si="44">AB9</f>
        <v xml:space="preserve"> đã được đầu tư mặt đường nhựa, bê tông xi măng:</v>
      </c>
      <c r="AC16" s="371" t="str">
        <f t="shared" si="44"/>
        <v>- Có bề rộng ≥5m, cách đường giao thông &gt;600m.</v>
      </c>
      <c r="AD16" s="371" t="str">
        <f t="shared" si="44"/>
        <v>- Có bề rộng từ ≥3m đến &lt;5m, cách đường giao thông từ &gt;400m đến ≤600m.</v>
      </c>
      <c r="AE16" s="371" t="str">
        <f t="shared" si="44"/>
        <v>- Có bề rộng &lt;3m, cách đường giao thông ≤200m.</v>
      </c>
    </row>
    <row r="17" spans="1:31" s="18" customFormat="1" ht="94.5">
      <c r="A17" s="84">
        <f t="shared" si="8"/>
        <v>14</v>
      </c>
      <c r="B17" s="84" t="str">
        <f t="shared" si="24"/>
        <v>VT4*0,8</v>
      </c>
      <c r="C17" s="452" t="str">
        <f>X17&amp;Y17&amp;Z17&amp;AA17&amp;AB17</f>
        <v>Các tuyến đường giao thông không đấu nối trực tiếp và thông ra Đường Võ Nguyên Giáp đoạn từ Đầu cầu số 3 đến Đường Chu Mạnh Trinh đã được đầu tư mặt đường nhựa, bê tông xi măng:
- Có bề rộng từ ≥3m đến &lt;5m, cách đường giao thông &gt;600m.
- Có bề rộng &lt;3m, cách đường giao thông &gt; 200m.</v>
      </c>
      <c r="D17" s="453"/>
      <c r="E17" s="454"/>
      <c r="F17" s="174">
        <f t="shared" si="25"/>
        <v>2600</v>
      </c>
      <c r="G17" s="217">
        <f t="shared" si="26"/>
        <v>1819.9999999999998</v>
      </c>
      <c r="H17" s="217">
        <f t="shared" si="27"/>
        <v>1560</v>
      </c>
      <c r="I17" s="174">
        <f t="shared" si="3"/>
        <v>2600</v>
      </c>
      <c r="J17" s="217">
        <f t="shared" si="4"/>
        <v>1800</v>
      </c>
      <c r="K17" s="217">
        <f t="shared" si="5"/>
        <v>1600</v>
      </c>
      <c r="L17" s="170">
        <f t="shared" si="28"/>
        <v>1</v>
      </c>
      <c r="M17" s="393">
        <f t="shared" si="29"/>
        <v>0.98901098901098916</v>
      </c>
      <c r="N17" s="393">
        <f t="shared" si="30"/>
        <v>1.0256410256410255</v>
      </c>
      <c r="O17" s="384">
        <f t="shared" si="31"/>
        <v>17000</v>
      </c>
      <c r="P17" s="384">
        <f t="shared" si="32"/>
        <v>8000</v>
      </c>
      <c r="Q17" s="384">
        <f t="shared" si="33"/>
        <v>4600</v>
      </c>
      <c r="R17" s="384">
        <f t="shared" si="34"/>
        <v>2600</v>
      </c>
      <c r="S17" s="113">
        <f t="shared" si="35"/>
        <v>17300</v>
      </c>
      <c r="T17" s="113">
        <f t="shared" si="36"/>
        <v>9000</v>
      </c>
      <c r="U17" s="113">
        <f t="shared" si="37"/>
        <v>5200</v>
      </c>
      <c r="V17" s="113">
        <f t="shared" si="38"/>
        <v>2900</v>
      </c>
      <c r="W17" s="371">
        <f t="shared" si="38"/>
        <v>0</v>
      </c>
      <c r="X17" s="371" t="str">
        <f t="shared" si="39"/>
        <v xml:space="preserve">Các tuyến đường giao thông không đấu nối trực tiếp và thông ra </v>
      </c>
      <c r="Y17" s="371" t="str">
        <f>Y16</f>
        <v>Đường Võ Nguyên Giáp</v>
      </c>
      <c r="Z17" s="371" t="str">
        <f t="shared" ref="Z17:AA17" si="45">Z16</f>
        <v xml:space="preserve"> đoạn từ Đầu cầu số 3</v>
      </c>
      <c r="AA17" s="371" t="str">
        <f t="shared" si="45"/>
        <v xml:space="preserve"> đến Đường Chu Mạnh Trinh</v>
      </c>
      <c r="AB17" s="371" t="str">
        <f t="shared" ref="AB17:AE17" si="46">AB10</f>
        <v xml:space="preserve"> đã được đầu tư mặt đường nhựa, bê tông xi măng:
- Có bề rộng từ ≥3m đến &lt;5m, cách đường giao thông &gt;600m.
- Có bề rộng &lt;3m, cách đường giao thông &gt; 200m.</v>
      </c>
      <c r="AC17" s="371">
        <f t="shared" si="46"/>
        <v>0</v>
      </c>
      <c r="AD17" s="371">
        <f t="shared" si="46"/>
        <v>0</v>
      </c>
      <c r="AE17" s="371">
        <f t="shared" si="46"/>
        <v>0</v>
      </c>
    </row>
    <row r="18" spans="1:31" s="18" customFormat="1" ht="31.5">
      <c r="A18" s="84">
        <f t="shared" si="8"/>
        <v>15</v>
      </c>
      <c r="B18" s="84" t="str">
        <f>'Đầu vào (2)'!G15</f>
        <v>BH121DT_D3</v>
      </c>
      <c r="C18" s="92" t="str">
        <f>'Đầu vào (2)'!H15</f>
        <v>Đường Võ Nguyên Giáp</v>
      </c>
      <c r="D18" s="92" t="str">
        <f>'Đầu vào (2)'!I15</f>
        <v>Đường Chu Mạnh Trinh</v>
      </c>
      <c r="E18" s="92" t="str">
        <f>'Đầu vào (2)'!K15</f>
        <v>Hết ranh giới phường Phước Tân</v>
      </c>
      <c r="F18" s="250">
        <f>O18</f>
        <v>12000</v>
      </c>
      <c r="G18" s="250">
        <f>F18*0.7</f>
        <v>8400</v>
      </c>
      <c r="H18" s="250">
        <f>F18*0.6</f>
        <v>7200</v>
      </c>
      <c r="I18" s="250">
        <f>S18</f>
        <v>12200</v>
      </c>
      <c r="J18" s="217">
        <f t="shared" si="4"/>
        <v>8500</v>
      </c>
      <c r="K18" s="217">
        <f t="shared" si="5"/>
        <v>7300</v>
      </c>
      <c r="L18" s="251">
        <f>I18/F18</f>
        <v>1.0166666666666666</v>
      </c>
      <c r="M18" s="386">
        <f>J18/G18</f>
        <v>1.0119047619047619</v>
      </c>
      <c r="N18" s="386">
        <f>K18/H18</f>
        <v>1.0138888888888888</v>
      </c>
      <c r="O18" s="384">
        <f>'Đầu vào (2)'!L15</f>
        <v>12000</v>
      </c>
      <c r="P18" s="384">
        <f>'Đầu vào (2)'!M15</f>
        <v>5000</v>
      </c>
      <c r="Q18" s="384">
        <f>'Đầu vào (2)'!N15</f>
        <v>3600</v>
      </c>
      <c r="R18" s="384">
        <f>'Đầu vào (2)'!O15</f>
        <v>1800</v>
      </c>
      <c r="S18" s="113">
        <f>VLOOKUP(B18,'[2]Giá đề xuất ODT'!$G$11:$AD$2233,21,0)</f>
        <v>12200</v>
      </c>
      <c r="T18" s="113">
        <f>VLOOKUP(B18,'[2]Giá đề xuất ODT'!$G$11:$AD$2233,22,0)</f>
        <v>5600</v>
      </c>
      <c r="U18" s="113">
        <f>VLOOKUP(B18,'[2]Giá đề xuất ODT'!$G$11:$AD$2233,23,0)</f>
        <v>4000</v>
      </c>
      <c r="V18" s="113">
        <f>VLOOKUP(B18,'[2]Giá đề xuất ODT'!$G$11:$AD$2233,24,0)</f>
        <v>2000</v>
      </c>
      <c r="W18" s="371"/>
      <c r="X18" s="371"/>
      <c r="Y18" s="371" t="str">
        <f>C18</f>
        <v>Đường Võ Nguyên Giáp</v>
      </c>
      <c r="Z18" s="371" t="str">
        <f>" đoạn từ "&amp;D18</f>
        <v xml:space="preserve"> đoạn từ Đường Chu Mạnh Trinh</v>
      </c>
      <c r="AA18" s="371" t="str">
        <f>" đến "&amp;E18</f>
        <v xml:space="preserve"> đến Hết ranh giới phường Phước Tân</v>
      </c>
      <c r="AB18" s="371"/>
      <c r="AC18" s="371"/>
      <c r="AD18" s="371"/>
      <c r="AE18" s="371">
        <v>0</v>
      </c>
    </row>
    <row r="19" spans="1:31" s="18" customFormat="1" ht="78.75">
      <c r="A19" s="84">
        <f t="shared" si="8"/>
        <v>16</v>
      </c>
      <c r="B19" s="84" t="str">
        <f>B12</f>
        <v>VT2</v>
      </c>
      <c r="C19" s="452" t="str">
        <f>X19&amp;Y19&amp;Z19&amp;AA19&amp;AB19&amp;"
"&amp;AC19&amp;"
"
&amp;AD19</f>
        <v>Các tuyến đường giao thông đấu nối trực tiếp ra Đường Võ Nguyên Giáp đoạn từ Đường Chu Mạnh Trinh đến Hết ranh giới phường Phước Tân đã được đầu tư mặt đường nhựa, bê tông xi măng:
- Có bề rộng ≥5m, cách đường giao thông ≤600m.
- Có bề rộng từ ≥3m đến &lt;5m, cách đường giao thông ≤400m.</v>
      </c>
      <c r="D19" s="453"/>
      <c r="E19" s="454"/>
      <c r="F19" s="174">
        <f t="shared" ref="F19:F24" si="47">IF(B19="VT2",P19,IF(B19="VT3",Q19,IF(B19="VT2*0,8",P19,IF(B19="VT3*0,8",Q19,R19))))</f>
        <v>5000</v>
      </c>
      <c r="G19" s="217">
        <f t="shared" ref="G19:G24" si="48">F19*0.7</f>
        <v>3500</v>
      </c>
      <c r="H19" s="217">
        <f t="shared" ref="H19:H24" si="49">F19*0.6</f>
        <v>3000</v>
      </c>
      <c r="I19" s="174">
        <f t="shared" si="3"/>
        <v>5600</v>
      </c>
      <c r="J19" s="217">
        <f t="shared" si="4"/>
        <v>3900</v>
      </c>
      <c r="K19" s="217">
        <f t="shared" si="5"/>
        <v>3400</v>
      </c>
      <c r="L19" s="170">
        <f t="shared" ref="L19:L24" si="50">I19/F19</f>
        <v>1.1200000000000001</v>
      </c>
      <c r="M19" s="393">
        <f t="shared" ref="M19:M24" si="51">J19/G19</f>
        <v>1.1142857142857143</v>
      </c>
      <c r="N19" s="393">
        <f t="shared" ref="N19:N24" si="52">K19/H19</f>
        <v>1.1333333333333333</v>
      </c>
      <c r="O19" s="384">
        <f t="shared" ref="O19:O24" si="53">O18</f>
        <v>12000</v>
      </c>
      <c r="P19" s="384">
        <f t="shared" ref="P19:P24" si="54">P18</f>
        <v>5000</v>
      </c>
      <c r="Q19" s="384">
        <f t="shared" ref="Q19:Q24" si="55">Q18</f>
        <v>3600</v>
      </c>
      <c r="R19" s="384">
        <f t="shared" ref="R19:R24" si="56">R18</f>
        <v>1800</v>
      </c>
      <c r="S19" s="113">
        <f t="shared" ref="S19:S24" si="57">S18</f>
        <v>12200</v>
      </c>
      <c r="T19" s="113">
        <f t="shared" ref="T19:T24" si="58">T18</f>
        <v>5600</v>
      </c>
      <c r="U19" s="113">
        <f t="shared" ref="U19:U24" si="59">U18</f>
        <v>4000</v>
      </c>
      <c r="V19" s="113">
        <f t="shared" ref="V19:W24" si="60">V18</f>
        <v>2000</v>
      </c>
      <c r="W19" s="371">
        <f t="shared" si="60"/>
        <v>0</v>
      </c>
      <c r="X19" s="371" t="str">
        <f t="shared" ref="X19:X24" si="61">X12</f>
        <v xml:space="preserve">Các tuyến đường giao thông đấu nối trực tiếp ra </v>
      </c>
      <c r="Y19" s="371" t="str">
        <f>Y18</f>
        <v>Đường Võ Nguyên Giáp</v>
      </c>
      <c r="Z19" s="371" t="str">
        <f t="shared" ref="Z19:AA19" si="62">Z18</f>
        <v xml:space="preserve"> đoạn từ Đường Chu Mạnh Trinh</v>
      </c>
      <c r="AA19" s="371" t="str">
        <f t="shared" si="62"/>
        <v xml:space="preserve"> đến Hết ranh giới phường Phước Tân</v>
      </c>
      <c r="AB19" s="371" t="str">
        <f>AB12</f>
        <v xml:space="preserve"> đã được đầu tư mặt đường nhựa, bê tông xi măng:</v>
      </c>
      <c r="AC19" s="371" t="str">
        <f>AC12</f>
        <v>- Có bề rộng ≥5m, cách đường giao thông ≤600m.</v>
      </c>
      <c r="AD19" s="371" t="str">
        <f>AD12</f>
        <v>- Có bề rộng từ ≥3m đến &lt;5m, cách đường giao thông ≤400m.</v>
      </c>
      <c r="AE19" s="371">
        <f>AE12</f>
        <v>0</v>
      </c>
    </row>
    <row r="20" spans="1:31" s="18" customFormat="1" ht="78.75">
      <c r="A20" s="84">
        <f t="shared" si="8"/>
        <v>17</v>
      </c>
      <c r="B20" s="84" t="str">
        <f t="shared" ref="B20:B24" si="63">B13</f>
        <v>VT3</v>
      </c>
      <c r="C20" s="452" t="str">
        <f>X20&amp;Y20&amp;Z20&amp;AA20&amp;AB20&amp;"
"&amp;AC20&amp;"
"&amp;AD20&amp;"
"&amp;AE20</f>
        <v>Các tuyến đường giao thông đấu nối trực tiếp ra Đường Võ Nguyên Giáp đoạn từ Đường Chu Mạnh Trinh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0" s="453"/>
      <c r="E20" s="454"/>
      <c r="F20" s="174">
        <f t="shared" si="47"/>
        <v>3600</v>
      </c>
      <c r="G20" s="217">
        <f t="shared" si="48"/>
        <v>2520</v>
      </c>
      <c r="H20" s="217">
        <f t="shared" si="49"/>
        <v>2160</v>
      </c>
      <c r="I20" s="174">
        <f t="shared" si="3"/>
        <v>4000</v>
      </c>
      <c r="J20" s="217">
        <f t="shared" si="4"/>
        <v>2800</v>
      </c>
      <c r="K20" s="217">
        <f t="shared" si="5"/>
        <v>2400</v>
      </c>
      <c r="L20" s="170">
        <f t="shared" si="50"/>
        <v>1.1111111111111112</v>
      </c>
      <c r="M20" s="393">
        <f t="shared" si="51"/>
        <v>1.1111111111111112</v>
      </c>
      <c r="N20" s="393">
        <f t="shared" si="52"/>
        <v>1.1111111111111112</v>
      </c>
      <c r="O20" s="384">
        <f t="shared" si="53"/>
        <v>12000</v>
      </c>
      <c r="P20" s="384">
        <f t="shared" si="54"/>
        <v>5000</v>
      </c>
      <c r="Q20" s="384">
        <f t="shared" si="55"/>
        <v>3600</v>
      </c>
      <c r="R20" s="384">
        <f t="shared" si="56"/>
        <v>1800</v>
      </c>
      <c r="S20" s="113">
        <f t="shared" si="57"/>
        <v>12200</v>
      </c>
      <c r="T20" s="113">
        <f t="shared" si="58"/>
        <v>5600</v>
      </c>
      <c r="U20" s="113">
        <f t="shared" si="59"/>
        <v>4000</v>
      </c>
      <c r="V20" s="113">
        <f t="shared" si="60"/>
        <v>2000</v>
      </c>
      <c r="W20" s="371">
        <f t="shared" si="60"/>
        <v>0</v>
      </c>
      <c r="X20" s="371" t="str">
        <f t="shared" si="61"/>
        <v xml:space="preserve">Các tuyến đường giao thông đấu nối trực tiếp ra </v>
      </c>
      <c r="Y20" s="371" t="str">
        <f t="shared" ref="Y20:Z24" si="64">Y19</f>
        <v>Đường Võ Nguyên Giáp</v>
      </c>
      <c r="Z20" s="371" t="str">
        <f t="shared" si="64"/>
        <v xml:space="preserve"> đoạn từ Đường Chu Mạnh Trinh</v>
      </c>
      <c r="AA20" s="371" t="str">
        <f t="shared" ref="AA20:AA24" si="65">AA19</f>
        <v xml:space="preserve"> đến Hết ranh giới phường Phước Tân</v>
      </c>
      <c r="AB20" s="371" t="str">
        <f t="shared" ref="AB20:AE20" si="66">AB13</f>
        <v xml:space="preserve"> đã được đầu tư mặt đường nhựa, bê tông xi măng:</v>
      </c>
      <c r="AC20" s="371" t="str">
        <f t="shared" si="66"/>
        <v>- Có bề rộng ≥5m, cách đường giao thông &gt;600m.</v>
      </c>
      <c r="AD20" s="371" t="str">
        <f t="shared" si="66"/>
        <v>- Có bề rộng từ ≥3m đến &lt;5m, cách đường giao thông từ &gt;400m đến ≤600m.</v>
      </c>
      <c r="AE20" s="371" t="str">
        <f t="shared" si="66"/>
        <v>- Có bề rộng &lt;3m, cách đường giao thông ≤200m.</v>
      </c>
    </row>
    <row r="21" spans="1:31" s="18" customFormat="1" ht="94.5">
      <c r="A21" s="84">
        <f t="shared" si="8"/>
        <v>18</v>
      </c>
      <c r="B21" s="84" t="str">
        <f t="shared" si="63"/>
        <v>VT4</v>
      </c>
      <c r="C21" s="452" t="str">
        <f>X21&amp;Y21&amp;Z21&amp;AA21&amp;AB21</f>
        <v>Các tuyến đường giao thông đấu nối trực tiếp ra Đường Võ Nguyên Giáp đoạn từ Đường Chu Mạnh Trinh đến Hết ranh giới phường Phước Tân đã được đầu tư mặt đường nhựa, bê tông xi măng:
- Có bề rộng từ ≥3m đến &lt;5m, cách đường giao thông &gt;600m.
- Có bề rộng &lt;3m, cách đường giao thông &gt;200m.</v>
      </c>
      <c r="D21" s="453"/>
      <c r="E21" s="454"/>
      <c r="F21" s="174">
        <f t="shared" si="47"/>
        <v>1800</v>
      </c>
      <c r="G21" s="217">
        <f t="shared" si="48"/>
        <v>1260</v>
      </c>
      <c r="H21" s="217">
        <f t="shared" si="49"/>
        <v>1080</v>
      </c>
      <c r="I21" s="174">
        <f t="shared" si="3"/>
        <v>2000</v>
      </c>
      <c r="J21" s="217">
        <f t="shared" si="4"/>
        <v>1400</v>
      </c>
      <c r="K21" s="217">
        <f t="shared" si="5"/>
        <v>1200</v>
      </c>
      <c r="L21" s="170">
        <f t="shared" si="50"/>
        <v>1.1111111111111112</v>
      </c>
      <c r="M21" s="393">
        <f t="shared" si="51"/>
        <v>1.1111111111111112</v>
      </c>
      <c r="N21" s="393">
        <f t="shared" si="52"/>
        <v>1.1111111111111112</v>
      </c>
      <c r="O21" s="384">
        <f t="shared" si="53"/>
        <v>12000</v>
      </c>
      <c r="P21" s="384">
        <f t="shared" si="54"/>
        <v>5000</v>
      </c>
      <c r="Q21" s="384">
        <f t="shared" si="55"/>
        <v>3600</v>
      </c>
      <c r="R21" s="384">
        <f t="shared" si="56"/>
        <v>1800</v>
      </c>
      <c r="S21" s="113">
        <f t="shared" si="57"/>
        <v>12200</v>
      </c>
      <c r="T21" s="113">
        <f t="shared" si="58"/>
        <v>5600</v>
      </c>
      <c r="U21" s="113">
        <f t="shared" si="59"/>
        <v>4000</v>
      </c>
      <c r="V21" s="113">
        <f t="shared" si="60"/>
        <v>2000</v>
      </c>
      <c r="W21" s="371">
        <f t="shared" si="60"/>
        <v>0</v>
      </c>
      <c r="X21" s="371" t="str">
        <f t="shared" si="61"/>
        <v xml:space="preserve">Các tuyến đường giao thông đấu nối trực tiếp ra </v>
      </c>
      <c r="Y21" s="371" t="str">
        <f t="shared" si="64"/>
        <v>Đường Võ Nguyên Giáp</v>
      </c>
      <c r="Z21" s="371" t="str">
        <f t="shared" si="64"/>
        <v xml:space="preserve"> đoạn từ Đường Chu Mạnh Trinh</v>
      </c>
      <c r="AA21" s="371" t="str">
        <f t="shared" si="65"/>
        <v xml:space="preserve"> đến Hết ranh giới phường Phước Tân</v>
      </c>
      <c r="AB21" s="371" t="str">
        <f t="shared" ref="AB21:AE21" si="67">AB14</f>
        <v xml:space="preserve"> đã được đầu tư mặt đường nhựa, bê tông xi măng:
- Có bề rộng từ ≥3m đến &lt;5m, cách đường giao thông &gt;600m.
- Có bề rộng &lt;3m, cách đường giao thông &gt;200m.</v>
      </c>
      <c r="AC21" s="371">
        <f t="shared" si="67"/>
        <v>0</v>
      </c>
      <c r="AD21" s="371">
        <f t="shared" si="67"/>
        <v>0</v>
      </c>
      <c r="AE21" s="371">
        <f t="shared" si="67"/>
        <v>0</v>
      </c>
    </row>
    <row r="22" spans="1:31" s="18" customFormat="1" ht="94.5">
      <c r="A22" s="84">
        <f t="shared" si="8"/>
        <v>19</v>
      </c>
      <c r="B22" s="84" t="str">
        <f t="shared" si="63"/>
        <v>VT2*0,8</v>
      </c>
      <c r="C22" s="452" t="str">
        <f>X22&amp;Y22&amp;Z22&amp;AA22&amp;AB22&amp;"
"&amp;AC22&amp;"
"
&amp;AD22</f>
        <v>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≥5m, cách đường giao thông ≤600m.
- Có bề rộng từ ≥3m đến &lt;5m, cách đường giao thông ≤400m.</v>
      </c>
      <c r="D22" s="453"/>
      <c r="E22" s="454"/>
      <c r="F22" s="174">
        <f t="shared" si="47"/>
        <v>5000</v>
      </c>
      <c r="G22" s="217">
        <f t="shared" si="48"/>
        <v>3500</v>
      </c>
      <c r="H22" s="217">
        <f t="shared" si="49"/>
        <v>3000</v>
      </c>
      <c r="I22" s="174">
        <f t="shared" si="3"/>
        <v>5000</v>
      </c>
      <c r="J22" s="217">
        <f t="shared" si="4"/>
        <v>3500</v>
      </c>
      <c r="K22" s="217">
        <f t="shared" si="5"/>
        <v>3000</v>
      </c>
      <c r="L22" s="170">
        <f t="shared" si="50"/>
        <v>1</v>
      </c>
      <c r="M22" s="393">
        <f t="shared" si="51"/>
        <v>1</v>
      </c>
      <c r="N22" s="393">
        <f t="shared" si="52"/>
        <v>1</v>
      </c>
      <c r="O22" s="384">
        <f t="shared" si="53"/>
        <v>12000</v>
      </c>
      <c r="P22" s="384">
        <f t="shared" si="54"/>
        <v>5000</v>
      </c>
      <c r="Q22" s="384">
        <f t="shared" si="55"/>
        <v>3600</v>
      </c>
      <c r="R22" s="384">
        <f t="shared" si="56"/>
        <v>1800</v>
      </c>
      <c r="S22" s="113">
        <f t="shared" si="57"/>
        <v>12200</v>
      </c>
      <c r="T22" s="113">
        <f t="shared" si="58"/>
        <v>5600</v>
      </c>
      <c r="U22" s="113">
        <f t="shared" si="59"/>
        <v>4000</v>
      </c>
      <c r="V22" s="113">
        <f t="shared" si="60"/>
        <v>2000</v>
      </c>
      <c r="W22" s="371">
        <f t="shared" si="60"/>
        <v>0</v>
      </c>
      <c r="X22" s="371" t="str">
        <f t="shared" si="61"/>
        <v xml:space="preserve">Các tuyến đường giao thông không đấu nối trực tiếp và thông ra </v>
      </c>
      <c r="Y22" s="371" t="str">
        <f t="shared" si="64"/>
        <v>Đường Võ Nguyên Giáp</v>
      </c>
      <c r="Z22" s="371" t="str">
        <f t="shared" si="64"/>
        <v xml:space="preserve"> đoạn từ Đường Chu Mạnh Trinh</v>
      </c>
      <c r="AA22" s="371" t="str">
        <f t="shared" si="65"/>
        <v xml:space="preserve"> đến Hết ranh giới phường Phước Tân</v>
      </c>
      <c r="AB22" s="371" t="str">
        <f t="shared" ref="AB22:AE22" si="68">AB15</f>
        <v xml:space="preserve"> đã được đầu tư mặt đường nhựa, bê tông xi măng:</v>
      </c>
      <c r="AC22" s="371" t="str">
        <f t="shared" si="68"/>
        <v>- Có bề rộng ≥5m, cách đường giao thông ≤600m.</v>
      </c>
      <c r="AD22" s="371" t="str">
        <f t="shared" si="68"/>
        <v>- Có bề rộng từ ≥3m đến &lt;5m, cách đường giao thông ≤400m.</v>
      </c>
      <c r="AE22" s="371">
        <f t="shared" si="68"/>
        <v>0</v>
      </c>
    </row>
    <row r="23" spans="1:31" s="18" customFormat="1" ht="94.5">
      <c r="A23" s="84">
        <f t="shared" si="8"/>
        <v>20</v>
      </c>
      <c r="B23" s="84" t="str">
        <f t="shared" si="63"/>
        <v>VT3*0,8</v>
      </c>
      <c r="C23" s="452" t="str">
        <f>X23&amp;Y23&amp;Z23&amp;AA23&amp;AB23&amp;"
"&amp;AC23&amp;"
"
&amp;AD23&amp;"
"&amp;AE23</f>
        <v>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3" s="453"/>
      <c r="E23" s="454"/>
      <c r="F23" s="174">
        <f t="shared" si="47"/>
        <v>3600</v>
      </c>
      <c r="G23" s="217">
        <f t="shared" si="48"/>
        <v>2520</v>
      </c>
      <c r="H23" s="217">
        <f t="shared" si="49"/>
        <v>2160</v>
      </c>
      <c r="I23" s="174">
        <f t="shared" si="3"/>
        <v>3600</v>
      </c>
      <c r="J23" s="217">
        <f t="shared" si="4"/>
        <v>2500</v>
      </c>
      <c r="K23" s="217">
        <f t="shared" si="5"/>
        <v>2200</v>
      </c>
      <c r="L23" s="170">
        <f t="shared" si="50"/>
        <v>1</v>
      </c>
      <c r="M23" s="393">
        <f t="shared" si="51"/>
        <v>0.99206349206349209</v>
      </c>
      <c r="N23" s="393">
        <f t="shared" si="52"/>
        <v>1.0185185185185186</v>
      </c>
      <c r="O23" s="384">
        <f t="shared" si="53"/>
        <v>12000</v>
      </c>
      <c r="P23" s="384">
        <f t="shared" si="54"/>
        <v>5000</v>
      </c>
      <c r="Q23" s="384">
        <f t="shared" si="55"/>
        <v>3600</v>
      </c>
      <c r="R23" s="384">
        <f t="shared" si="56"/>
        <v>1800</v>
      </c>
      <c r="S23" s="113">
        <f t="shared" si="57"/>
        <v>12200</v>
      </c>
      <c r="T23" s="113">
        <f t="shared" si="58"/>
        <v>5600</v>
      </c>
      <c r="U23" s="113">
        <f t="shared" si="59"/>
        <v>4000</v>
      </c>
      <c r="V23" s="113">
        <f t="shared" si="60"/>
        <v>2000</v>
      </c>
      <c r="W23" s="371">
        <f t="shared" si="60"/>
        <v>0</v>
      </c>
      <c r="X23" s="371" t="str">
        <f t="shared" si="61"/>
        <v xml:space="preserve">Các tuyến đường giao thông không đấu nối trực tiếp và thông ra </v>
      </c>
      <c r="Y23" s="371" t="str">
        <f t="shared" si="64"/>
        <v>Đường Võ Nguyên Giáp</v>
      </c>
      <c r="Z23" s="371" t="str">
        <f t="shared" si="64"/>
        <v xml:space="preserve"> đoạn từ Đường Chu Mạnh Trinh</v>
      </c>
      <c r="AA23" s="371" t="str">
        <f t="shared" si="65"/>
        <v xml:space="preserve"> đến Hết ranh giới phường Phước Tân</v>
      </c>
      <c r="AB23" s="371" t="str">
        <f t="shared" ref="AB23:AE23" si="69">AB16</f>
        <v xml:space="preserve"> đã được đầu tư mặt đường nhựa, bê tông xi măng:</v>
      </c>
      <c r="AC23" s="371" t="str">
        <f t="shared" si="69"/>
        <v>- Có bề rộng ≥5m, cách đường giao thông &gt;600m.</v>
      </c>
      <c r="AD23" s="371" t="str">
        <f t="shared" si="69"/>
        <v>- Có bề rộng từ ≥3m đến &lt;5m, cách đường giao thông từ &gt;400m đến ≤600m.</v>
      </c>
      <c r="AE23" s="371" t="str">
        <f t="shared" si="69"/>
        <v>- Có bề rộng &lt;3m, cách đường giao thông ≤200m.</v>
      </c>
    </row>
    <row r="24" spans="1:31" s="18" customFormat="1" ht="94.5">
      <c r="A24" s="84">
        <f t="shared" si="8"/>
        <v>21</v>
      </c>
      <c r="B24" s="84" t="str">
        <f t="shared" si="63"/>
        <v>VT4*0,8</v>
      </c>
      <c r="C24" s="452" t="str">
        <f>X24&amp;Y24&amp;Z24&amp;AA24&amp;AB24</f>
        <v>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từ ≥3m đến &lt;5m, cách đường giao thông &gt;600m.
- Có bề rộng &lt;3m, cách đường giao thông &gt; 200m.</v>
      </c>
      <c r="D24" s="453"/>
      <c r="E24" s="454"/>
      <c r="F24" s="174">
        <f t="shared" si="47"/>
        <v>1800</v>
      </c>
      <c r="G24" s="217">
        <f t="shared" si="48"/>
        <v>1260</v>
      </c>
      <c r="H24" s="217">
        <f t="shared" si="49"/>
        <v>1080</v>
      </c>
      <c r="I24" s="174">
        <f t="shared" si="3"/>
        <v>1800</v>
      </c>
      <c r="J24" s="217">
        <f t="shared" si="4"/>
        <v>1300</v>
      </c>
      <c r="K24" s="217">
        <f t="shared" si="5"/>
        <v>1100</v>
      </c>
      <c r="L24" s="170">
        <f t="shared" si="50"/>
        <v>1</v>
      </c>
      <c r="M24" s="393">
        <f t="shared" si="51"/>
        <v>1.0317460317460319</v>
      </c>
      <c r="N24" s="393">
        <f t="shared" si="52"/>
        <v>1.0185185185185186</v>
      </c>
      <c r="O24" s="384">
        <f t="shared" si="53"/>
        <v>12000</v>
      </c>
      <c r="P24" s="384">
        <f t="shared" si="54"/>
        <v>5000</v>
      </c>
      <c r="Q24" s="384">
        <f t="shared" si="55"/>
        <v>3600</v>
      </c>
      <c r="R24" s="384">
        <f t="shared" si="56"/>
        <v>1800</v>
      </c>
      <c r="S24" s="113">
        <f t="shared" si="57"/>
        <v>12200</v>
      </c>
      <c r="T24" s="113">
        <f t="shared" si="58"/>
        <v>5600</v>
      </c>
      <c r="U24" s="113">
        <f t="shared" si="59"/>
        <v>4000</v>
      </c>
      <c r="V24" s="113">
        <f t="shared" si="60"/>
        <v>2000</v>
      </c>
      <c r="W24" s="371">
        <f t="shared" si="60"/>
        <v>0</v>
      </c>
      <c r="X24" s="371" t="str">
        <f t="shared" si="61"/>
        <v xml:space="preserve">Các tuyến đường giao thông không đấu nối trực tiếp và thông ra </v>
      </c>
      <c r="Y24" s="371" t="str">
        <f t="shared" si="64"/>
        <v>Đường Võ Nguyên Giáp</v>
      </c>
      <c r="Z24" s="371" t="str">
        <f t="shared" si="64"/>
        <v xml:space="preserve"> đoạn từ Đường Chu Mạnh Trinh</v>
      </c>
      <c r="AA24" s="371" t="str">
        <f t="shared" si="65"/>
        <v xml:space="preserve"> đến Hết ranh giới phường Phước Tân</v>
      </c>
      <c r="AB24" s="371" t="str">
        <f t="shared" ref="AB24:AE24" si="70">AB17</f>
        <v xml:space="preserve"> đã được đầu tư mặt đường nhựa, bê tông xi măng:
- Có bề rộng từ ≥3m đến &lt;5m, cách đường giao thông &gt;600m.
- Có bề rộng &lt;3m, cách đường giao thông &gt; 200m.</v>
      </c>
      <c r="AC24" s="371">
        <f t="shared" si="70"/>
        <v>0</v>
      </c>
      <c r="AD24" s="371">
        <f t="shared" si="70"/>
        <v>0</v>
      </c>
      <c r="AE24" s="371">
        <f t="shared" si="70"/>
        <v>0</v>
      </c>
    </row>
    <row r="25" spans="1:31" s="18" customFormat="1" ht="31.5">
      <c r="A25" s="84">
        <f t="shared" si="8"/>
        <v>22</v>
      </c>
      <c r="B25" s="84" t="str">
        <f>'Đầu vào (2)'!G22</f>
        <v>BH138DT_D1</v>
      </c>
      <c r="C25" s="92" t="str">
        <f>'Đầu vào (2)'!H22</f>
        <v>Đường Đinh Quang Ân</v>
      </c>
      <c r="D25" s="92" t="str">
        <f>'Đầu vào (2)'!I22</f>
        <v>Quốc lộ 51</v>
      </c>
      <c r="E25" s="92" t="str">
        <f>'Đầu vào (2)'!K22</f>
        <v>Hết Chùa Viên Thông</v>
      </c>
      <c r="F25" s="250">
        <f>O25</f>
        <v>14000</v>
      </c>
      <c r="G25" s="250">
        <f>F25*0.7</f>
        <v>9800</v>
      </c>
      <c r="H25" s="250">
        <f>F25*0.6</f>
        <v>8400</v>
      </c>
      <c r="I25" s="250">
        <f>S25</f>
        <v>14200</v>
      </c>
      <c r="J25" s="217">
        <f t="shared" si="4"/>
        <v>9900</v>
      </c>
      <c r="K25" s="217">
        <f t="shared" si="5"/>
        <v>8500</v>
      </c>
      <c r="L25" s="251">
        <f>I25/F25</f>
        <v>1.0142857142857142</v>
      </c>
      <c r="M25" s="386">
        <f>J25/G25</f>
        <v>1.010204081632653</v>
      </c>
      <c r="N25" s="386">
        <f>K25/H25</f>
        <v>1.0119047619047619</v>
      </c>
      <c r="O25" s="384">
        <f>'Đầu vào (2)'!L22</f>
        <v>14000</v>
      </c>
      <c r="P25" s="384">
        <f>'Đầu vào (2)'!M22</f>
        <v>7000</v>
      </c>
      <c r="Q25" s="384">
        <f>'Đầu vào (2)'!N22</f>
        <v>3900</v>
      </c>
      <c r="R25" s="384">
        <f>'Đầu vào (2)'!O22</f>
        <v>3300</v>
      </c>
      <c r="S25" s="113">
        <f>VLOOKUP(B25,'[2]Giá đề xuất ODT'!$G$11:$AD$2233,21,0)</f>
        <v>14200</v>
      </c>
      <c r="T25" s="113">
        <f>VLOOKUP(B25,'[2]Giá đề xuất ODT'!$G$11:$AD$2233,22,0)</f>
        <v>7800</v>
      </c>
      <c r="U25" s="113">
        <f>VLOOKUP(B25,'[2]Giá đề xuất ODT'!$G$11:$AD$2233,23,0)</f>
        <v>4400</v>
      </c>
      <c r="V25" s="113">
        <f>VLOOKUP(B25,'[2]Giá đề xuất ODT'!$G$11:$AD$2233,24,0)</f>
        <v>3700</v>
      </c>
      <c r="W25" s="371"/>
      <c r="X25" s="371"/>
      <c r="Y25" s="371" t="str">
        <f>C25</f>
        <v>Đường Đinh Quang Ân</v>
      </c>
      <c r="Z25" s="371" t="str">
        <f>" đoạn từ "&amp;D25</f>
        <v xml:space="preserve"> đoạn từ Quốc lộ 51</v>
      </c>
      <c r="AA25" s="371" t="str">
        <f>" đến "&amp;E25</f>
        <v xml:space="preserve"> đến Hết Chùa Viên Thông</v>
      </c>
      <c r="AB25" s="371"/>
      <c r="AC25" s="371"/>
      <c r="AD25" s="371"/>
      <c r="AE25" s="371">
        <v>0</v>
      </c>
    </row>
    <row r="26" spans="1:31" s="18" customFormat="1" ht="78.75">
      <c r="A26" s="84">
        <f t="shared" si="8"/>
        <v>23</v>
      </c>
      <c r="B26" s="84" t="str">
        <f t="shared" ref="B26:B31" si="71">B19</f>
        <v>VT2</v>
      </c>
      <c r="C26" s="463" t="str">
        <f>X26&amp;Y26&amp;Z26&amp;AA26&amp;AB26&amp;"
"&amp;AC26&amp;"
"
&amp;AD26</f>
        <v>Các tuyến đường giao thông đấu nối trực tiếp ra Đường Đinh Quang Ân đoạn từ Quốc lộ 51 đến Hết Chùa Viên Thông đã được đầu tư mặt đường nhựa, bê tông xi măng:
- Có bề rộng ≥5m, cách đường giao thông ≤600m.
- Có bề rộng từ ≥3m đến &lt;5m, cách đường giao thông ≤400m.</v>
      </c>
      <c r="D26" s="464"/>
      <c r="E26" s="465"/>
      <c r="F26" s="174">
        <f t="shared" ref="F26:F31" si="72">IF(B26="VT2",P26,IF(B26="VT3",Q26,IF(B26="VT2*0,8",P26,IF(B26="VT3*0,8",Q26,R26))))</f>
        <v>7000</v>
      </c>
      <c r="G26" s="217">
        <f t="shared" ref="G26:G31" si="73">F26*0.7</f>
        <v>4900</v>
      </c>
      <c r="H26" s="217">
        <f t="shared" ref="H26:H31" si="74">F26*0.6</f>
        <v>4200</v>
      </c>
      <c r="I26" s="174">
        <f t="shared" si="3"/>
        <v>7800</v>
      </c>
      <c r="J26" s="217">
        <f t="shared" si="4"/>
        <v>5500</v>
      </c>
      <c r="K26" s="217">
        <f t="shared" si="5"/>
        <v>4700</v>
      </c>
      <c r="L26" s="170">
        <f t="shared" ref="L26:L31" si="75">I26/F26</f>
        <v>1.1142857142857143</v>
      </c>
      <c r="M26" s="393">
        <f t="shared" ref="M26:M31" si="76">J26/G26</f>
        <v>1.1224489795918366</v>
      </c>
      <c r="N26" s="393">
        <f t="shared" ref="N26:N31" si="77">K26/H26</f>
        <v>1.1190476190476191</v>
      </c>
      <c r="O26" s="384">
        <f t="shared" ref="O26:O31" si="78">O25</f>
        <v>14000</v>
      </c>
      <c r="P26" s="384">
        <f t="shared" ref="P26:P31" si="79">P25</f>
        <v>7000</v>
      </c>
      <c r="Q26" s="384">
        <f t="shared" ref="Q26:Q31" si="80">Q25</f>
        <v>3900</v>
      </c>
      <c r="R26" s="384">
        <f t="shared" ref="R26:R31" si="81">R25</f>
        <v>3300</v>
      </c>
      <c r="S26" s="113">
        <f t="shared" ref="S26:S31" si="82">S25</f>
        <v>14200</v>
      </c>
      <c r="T26" s="113">
        <f t="shared" ref="T26:T31" si="83">T25</f>
        <v>7800</v>
      </c>
      <c r="U26" s="113">
        <f t="shared" ref="U26:U31" si="84">U25</f>
        <v>4400</v>
      </c>
      <c r="V26" s="113">
        <f t="shared" ref="V26:W31" si="85">V25</f>
        <v>3700</v>
      </c>
      <c r="W26" s="371">
        <f t="shared" si="85"/>
        <v>0</v>
      </c>
      <c r="X26" s="371" t="str">
        <f t="shared" ref="X26:X31" si="86">X19</f>
        <v xml:space="preserve">Các tuyến đường giao thông đấu nối trực tiếp ra </v>
      </c>
      <c r="Y26" s="371" t="str">
        <f t="shared" ref="Y26:Z31" si="87">Y25</f>
        <v>Đường Đinh Quang Ân</v>
      </c>
      <c r="Z26" s="371" t="str">
        <f t="shared" si="87"/>
        <v xml:space="preserve"> đoạn từ Quốc lộ 51</v>
      </c>
      <c r="AA26" s="371" t="str">
        <f t="shared" ref="AA26:AA31" si="88">AA25</f>
        <v xml:space="preserve"> đến Hết Chùa Viên Thông</v>
      </c>
      <c r="AB26" s="371" t="str">
        <f>AB19</f>
        <v xml:space="preserve"> đã được đầu tư mặt đường nhựa, bê tông xi măng:</v>
      </c>
      <c r="AC26" s="371" t="str">
        <f>AC19</f>
        <v>- Có bề rộng ≥5m, cách đường giao thông ≤600m.</v>
      </c>
      <c r="AD26" s="371" t="str">
        <f>AD19</f>
        <v>- Có bề rộng từ ≥3m đến &lt;5m, cách đường giao thông ≤400m.</v>
      </c>
      <c r="AE26" s="371">
        <f>AE19</f>
        <v>0</v>
      </c>
    </row>
    <row r="27" spans="1:31" s="18" customFormat="1" ht="78.75">
      <c r="A27" s="84">
        <f t="shared" si="8"/>
        <v>24</v>
      </c>
      <c r="B27" s="84" t="str">
        <f t="shared" si="71"/>
        <v>VT3</v>
      </c>
      <c r="C27" s="466" t="str">
        <f>X27&amp;Y27&amp;Z27&amp;AA27&amp;AB27&amp;"
"&amp;AC27&amp;"
"&amp;AD27&amp;"
"&amp;AE27</f>
        <v>Các tuyến đường giao thông đấu nối trực tiếp ra Đường Đinh Quang Ân đoạn từ Quốc lộ 51 đến Hết Chùa Viên Thông đã được đầu tư mặt đường nhựa, bê tông xi măng:
- Có bề rộng ≥5m, cách đường giao thông &gt;600m.
- Có bề rộng từ ≥3m đến &lt;5m, cách đường giao thông từ &gt;400m đến ≤600m.
- Có bề rộng &lt;3m, cách đường giao thông ≤200m.</v>
      </c>
      <c r="D27" s="467"/>
      <c r="E27" s="468"/>
      <c r="F27" s="174">
        <f t="shared" si="72"/>
        <v>3900</v>
      </c>
      <c r="G27" s="217">
        <f t="shared" si="73"/>
        <v>2730</v>
      </c>
      <c r="H27" s="217">
        <f t="shared" si="74"/>
        <v>2340</v>
      </c>
      <c r="I27" s="174">
        <f t="shared" si="3"/>
        <v>4400</v>
      </c>
      <c r="J27" s="217">
        <f t="shared" si="4"/>
        <v>3100</v>
      </c>
      <c r="K27" s="217">
        <f t="shared" si="5"/>
        <v>2600</v>
      </c>
      <c r="L27" s="170">
        <f t="shared" si="75"/>
        <v>1.1282051282051282</v>
      </c>
      <c r="M27" s="393">
        <f t="shared" si="76"/>
        <v>1.1355311355311355</v>
      </c>
      <c r="N27" s="393">
        <f t="shared" si="77"/>
        <v>1.1111111111111112</v>
      </c>
      <c r="O27" s="384">
        <f t="shared" si="78"/>
        <v>14000</v>
      </c>
      <c r="P27" s="384">
        <f t="shared" si="79"/>
        <v>7000</v>
      </c>
      <c r="Q27" s="384">
        <f t="shared" si="80"/>
        <v>3900</v>
      </c>
      <c r="R27" s="384">
        <f t="shared" si="81"/>
        <v>3300</v>
      </c>
      <c r="S27" s="113">
        <f t="shared" si="82"/>
        <v>14200</v>
      </c>
      <c r="T27" s="113">
        <f t="shared" si="83"/>
        <v>7800</v>
      </c>
      <c r="U27" s="113">
        <f t="shared" si="84"/>
        <v>4400</v>
      </c>
      <c r="V27" s="113">
        <f t="shared" si="85"/>
        <v>3700</v>
      </c>
      <c r="W27" s="371">
        <f t="shared" si="85"/>
        <v>0</v>
      </c>
      <c r="X27" s="371" t="str">
        <f t="shared" si="86"/>
        <v xml:space="preserve">Các tuyến đường giao thông đấu nối trực tiếp ra </v>
      </c>
      <c r="Y27" s="371" t="str">
        <f t="shared" si="87"/>
        <v>Đường Đinh Quang Ân</v>
      </c>
      <c r="Z27" s="371" t="str">
        <f t="shared" si="87"/>
        <v xml:space="preserve"> đoạn từ Quốc lộ 51</v>
      </c>
      <c r="AA27" s="371" t="str">
        <f t="shared" si="88"/>
        <v xml:space="preserve"> đến Hết Chùa Viên Thông</v>
      </c>
      <c r="AB27" s="371" t="str">
        <f t="shared" ref="AB27:AE27" si="89">AB20</f>
        <v xml:space="preserve"> đã được đầu tư mặt đường nhựa, bê tông xi măng:</v>
      </c>
      <c r="AC27" s="371" t="str">
        <f t="shared" si="89"/>
        <v>- Có bề rộng ≥5m, cách đường giao thông &gt;600m.</v>
      </c>
      <c r="AD27" s="371" t="str">
        <f t="shared" si="89"/>
        <v>- Có bề rộng từ ≥3m đến &lt;5m, cách đường giao thông từ &gt;400m đến ≤600m.</v>
      </c>
      <c r="AE27" s="371" t="str">
        <f t="shared" si="89"/>
        <v>- Có bề rộng &lt;3m, cách đường giao thông ≤200m.</v>
      </c>
    </row>
    <row r="28" spans="1:31" s="18" customFormat="1" ht="94.5">
      <c r="A28" s="84">
        <f t="shared" si="8"/>
        <v>25</v>
      </c>
      <c r="B28" s="84" t="str">
        <f t="shared" si="71"/>
        <v>VT4</v>
      </c>
      <c r="C28" s="466" t="str">
        <f>X28&amp;Y28&amp;Z28&amp;AA28&amp;AB28</f>
        <v>Các tuyến đường giao thông đấu nối trực tiếp ra Đường Đinh Quang Ân đoạn từ Quốc lộ 51 đến Hết Chùa Viên Thông đã được đầu tư mặt đường nhựa, bê tông xi măng:
- Có bề rộng từ ≥3m đến &lt;5m, cách đường giao thông &gt;600m.
- Có bề rộng &lt;3m, cách đường giao thông &gt;200m.</v>
      </c>
      <c r="D28" s="467"/>
      <c r="E28" s="468"/>
      <c r="F28" s="174">
        <f t="shared" si="72"/>
        <v>3300</v>
      </c>
      <c r="G28" s="217">
        <f t="shared" si="73"/>
        <v>2310</v>
      </c>
      <c r="H28" s="217">
        <f t="shared" si="74"/>
        <v>1980</v>
      </c>
      <c r="I28" s="174">
        <f t="shared" si="3"/>
        <v>3700</v>
      </c>
      <c r="J28" s="217">
        <f t="shared" si="4"/>
        <v>2600</v>
      </c>
      <c r="K28" s="217">
        <f t="shared" si="5"/>
        <v>2200</v>
      </c>
      <c r="L28" s="170">
        <f t="shared" si="75"/>
        <v>1.1212121212121211</v>
      </c>
      <c r="M28" s="393">
        <f t="shared" si="76"/>
        <v>1.1255411255411256</v>
      </c>
      <c r="N28" s="393">
        <f t="shared" si="77"/>
        <v>1.1111111111111112</v>
      </c>
      <c r="O28" s="384">
        <f t="shared" si="78"/>
        <v>14000</v>
      </c>
      <c r="P28" s="384">
        <f t="shared" si="79"/>
        <v>7000</v>
      </c>
      <c r="Q28" s="384">
        <f t="shared" si="80"/>
        <v>3900</v>
      </c>
      <c r="R28" s="384">
        <f t="shared" si="81"/>
        <v>3300</v>
      </c>
      <c r="S28" s="113">
        <f t="shared" si="82"/>
        <v>14200</v>
      </c>
      <c r="T28" s="113">
        <f t="shared" si="83"/>
        <v>7800</v>
      </c>
      <c r="U28" s="113">
        <f t="shared" si="84"/>
        <v>4400</v>
      </c>
      <c r="V28" s="113">
        <f t="shared" si="85"/>
        <v>3700</v>
      </c>
      <c r="W28" s="371">
        <f t="shared" si="85"/>
        <v>0</v>
      </c>
      <c r="X28" s="371" t="str">
        <f t="shared" si="86"/>
        <v xml:space="preserve">Các tuyến đường giao thông đấu nối trực tiếp ra </v>
      </c>
      <c r="Y28" s="371" t="str">
        <f t="shared" si="87"/>
        <v>Đường Đinh Quang Ân</v>
      </c>
      <c r="Z28" s="371" t="str">
        <f t="shared" si="87"/>
        <v xml:space="preserve"> đoạn từ Quốc lộ 51</v>
      </c>
      <c r="AA28" s="371" t="str">
        <f t="shared" si="88"/>
        <v xml:space="preserve"> đến Hết Chùa Viên Thông</v>
      </c>
      <c r="AB28" s="371" t="str">
        <f t="shared" ref="AB28:AE28" si="90">AB21</f>
        <v xml:space="preserve"> đã được đầu tư mặt đường nhựa, bê tông xi măng:
- Có bề rộng từ ≥3m đến &lt;5m, cách đường giao thông &gt;600m.
- Có bề rộng &lt;3m, cách đường giao thông &gt;200m.</v>
      </c>
      <c r="AC28" s="371">
        <f t="shared" si="90"/>
        <v>0</v>
      </c>
      <c r="AD28" s="371">
        <f t="shared" si="90"/>
        <v>0</v>
      </c>
      <c r="AE28" s="371">
        <f t="shared" si="90"/>
        <v>0</v>
      </c>
    </row>
    <row r="29" spans="1:31" s="18" customFormat="1" ht="94.5">
      <c r="A29" s="84">
        <f t="shared" si="8"/>
        <v>26</v>
      </c>
      <c r="B29" s="84" t="str">
        <f t="shared" si="71"/>
        <v>VT2*0,8</v>
      </c>
      <c r="C29" s="466" t="str">
        <f>X29&amp;Y29&amp;Z29&amp;AA29&amp;AB29&amp;"
"&amp;AC29&amp;"
"
&amp;AD29</f>
        <v>Các tuyến đường giao thông không đấu nối trực tiếp và thông ra Đường Đinh Quang Ân đoạn từ Quốc lộ 51 đến Hết Chùa Viên Thông đã được đầu tư mặt đường nhựa, bê tông xi măng:
- Có bề rộng ≥5m, cách đường giao thông ≤600m.
- Có bề rộng từ ≥3m đến &lt;5m, cách đường giao thông ≤400m.</v>
      </c>
      <c r="D29" s="467"/>
      <c r="E29" s="468"/>
      <c r="F29" s="174">
        <f t="shared" si="72"/>
        <v>7000</v>
      </c>
      <c r="G29" s="217">
        <f t="shared" si="73"/>
        <v>4900</v>
      </c>
      <c r="H29" s="217">
        <f t="shared" si="74"/>
        <v>4200</v>
      </c>
      <c r="I29" s="174">
        <f t="shared" si="3"/>
        <v>7000</v>
      </c>
      <c r="J29" s="217">
        <f t="shared" si="4"/>
        <v>4900</v>
      </c>
      <c r="K29" s="217">
        <f t="shared" si="5"/>
        <v>4200</v>
      </c>
      <c r="L29" s="170">
        <f t="shared" si="75"/>
        <v>1</v>
      </c>
      <c r="M29" s="393">
        <f t="shared" si="76"/>
        <v>1</v>
      </c>
      <c r="N29" s="393">
        <f t="shared" si="77"/>
        <v>1</v>
      </c>
      <c r="O29" s="384">
        <f t="shared" si="78"/>
        <v>14000</v>
      </c>
      <c r="P29" s="384">
        <f t="shared" si="79"/>
        <v>7000</v>
      </c>
      <c r="Q29" s="384">
        <f t="shared" si="80"/>
        <v>3900</v>
      </c>
      <c r="R29" s="384">
        <f t="shared" si="81"/>
        <v>3300</v>
      </c>
      <c r="S29" s="113">
        <f t="shared" si="82"/>
        <v>14200</v>
      </c>
      <c r="T29" s="113">
        <f t="shared" si="83"/>
        <v>7800</v>
      </c>
      <c r="U29" s="113">
        <f t="shared" si="84"/>
        <v>4400</v>
      </c>
      <c r="V29" s="113">
        <f t="shared" si="85"/>
        <v>3700</v>
      </c>
      <c r="W29" s="371">
        <f t="shared" si="85"/>
        <v>0</v>
      </c>
      <c r="X29" s="371" t="str">
        <f t="shared" si="86"/>
        <v xml:space="preserve">Các tuyến đường giao thông không đấu nối trực tiếp và thông ra </v>
      </c>
      <c r="Y29" s="371" t="str">
        <f t="shared" si="87"/>
        <v>Đường Đinh Quang Ân</v>
      </c>
      <c r="Z29" s="371" t="str">
        <f t="shared" si="87"/>
        <v xml:space="preserve"> đoạn từ Quốc lộ 51</v>
      </c>
      <c r="AA29" s="371" t="str">
        <f t="shared" si="88"/>
        <v xml:space="preserve"> đến Hết Chùa Viên Thông</v>
      </c>
      <c r="AB29" s="371" t="str">
        <f t="shared" ref="AB29:AE29" si="91">AB22</f>
        <v xml:space="preserve"> đã được đầu tư mặt đường nhựa, bê tông xi măng:</v>
      </c>
      <c r="AC29" s="371" t="str">
        <f t="shared" si="91"/>
        <v>- Có bề rộng ≥5m, cách đường giao thông ≤600m.</v>
      </c>
      <c r="AD29" s="371" t="str">
        <f t="shared" si="91"/>
        <v>- Có bề rộng từ ≥3m đến &lt;5m, cách đường giao thông ≤400m.</v>
      </c>
      <c r="AE29" s="371">
        <f t="shared" si="91"/>
        <v>0</v>
      </c>
    </row>
    <row r="30" spans="1:31" s="18" customFormat="1" ht="94.5">
      <c r="A30" s="84">
        <f t="shared" si="8"/>
        <v>27</v>
      </c>
      <c r="B30" s="84" t="str">
        <f t="shared" si="71"/>
        <v>VT3*0,8</v>
      </c>
      <c r="C30" s="466" t="str">
        <f>X30&amp;Y30&amp;Z30&amp;AA30&amp;AB30&amp;"
"&amp;AC30&amp;"
"
&amp;AD30&amp;"
"&amp;AE30</f>
        <v>Các tuyến đường giao thông không đấu nối trực tiếp và thông ra Đường Đinh Quang Ân đoạn từ Quốc lộ 51 đến Hết Chùa Viên Thông đã được đầu tư mặt đường nhựa, bê tông xi măng:
- Có bề rộng ≥5m, cách đường giao thông &gt;600m.
- Có bề rộng từ ≥3m đến &lt;5m, cách đường giao thông từ &gt;400m đến ≤600m.
- Có bề rộng &lt;3m, cách đường giao thông ≤200m.</v>
      </c>
      <c r="D30" s="467"/>
      <c r="E30" s="468"/>
      <c r="F30" s="174">
        <f t="shared" si="72"/>
        <v>3900</v>
      </c>
      <c r="G30" s="217">
        <f t="shared" si="73"/>
        <v>2730</v>
      </c>
      <c r="H30" s="217">
        <f t="shared" si="74"/>
        <v>2340</v>
      </c>
      <c r="I30" s="174">
        <f t="shared" si="3"/>
        <v>4000</v>
      </c>
      <c r="J30" s="217">
        <f t="shared" si="4"/>
        <v>2800</v>
      </c>
      <c r="K30" s="217">
        <f t="shared" si="5"/>
        <v>2400</v>
      </c>
      <c r="L30" s="170">
        <f t="shared" si="75"/>
        <v>1.0256410256410255</v>
      </c>
      <c r="M30" s="393">
        <f t="shared" si="76"/>
        <v>1.0256410256410255</v>
      </c>
      <c r="N30" s="393">
        <f t="shared" si="77"/>
        <v>1.0256410256410255</v>
      </c>
      <c r="O30" s="384">
        <f t="shared" si="78"/>
        <v>14000</v>
      </c>
      <c r="P30" s="384">
        <f t="shared" si="79"/>
        <v>7000</v>
      </c>
      <c r="Q30" s="384">
        <f t="shared" si="80"/>
        <v>3900</v>
      </c>
      <c r="R30" s="384">
        <f t="shared" si="81"/>
        <v>3300</v>
      </c>
      <c r="S30" s="113">
        <f t="shared" si="82"/>
        <v>14200</v>
      </c>
      <c r="T30" s="113">
        <f t="shared" si="83"/>
        <v>7800</v>
      </c>
      <c r="U30" s="113">
        <f t="shared" si="84"/>
        <v>4400</v>
      </c>
      <c r="V30" s="113">
        <f t="shared" si="85"/>
        <v>3700</v>
      </c>
      <c r="W30" s="371">
        <f t="shared" si="85"/>
        <v>0</v>
      </c>
      <c r="X30" s="371" t="str">
        <f t="shared" si="86"/>
        <v xml:space="preserve">Các tuyến đường giao thông không đấu nối trực tiếp và thông ra </v>
      </c>
      <c r="Y30" s="371" t="str">
        <f t="shared" si="87"/>
        <v>Đường Đinh Quang Ân</v>
      </c>
      <c r="Z30" s="371" t="str">
        <f t="shared" si="87"/>
        <v xml:space="preserve"> đoạn từ Quốc lộ 51</v>
      </c>
      <c r="AA30" s="371" t="str">
        <f t="shared" si="88"/>
        <v xml:space="preserve"> đến Hết Chùa Viên Thông</v>
      </c>
      <c r="AB30" s="371" t="str">
        <f t="shared" ref="AB30:AE30" si="92">AB23</f>
        <v xml:space="preserve"> đã được đầu tư mặt đường nhựa, bê tông xi măng:</v>
      </c>
      <c r="AC30" s="371" t="str">
        <f t="shared" si="92"/>
        <v>- Có bề rộng ≥5m, cách đường giao thông &gt;600m.</v>
      </c>
      <c r="AD30" s="371" t="str">
        <f t="shared" si="92"/>
        <v>- Có bề rộng từ ≥3m đến &lt;5m, cách đường giao thông từ &gt;400m đến ≤600m.</v>
      </c>
      <c r="AE30" s="371" t="str">
        <f t="shared" si="92"/>
        <v>- Có bề rộng &lt;3m, cách đường giao thông ≤200m.</v>
      </c>
    </row>
    <row r="31" spans="1:31" s="18" customFormat="1" ht="94.5">
      <c r="A31" s="84">
        <f t="shared" si="8"/>
        <v>28</v>
      </c>
      <c r="B31" s="84" t="str">
        <f t="shared" si="71"/>
        <v>VT4*0,8</v>
      </c>
      <c r="C31" s="469" t="str">
        <f>X31&amp;Y31&amp;Z31&amp;AA31&amp;AB31</f>
        <v>Các tuyến đường giao thông không đấu nối trực tiếp và thông ra Đường Đinh Quang Ân đoạn từ Quốc lộ 51 đến Hết Chùa Viên Thông đã được đầu tư mặt đường nhựa, bê tông xi măng:
- Có bề rộng từ ≥3m đến &lt;5m, cách đường giao thông &gt;600m.
- Có bề rộng &lt;3m, cách đường giao thông &gt; 200m.</v>
      </c>
      <c r="D31" s="470"/>
      <c r="E31" s="471"/>
      <c r="F31" s="174">
        <f t="shared" si="72"/>
        <v>3300</v>
      </c>
      <c r="G31" s="217">
        <f t="shared" si="73"/>
        <v>2310</v>
      </c>
      <c r="H31" s="217">
        <f t="shared" si="74"/>
        <v>1980</v>
      </c>
      <c r="I31" s="174">
        <f t="shared" si="3"/>
        <v>3300</v>
      </c>
      <c r="J31" s="217">
        <f t="shared" si="4"/>
        <v>2300</v>
      </c>
      <c r="K31" s="217">
        <f t="shared" si="5"/>
        <v>2000</v>
      </c>
      <c r="L31" s="170">
        <f t="shared" si="75"/>
        <v>1</v>
      </c>
      <c r="M31" s="393">
        <f t="shared" si="76"/>
        <v>0.99567099567099571</v>
      </c>
      <c r="N31" s="393">
        <f t="shared" si="77"/>
        <v>1.0101010101010102</v>
      </c>
      <c r="O31" s="384">
        <f t="shared" si="78"/>
        <v>14000</v>
      </c>
      <c r="P31" s="384">
        <f t="shared" si="79"/>
        <v>7000</v>
      </c>
      <c r="Q31" s="384">
        <f t="shared" si="80"/>
        <v>3900</v>
      </c>
      <c r="R31" s="384">
        <f t="shared" si="81"/>
        <v>3300</v>
      </c>
      <c r="S31" s="113">
        <f t="shared" si="82"/>
        <v>14200</v>
      </c>
      <c r="T31" s="113">
        <f t="shared" si="83"/>
        <v>7800</v>
      </c>
      <c r="U31" s="113">
        <f t="shared" si="84"/>
        <v>4400</v>
      </c>
      <c r="V31" s="113">
        <f t="shared" si="85"/>
        <v>3700</v>
      </c>
      <c r="W31" s="371">
        <f t="shared" si="85"/>
        <v>0</v>
      </c>
      <c r="X31" s="371" t="str">
        <f t="shared" si="86"/>
        <v xml:space="preserve">Các tuyến đường giao thông không đấu nối trực tiếp và thông ra </v>
      </c>
      <c r="Y31" s="371" t="str">
        <f t="shared" si="87"/>
        <v>Đường Đinh Quang Ân</v>
      </c>
      <c r="Z31" s="371" t="str">
        <f t="shared" si="87"/>
        <v xml:space="preserve"> đoạn từ Quốc lộ 51</v>
      </c>
      <c r="AA31" s="371" t="str">
        <f t="shared" si="88"/>
        <v xml:space="preserve"> đến Hết Chùa Viên Thông</v>
      </c>
      <c r="AB31" s="371" t="str">
        <f t="shared" ref="AB31:AE31" si="93">AB24</f>
        <v xml:space="preserve"> đã được đầu tư mặt đường nhựa, bê tông xi măng:
- Có bề rộng từ ≥3m đến &lt;5m, cách đường giao thông &gt;600m.
- Có bề rộng &lt;3m, cách đường giao thông &gt; 200m.</v>
      </c>
      <c r="AC31" s="371">
        <f t="shared" si="93"/>
        <v>0</v>
      </c>
      <c r="AD31" s="371">
        <f t="shared" si="93"/>
        <v>0</v>
      </c>
      <c r="AE31" s="371">
        <f t="shared" si="93"/>
        <v>0</v>
      </c>
    </row>
    <row r="32" spans="1:31" s="70" customFormat="1" ht="31.5">
      <c r="A32" s="84">
        <f t="shared" si="8"/>
        <v>29</v>
      </c>
      <c r="B32" s="84" t="str">
        <f>'Đầu vào (2)'!G29</f>
        <v>BH138DT_D2</v>
      </c>
      <c r="C32" s="92" t="str">
        <f>'Đầu vào (2)'!H29</f>
        <v>Đường Đinh Quang Ân</v>
      </c>
      <c r="D32" s="92" t="str">
        <f>'Đầu vào (2)'!I29</f>
        <v>Chùa Viên Thông</v>
      </c>
      <c r="E32" s="92" t="str">
        <f>'Đầu vào (2)'!K29</f>
        <v>Đường Võ Nguyên Giáp</v>
      </c>
      <c r="F32" s="250">
        <f>O32</f>
        <v>11000</v>
      </c>
      <c r="G32" s="250">
        <f>F32*0.7</f>
        <v>7699.9999999999991</v>
      </c>
      <c r="H32" s="250">
        <f>F32*0.6</f>
        <v>6600</v>
      </c>
      <c r="I32" s="250">
        <f>S32</f>
        <v>11200</v>
      </c>
      <c r="J32" s="217">
        <f t="shared" si="4"/>
        <v>7800</v>
      </c>
      <c r="K32" s="217">
        <f t="shared" si="5"/>
        <v>6700</v>
      </c>
      <c r="L32" s="251">
        <f>I32/F32</f>
        <v>1.0181818181818181</v>
      </c>
      <c r="M32" s="386">
        <f>J32/G32</f>
        <v>1.0129870129870131</v>
      </c>
      <c r="N32" s="386">
        <f>K32/H32</f>
        <v>1.0151515151515151</v>
      </c>
      <c r="O32" s="384">
        <f>'Đầu vào (2)'!L29</f>
        <v>11000</v>
      </c>
      <c r="P32" s="384">
        <f>'Đầu vào (2)'!M29</f>
        <v>5000</v>
      </c>
      <c r="Q32" s="384">
        <f>'Đầu vào (2)'!N29</f>
        <v>3600</v>
      </c>
      <c r="R32" s="384">
        <f>'Đầu vào (2)'!O29</f>
        <v>2600</v>
      </c>
      <c r="S32" s="113">
        <f>VLOOKUP(B32,'[2]Giá đề xuất ODT'!$G$11:$AD$2233,21,0)</f>
        <v>11200</v>
      </c>
      <c r="T32" s="113">
        <f>VLOOKUP(B32,'[2]Giá đề xuất ODT'!$G$11:$AD$2233,22,0)</f>
        <v>5600</v>
      </c>
      <c r="U32" s="113">
        <f>VLOOKUP(B32,'[2]Giá đề xuất ODT'!$G$11:$AD$2233,23,0)</f>
        <v>4000</v>
      </c>
      <c r="V32" s="113">
        <f>VLOOKUP(B32,'[2]Giá đề xuất ODT'!$G$11:$AD$2233,24,0)</f>
        <v>2900</v>
      </c>
      <c r="W32" s="371"/>
      <c r="X32" s="371"/>
      <c r="Y32" s="371" t="str">
        <f>C32</f>
        <v>Đường Đinh Quang Ân</v>
      </c>
      <c r="Z32" s="371" t="str">
        <f>" đoạn từ "&amp;D32</f>
        <v xml:space="preserve"> đoạn từ Chùa Viên Thông</v>
      </c>
      <c r="AA32" s="371" t="str">
        <f>" đến "&amp;E32</f>
        <v xml:space="preserve"> đến Đường Võ Nguyên Giáp</v>
      </c>
      <c r="AB32" s="371"/>
      <c r="AC32" s="371"/>
      <c r="AD32" s="371"/>
      <c r="AE32" s="371">
        <v>0</v>
      </c>
    </row>
    <row r="33" spans="1:31" s="70" customFormat="1" ht="78.75">
      <c r="A33" s="84">
        <f t="shared" si="8"/>
        <v>30</v>
      </c>
      <c r="B33" s="84" t="str">
        <f t="shared" ref="B33:B38" si="94">B26</f>
        <v>VT2</v>
      </c>
      <c r="C33" s="463" t="str">
        <f>X33&amp;Y33&amp;Z33&amp;AA33&amp;AB33&amp;"
"&amp;AC33&amp;"
"
&amp;AD33</f>
        <v>Các tuyến đường giao thông đấu nối trực tiếp ra Đường Đinh Quang Ân đoạn từ Chùa Viên Thông đến Đường Võ Nguyên Giáp đã được đầu tư mặt đường nhựa, bê tông xi măng:
- Có bề rộng ≥5m, cách đường giao thông ≤600m.
- Có bề rộng từ ≥3m đến &lt;5m, cách đường giao thông ≤400m.</v>
      </c>
      <c r="D33" s="464"/>
      <c r="E33" s="465"/>
      <c r="F33" s="174">
        <f t="shared" ref="F33:F38" si="95">IF(B33="VT2",P33,IF(B33="VT3",Q33,IF(B33="VT2*0,8",P33,IF(B33="VT3*0,8",Q33,R33))))</f>
        <v>5000</v>
      </c>
      <c r="G33" s="217">
        <f t="shared" ref="G33:G38" si="96">F33*0.7</f>
        <v>3500</v>
      </c>
      <c r="H33" s="217">
        <f t="shared" ref="H33:H38" si="97">F33*0.6</f>
        <v>3000</v>
      </c>
      <c r="I33" s="174">
        <f t="shared" si="3"/>
        <v>5600</v>
      </c>
      <c r="J33" s="217">
        <f t="shared" si="4"/>
        <v>3900</v>
      </c>
      <c r="K33" s="217">
        <f t="shared" si="5"/>
        <v>3400</v>
      </c>
      <c r="L33" s="170">
        <f t="shared" ref="L33:L38" si="98">I33/F33</f>
        <v>1.1200000000000001</v>
      </c>
      <c r="M33" s="393">
        <f t="shared" ref="M33:M38" si="99">J33/G33</f>
        <v>1.1142857142857143</v>
      </c>
      <c r="N33" s="393">
        <f t="shared" ref="N33:N38" si="100">K33/H33</f>
        <v>1.1333333333333333</v>
      </c>
      <c r="O33" s="384">
        <f t="shared" ref="O33:O38" si="101">O32</f>
        <v>11000</v>
      </c>
      <c r="P33" s="384">
        <f t="shared" ref="P33:P38" si="102">P32</f>
        <v>5000</v>
      </c>
      <c r="Q33" s="384">
        <f t="shared" ref="Q33:Q38" si="103">Q32</f>
        <v>3600</v>
      </c>
      <c r="R33" s="384">
        <f t="shared" ref="R33:R38" si="104">R32</f>
        <v>2600</v>
      </c>
      <c r="S33" s="113">
        <f t="shared" ref="S33:S38" si="105">S32</f>
        <v>11200</v>
      </c>
      <c r="T33" s="113">
        <f t="shared" ref="T33:T38" si="106">T32</f>
        <v>5600</v>
      </c>
      <c r="U33" s="113">
        <f t="shared" ref="U33:U38" si="107">U32</f>
        <v>4000</v>
      </c>
      <c r="V33" s="113">
        <f t="shared" ref="V33:W38" si="108">V32</f>
        <v>2900</v>
      </c>
      <c r="W33" s="371">
        <f t="shared" si="108"/>
        <v>0</v>
      </c>
      <c r="X33" s="371" t="str">
        <f t="shared" ref="X33:X38" si="109">X26</f>
        <v xml:space="preserve">Các tuyến đường giao thông đấu nối trực tiếp ra </v>
      </c>
      <c r="Y33" s="371" t="str">
        <f t="shared" ref="Y33:Z38" si="110">Y32</f>
        <v>Đường Đinh Quang Ân</v>
      </c>
      <c r="Z33" s="371" t="str">
        <f t="shared" si="110"/>
        <v xml:space="preserve"> đoạn từ Chùa Viên Thông</v>
      </c>
      <c r="AA33" s="371" t="str">
        <f t="shared" ref="AA33:AA38" si="111">AA32</f>
        <v xml:space="preserve"> đến Đường Võ Nguyên Giáp</v>
      </c>
      <c r="AB33" s="371" t="str">
        <f>AB26</f>
        <v xml:space="preserve"> đã được đầu tư mặt đường nhựa, bê tông xi măng:</v>
      </c>
      <c r="AC33" s="371" t="str">
        <f>AC26</f>
        <v>- Có bề rộng ≥5m, cách đường giao thông ≤600m.</v>
      </c>
      <c r="AD33" s="371" t="str">
        <f>AD26</f>
        <v>- Có bề rộng từ ≥3m đến &lt;5m, cách đường giao thông ≤400m.</v>
      </c>
      <c r="AE33" s="371">
        <f>AE26</f>
        <v>0</v>
      </c>
    </row>
    <row r="34" spans="1:31" s="70" customFormat="1" ht="78.75">
      <c r="A34" s="84">
        <f t="shared" si="8"/>
        <v>31</v>
      </c>
      <c r="B34" s="84" t="str">
        <f t="shared" si="94"/>
        <v>VT3</v>
      </c>
      <c r="C34" s="466" t="str">
        <f>X34&amp;Y34&amp;Z34&amp;AA34&amp;AB34&amp;"
"&amp;AC34&amp;"
"&amp;AD34&amp;"
"&amp;AE34</f>
        <v>Các tuyến đường giao thông đấu nối trực tiếp ra Đường Đinh Quang Ân đoạn từ Chùa Viên Thông đến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v>
      </c>
      <c r="D34" s="467"/>
      <c r="E34" s="468"/>
      <c r="F34" s="174">
        <f t="shared" si="95"/>
        <v>3600</v>
      </c>
      <c r="G34" s="217">
        <f t="shared" si="96"/>
        <v>2520</v>
      </c>
      <c r="H34" s="217">
        <f t="shared" si="97"/>
        <v>2160</v>
      </c>
      <c r="I34" s="174">
        <f t="shared" si="3"/>
        <v>4000</v>
      </c>
      <c r="J34" s="217">
        <f t="shared" si="4"/>
        <v>2800</v>
      </c>
      <c r="K34" s="217">
        <f t="shared" si="5"/>
        <v>2400</v>
      </c>
      <c r="L34" s="170">
        <f t="shared" si="98"/>
        <v>1.1111111111111112</v>
      </c>
      <c r="M34" s="393">
        <f t="shared" si="99"/>
        <v>1.1111111111111112</v>
      </c>
      <c r="N34" s="393">
        <f t="shared" si="100"/>
        <v>1.1111111111111112</v>
      </c>
      <c r="O34" s="384">
        <f t="shared" si="101"/>
        <v>11000</v>
      </c>
      <c r="P34" s="384">
        <f t="shared" si="102"/>
        <v>5000</v>
      </c>
      <c r="Q34" s="384">
        <f t="shared" si="103"/>
        <v>3600</v>
      </c>
      <c r="R34" s="384">
        <f t="shared" si="104"/>
        <v>2600</v>
      </c>
      <c r="S34" s="113">
        <f t="shared" si="105"/>
        <v>11200</v>
      </c>
      <c r="T34" s="113">
        <f t="shared" si="106"/>
        <v>5600</v>
      </c>
      <c r="U34" s="113">
        <f t="shared" si="107"/>
        <v>4000</v>
      </c>
      <c r="V34" s="113">
        <f t="shared" si="108"/>
        <v>2900</v>
      </c>
      <c r="W34" s="371">
        <f t="shared" si="108"/>
        <v>0</v>
      </c>
      <c r="X34" s="371" t="str">
        <f t="shared" si="109"/>
        <v xml:space="preserve">Các tuyến đường giao thông đấu nối trực tiếp ra </v>
      </c>
      <c r="Y34" s="371" t="str">
        <f t="shared" si="110"/>
        <v>Đường Đinh Quang Ân</v>
      </c>
      <c r="Z34" s="371" t="str">
        <f t="shared" si="110"/>
        <v xml:space="preserve"> đoạn từ Chùa Viên Thông</v>
      </c>
      <c r="AA34" s="371" t="str">
        <f t="shared" si="111"/>
        <v xml:space="preserve"> đến Đường Võ Nguyên Giáp</v>
      </c>
      <c r="AB34" s="371" t="str">
        <f t="shared" ref="AB34:AE34" si="112">AB27</f>
        <v xml:space="preserve"> đã được đầu tư mặt đường nhựa, bê tông xi măng:</v>
      </c>
      <c r="AC34" s="371" t="str">
        <f t="shared" si="112"/>
        <v>- Có bề rộng ≥5m, cách đường giao thông &gt;600m.</v>
      </c>
      <c r="AD34" s="371" t="str">
        <f t="shared" si="112"/>
        <v>- Có bề rộng từ ≥3m đến &lt;5m, cách đường giao thông từ &gt;400m đến ≤600m.</v>
      </c>
      <c r="AE34" s="371" t="str">
        <f t="shared" si="112"/>
        <v>- Có bề rộng &lt;3m, cách đường giao thông ≤200m.</v>
      </c>
    </row>
    <row r="35" spans="1:31" s="70" customFormat="1" ht="94.5">
      <c r="A35" s="84">
        <f t="shared" si="8"/>
        <v>32</v>
      </c>
      <c r="B35" s="84" t="str">
        <f t="shared" si="94"/>
        <v>VT4</v>
      </c>
      <c r="C35" s="466" t="str">
        <f>X35&amp;Y35&amp;Z35&amp;AA35&amp;AB35</f>
        <v>Các tuyến đường giao thông đấu nối trực tiếp ra Đường Đinh Quang Ân đoạn từ Chùa Viên Thông đến Đường Võ Nguyên Giáp đã được đầu tư mặt đường nhựa, bê tông xi măng:
- Có bề rộng từ ≥3m đến &lt;5m, cách đường giao thông &gt;600m.
- Có bề rộng &lt;3m, cách đường giao thông &gt;200m.</v>
      </c>
      <c r="D35" s="467"/>
      <c r="E35" s="468"/>
      <c r="F35" s="174">
        <f t="shared" si="95"/>
        <v>2600</v>
      </c>
      <c r="G35" s="217">
        <f t="shared" si="96"/>
        <v>1819.9999999999998</v>
      </c>
      <c r="H35" s="217">
        <f t="shared" si="97"/>
        <v>1560</v>
      </c>
      <c r="I35" s="174">
        <f t="shared" si="3"/>
        <v>2900</v>
      </c>
      <c r="J35" s="217">
        <f t="shared" si="4"/>
        <v>2000</v>
      </c>
      <c r="K35" s="217">
        <f t="shared" si="5"/>
        <v>1700</v>
      </c>
      <c r="L35" s="170">
        <f t="shared" si="98"/>
        <v>1.1153846153846154</v>
      </c>
      <c r="M35" s="393">
        <f t="shared" si="99"/>
        <v>1.098901098901099</v>
      </c>
      <c r="N35" s="393">
        <f t="shared" si="100"/>
        <v>1.0897435897435896</v>
      </c>
      <c r="O35" s="384">
        <f t="shared" si="101"/>
        <v>11000</v>
      </c>
      <c r="P35" s="384">
        <f t="shared" si="102"/>
        <v>5000</v>
      </c>
      <c r="Q35" s="384">
        <f t="shared" si="103"/>
        <v>3600</v>
      </c>
      <c r="R35" s="384">
        <f t="shared" si="104"/>
        <v>2600</v>
      </c>
      <c r="S35" s="113">
        <f t="shared" si="105"/>
        <v>11200</v>
      </c>
      <c r="T35" s="113">
        <f t="shared" si="106"/>
        <v>5600</v>
      </c>
      <c r="U35" s="113">
        <f t="shared" si="107"/>
        <v>4000</v>
      </c>
      <c r="V35" s="113">
        <f t="shared" si="108"/>
        <v>2900</v>
      </c>
      <c r="W35" s="371">
        <f t="shared" si="108"/>
        <v>0</v>
      </c>
      <c r="X35" s="371" t="str">
        <f t="shared" si="109"/>
        <v xml:space="preserve">Các tuyến đường giao thông đấu nối trực tiếp ra </v>
      </c>
      <c r="Y35" s="371" t="str">
        <f t="shared" si="110"/>
        <v>Đường Đinh Quang Ân</v>
      </c>
      <c r="Z35" s="371" t="str">
        <f t="shared" si="110"/>
        <v xml:space="preserve"> đoạn từ Chùa Viên Thông</v>
      </c>
      <c r="AA35" s="371" t="str">
        <f t="shared" si="111"/>
        <v xml:space="preserve"> đến Đường Võ Nguyên Giáp</v>
      </c>
      <c r="AB35" s="371" t="str">
        <f t="shared" ref="AB35:AE35" si="113">AB28</f>
        <v xml:space="preserve"> đã được đầu tư mặt đường nhựa, bê tông xi măng:
- Có bề rộng từ ≥3m đến &lt;5m, cách đường giao thông &gt;600m.
- Có bề rộng &lt;3m, cách đường giao thông &gt;200m.</v>
      </c>
      <c r="AC35" s="371">
        <f t="shared" si="113"/>
        <v>0</v>
      </c>
      <c r="AD35" s="371">
        <f t="shared" si="113"/>
        <v>0</v>
      </c>
      <c r="AE35" s="371">
        <f t="shared" si="113"/>
        <v>0</v>
      </c>
    </row>
    <row r="36" spans="1:31" s="70" customFormat="1" ht="94.5">
      <c r="A36" s="84">
        <f t="shared" si="8"/>
        <v>33</v>
      </c>
      <c r="B36" s="84" t="str">
        <f t="shared" si="94"/>
        <v>VT2*0,8</v>
      </c>
      <c r="C36" s="466" t="str">
        <f>X36&amp;Y36&amp;Z36&amp;AA36&amp;AB36&amp;"
"&amp;AC36&amp;"
"
&amp;AD36</f>
        <v>Các tuyến đường giao thông không đấu nối trực tiếp và thông ra Đường Đinh Quang Ân đoạn từ Chùa Viên Thông đến Đường Võ Nguyên Giáp đã được đầu tư mặt đường nhựa, bê tông xi măng:
- Có bề rộng ≥5m, cách đường giao thông ≤600m.
- Có bề rộng từ ≥3m đến &lt;5m, cách đường giao thông ≤400m.</v>
      </c>
      <c r="D36" s="467"/>
      <c r="E36" s="468"/>
      <c r="F36" s="174">
        <f t="shared" si="95"/>
        <v>5000</v>
      </c>
      <c r="G36" s="217">
        <f t="shared" si="96"/>
        <v>3500</v>
      </c>
      <c r="H36" s="217">
        <f t="shared" si="97"/>
        <v>3000</v>
      </c>
      <c r="I36" s="174">
        <f t="shared" si="3"/>
        <v>5000</v>
      </c>
      <c r="J36" s="217">
        <f t="shared" si="4"/>
        <v>3500</v>
      </c>
      <c r="K36" s="217">
        <f t="shared" si="5"/>
        <v>3000</v>
      </c>
      <c r="L36" s="170">
        <f t="shared" si="98"/>
        <v>1</v>
      </c>
      <c r="M36" s="393">
        <f t="shared" si="99"/>
        <v>1</v>
      </c>
      <c r="N36" s="393">
        <f t="shared" si="100"/>
        <v>1</v>
      </c>
      <c r="O36" s="384">
        <f t="shared" si="101"/>
        <v>11000</v>
      </c>
      <c r="P36" s="384">
        <f t="shared" si="102"/>
        <v>5000</v>
      </c>
      <c r="Q36" s="384">
        <f t="shared" si="103"/>
        <v>3600</v>
      </c>
      <c r="R36" s="384">
        <f t="shared" si="104"/>
        <v>2600</v>
      </c>
      <c r="S36" s="113">
        <f t="shared" si="105"/>
        <v>11200</v>
      </c>
      <c r="T36" s="113">
        <f t="shared" si="106"/>
        <v>5600</v>
      </c>
      <c r="U36" s="113">
        <f t="shared" si="107"/>
        <v>4000</v>
      </c>
      <c r="V36" s="113">
        <f t="shared" si="108"/>
        <v>2900</v>
      </c>
      <c r="W36" s="371">
        <f t="shared" si="108"/>
        <v>0</v>
      </c>
      <c r="X36" s="371" t="str">
        <f t="shared" si="109"/>
        <v xml:space="preserve">Các tuyến đường giao thông không đấu nối trực tiếp và thông ra </v>
      </c>
      <c r="Y36" s="371" t="str">
        <f t="shared" si="110"/>
        <v>Đường Đinh Quang Ân</v>
      </c>
      <c r="Z36" s="371" t="str">
        <f t="shared" si="110"/>
        <v xml:space="preserve"> đoạn từ Chùa Viên Thông</v>
      </c>
      <c r="AA36" s="371" t="str">
        <f t="shared" si="111"/>
        <v xml:space="preserve"> đến Đường Võ Nguyên Giáp</v>
      </c>
      <c r="AB36" s="371" t="str">
        <f t="shared" ref="AB36:AE36" si="114">AB29</f>
        <v xml:space="preserve"> đã được đầu tư mặt đường nhựa, bê tông xi măng:</v>
      </c>
      <c r="AC36" s="371" t="str">
        <f t="shared" si="114"/>
        <v>- Có bề rộng ≥5m, cách đường giao thông ≤600m.</v>
      </c>
      <c r="AD36" s="371" t="str">
        <f t="shared" si="114"/>
        <v>- Có bề rộng từ ≥3m đến &lt;5m, cách đường giao thông ≤400m.</v>
      </c>
      <c r="AE36" s="371">
        <f t="shared" si="114"/>
        <v>0</v>
      </c>
    </row>
    <row r="37" spans="1:31" s="70" customFormat="1" ht="94.5">
      <c r="A37" s="84">
        <f t="shared" si="8"/>
        <v>34</v>
      </c>
      <c r="B37" s="84" t="str">
        <f t="shared" si="94"/>
        <v>VT3*0,8</v>
      </c>
      <c r="C37" s="466" t="str">
        <f>X37&amp;Y37&amp;Z37&amp;AA37&amp;AB37&amp;"
"&amp;AC37&amp;"
"
&amp;AD37&amp;"
"&amp;AE37</f>
        <v>Các tuyến đường giao thông không đấu nối trực tiếp và thông ra Đường Đinh Quang Ân đoạn từ Chùa Viên Thông đến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v>
      </c>
      <c r="D37" s="467"/>
      <c r="E37" s="468"/>
      <c r="F37" s="174">
        <f t="shared" si="95"/>
        <v>3600</v>
      </c>
      <c r="G37" s="217">
        <f t="shared" si="96"/>
        <v>2520</v>
      </c>
      <c r="H37" s="217">
        <f t="shared" si="97"/>
        <v>2160</v>
      </c>
      <c r="I37" s="174">
        <f t="shared" si="3"/>
        <v>3600</v>
      </c>
      <c r="J37" s="217">
        <f t="shared" si="4"/>
        <v>2500</v>
      </c>
      <c r="K37" s="217">
        <f t="shared" si="5"/>
        <v>2200</v>
      </c>
      <c r="L37" s="170">
        <f t="shared" si="98"/>
        <v>1</v>
      </c>
      <c r="M37" s="393">
        <f t="shared" si="99"/>
        <v>0.99206349206349209</v>
      </c>
      <c r="N37" s="393">
        <f t="shared" si="100"/>
        <v>1.0185185185185186</v>
      </c>
      <c r="O37" s="384">
        <f t="shared" si="101"/>
        <v>11000</v>
      </c>
      <c r="P37" s="384">
        <f t="shared" si="102"/>
        <v>5000</v>
      </c>
      <c r="Q37" s="384">
        <f t="shared" si="103"/>
        <v>3600</v>
      </c>
      <c r="R37" s="384">
        <f t="shared" si="104"/>
        <v>2600</v>
      </c>
      <c r="S37" s="113">
        <f t="shared" si="105"/>
        <v>11200</v>
      </c>
      <c r="T37" s="113">
        <f t="shared" si="106"/>
        <v>5600</v>
      </c>
      <c r="U37" s="113">
        <f t="shared" si="107"/>
        <v>4000</v>
      </c>
      <c r="V37" s="113">
        <f t="shared" si="108"/>
        <v>2900</v>
      </c>
      <c r="W37" s="371">
        <f t="shared" si="108"/>
        <v>0</v>
      </c>
      <c r="X37" s="371" t="str">
        <f t="shared" si="109"/>
        <v xml:space="preserve">Các tuyến đường giao thông không đấu nối trực tiếp và thông ra </v>
      </c>
      <c r="Y37" s="371" t="str">
        <f t="shared" si="110"/>
        <v>Đường Đinh Quang Ân</v>
      </c>
      <c r="Z37" s="371" t="str">
        <f t="shared" si="110"/>
        <v xml:space="preserve"> đoạn từ Chùa Viên Thông</v>
      </c>
      <c r="AA37" s="371" t="str">
        <f t="shared" si="111"/>
        <v xml:space="preserve"> đến Đường Võ Nguyên Giáp</v>
      </c>
      <c r="AB37" s="371" t="str">
        <f t="shared" ref="AB37:AE37" si="115">AB30</f>
        <v xml:space="preserve"> đã được đầu tư mặt đường nhựa, bê tông xi măng:</v>
      </c>
      <c r="AC37" s="371" t="str">
        <f t="shared" si="115"/>
        <v>- Có bề rộng ≥5m, cách đường giao thông &gt;600m.</v>
      </c>
      <c r="AD37" s="371" t="str">
        <f t="shared" si="115"/>
        <v>- Có bề rộng từ ≥3m đến &lt;5m, cách đường giao thông từ &gt;400m đến ≤600m.</v>
      </c>
      <c r="AE37" s="371" t="str">
        <f t="shared" si="115"/>
        <v>- Có bề rộng &lt;3m, cách đường giao thông ≤200m.</v>
      </c>
    </row>
    <row r="38" spans="1:31" s="70" customFormat="1" ht="94.5">
      <c r="A38" s="84">
        <f t="shared" si="8"/>
        <v>35</v>
      </c>
      <c r="B38" s="84" t="str">
        <f t="shared" si="94"/>
        <v>VT4*0,8</v>
      </c>
      <c r="C38" s="469" t="str">
        <f>X38&amp;Y38&amp;Z38&amp;AA38&amp;AB38</f>
        <v>Các tuyến đường giao thông không đấu nối trực tiếp và thông ra Đường Đinh Quang Ân đoạn từ Chùa Viên Thông đến Đường Võ Nguyên Giáp đã được đầu tư mặt đường nhựa, bê tông xi măng:
- Có bề rộng từ ≥3m đến &lt;5m, cách đường giao thông &gt;600m.
- Có bề rộng &lt;3m, cách đường giao thông &gt; 200m.</v>
      </c>
      <c r="D38" s="470"/>
      <c r="E38" s="471"/>
      <c r="F38" s="174">
        <f t="shared" si="95"/>
        <v>2600</v>
      </c>
      <c r="G38" s="217">
        <f t="shared" si="96"/>
        <v>1819.9999999999998</v>
      </c>
      <c r="H38" s="217">
        <f t="shared" si="97"/>
        <v>1560</v>
      </c>
      <c r="I38" s="174">
        <f t="shared" si="3"/>
        <v>2600</v>
      </c>
      <c r="J38" s="217">
        <f t="shared" si="4"/>
        <v>1800</v>
      </c>
      <c r="K38" s="217">
        <f t="shared" si="5"/>
        <v>1600</v>
      </c>
      <c r="L38" s="170">
        <f t="shared" si="98"/>
        <v>1</v>
      </c>
      <c r="M38" s="393">
        <f t="shared" si="99"/>
        <v>0.98901098901098916</v>
      </c>
      <c r="N38" s="393">
        <f t="shared" si="100"/>
        <v>1.0256410256410255</v>
      </c>
      <c r="O38" s="384">
        <f t="shared" si="101"/>
        <v>11000</v>
      </c>
      <c r="P38" s="384">
        <f t="shared" si="102"/>
        <v>5000</v>
      </c>
      <c r="Q38" s="384">
        <f t="shared" si="103"/>
        <v>3600</v>
      </c>
      <c r="R38" s="384">
        <f t="shared" si="104"/>
        <v>2600</v>
      </c>
      <c r="S38" s="113">
        <f t="shared" si="105"/>
        <v>11200</v>
      </c>
      <c r="T38" s="113">
        <f t="shared" si="106"/>
        <v>5600</v>
      </c>
      <c r="U38" s="113">
        <f t="shared" si="107"/>
        <v>4000</v>
      </c>
      <c r="V38" s="113">
        <f t="shared" si="108"/>
        <v>2900</v>
      </c>
      <c r="W38" s="371">
        <f t="shared" si="108"/>
        <v>0</v>
      </c>
      <c r="X38" s="371" t="str">
        <f t="shared" si="109"/>
        <v xml:space="preserve">Các tuyến đường giao thông không đấu nối trực tiếp và thông ra </v>
      </c>
      <c r="Y38" s="371" t="str">
        <f t="shared" si="110"/>
        <v>Đường Đinh Quang Ân</v>
      </c>
      <c r="Z38" s="371" t="str">
        <f t="shared" si="110"/>
        <v xml:space="preserve"> đoạn từ Chùa Viên Thông</v>
      </c>
      <c r="AA38" s="371" t="str">
        <f t="shared" si="111"/>
        <v xml:space="preserve"> đến Đường Võ Nguyên Giáp</v>
      </c>
      <c r="AB38" s="371" t="str">
        <f t="shared" ref="AB38:AE38" si="116">AB31</f>
        <v xml:space="preserve"> đã được đầu tư mặt đường nhựa, bê tông xi măng:
- Có bề rộng từ ≥3m đến &lt;5m, cách đường giao thông &gt;600m.
- Có bề rộng &lt;3m, cách đường giao thông &gt; 200m.</v>
      </c>
      <c r="AC38" s="371">
        <f t="shared" si="116"/>
        <v>0</v>
      </c>
      <c r="AD38" s="371">
        <f t="shared" si="116"/>
        <v>0</v>
      </c>
      <c r="AE38" s="371">
        <f t="shared" si="116"/>
        <v>0</v>
      </c>
    </row>
    <row r="39" spans="1:31" s="70" customFormat="1" ht="63">
      <c r="A39" s="84">
        <f t="shared" si="8"/>
        <v>36</v>
      </c>
      <c r="B39" s="84" t="str">
        <f>'Đầu vào (2)'!G36</f>
        <v>BH117DT_D3</v>
      </c>
      <c r="C39" s="92" t="str">
        <f>'Đầu vào (2)'!H36</f>
        <v>Quốc lộ 51</v>
      </c>
      <c r="D39" s="92" t="str">
        <f>'Đầu vào (2)'!I36</f>
        <v>Đường Bùi Văn Hòa (Quốc lộ 15 nối dài)</v>
      </c>
      <c r="E39" s="92" t="str">
        <f>'Đầu vào (2)'!K36</f>
        <v>Đường Nguyễn Trung Trực</v>
      </c>
      <c r="F39" s="250">
        <f>O39</f>
        <v>20000</v>
      </c>
      <c r="G39" s="250">
        <f>F39*0.7</f>
        <v>14000</v>
      </c>
      <c r="H39" s="250">
        <f>F39*0.6</f>
        <v>12000</v>
      </c>
      <c r="I39" s="250">
        <f>S39</f>
        <v>23700</v>
      </c>
      <c r="J39" s="217">
        <f t="shared" si="4"/>
        <v>16600</v>
      </c>
      <c r="K39" s="217">
        <f t="shared" si="5"/>
        <v>14200</v>
      </c>
      <c r="L39" s="251">
        <f>I39/F39</f>
        <v>1.1850000000000001</v>
      </c>
      <c r="M39" s="386">
        <f>J39/G39</f>
        <v>1.1857142857142857</v>
      </c>
      <c r="N39" s="386">
        <f>K39/H39</f>
        <v>1.1833333333333333</v>
      </c>
      <c r="O39" s="384">
        <f>'Đầu vào (2)'!L36</f>
        <v>20000</v>
      </c>
      <c r="P39" s="384">
        <f>'Đầu vào (2)'!M36</f>
        <v>9000</v>
      </c>
      <c r="Q39" s="384">
        <f>'Đầu vào (2)'!N36</f>
        <v>4600</v>
      </c>
      <c r="R39" s="384">
        <f>'Đầu vào (2)'!O36</f>
        <v>3500</v>
      </c>
      <c r="S39" s="113">
        <f>VLOOKUP(B39,'[2]Giá đề xuất ODT'!$G$11:$AD$2233,21,0)</f>
        <v>23700</v>
      </c>
      <c r="T39" s="113">
        <f>VLOOKUP(B39,'[2]Giá đề xuất ODT'!$G$11:$AD$2233,22,0)</f>
        <v>10700</v>
      </c>
      <c r="U39" s="113">
        <f>VLOOKUP(B39,'[2]Giá đề xuất ODT'!$G$11:$AD$2233,23,0)</f>
        <v>5400</v>
      </c>
      <c r="V39" s="113">
        <f>VLOOKUP(B39,'[2]Giá đề xuất ODT'!$G$11:$AD$2233,24,0)</f>
        <v>4100</v>
      </c>
      <c r="W39" s="374"/>
      <c r="X39" s="371"/>
      <c r="Y39" s="371" t="str">
        <f>C39</f>
        <v>Quốc lộ 51</v>
      </c>
      <c r="Z39" s="371" t="str">
        <f>" đoạn từ "&amp;D39</f>
        <v xml:space="preserve"> đoạn từ Đường Bùi Văn Hòa (Quốc lộ 15 nối dài)</v>
      </c>
      <c r="AA39" s="371" t="str">
        <f>" đến "&amp;E39</f>
        <v xml:space="preserve"> đến Đường Nguyễn Trung Trực</v>
      </c>
      <c r="AB39" s="371"/>
      <c r="AC39" s="371"/>
      <c r="AD39" s="371"/>
      <c r="AE39" s="371">
        <v>0</v>
      </c>
    </row>
    <row r="40" spans="1:31" s="70" customFormat="1" ht="78.75">
      <c r="A40" s="84">
        <f t="shared" si="8"/>
        <v>37</v>
      </c>
      <c r="B40" s="84" t="str">
        <f t="shared" ref="B40:B45" si="117">B33</f>
        <v>VT2</v>
      </c>
      <c r="C40" s="452" t="str">
        <f>X40&amp;Y40&amp;Z40&amp;AA40&amp;AB40&amp;"
"&amp;AC40&amp;"
"
&amp;AD40</f>
        <v>Các tuyến đường giao thông đấu nối trực tiếp ra Quốc lộ 51 đoạn từ Đường Bùi Văn Hòa (Quốc lộ 15 nối dài) đến Đường Nguyễn Trung Trực đã được đầu tư mặt đường nhựa, bê tông xi măng:
- Có bề rộng ≥5m, cách đường giao thông ≤600m.
- Có bề rộng từ ≥3m đến &lt;5m, cách đường giao thông ≤400m.</v>
      </c>
      <c r="D40" s="453"/>
      <c r="E40" s="454"/>
      <c r="F40" s="174">
        <f t="shared" ref="F40:F45" si="118">IF(B40="VT2",P40,IF(B40="VT3",Q40,IF(B40="VT2*0,8",P40,IF(B40="VT3*0,8",Q40,R40))))</f>
        <v>9000</v>
      </c>
      <c r="G40" s="217">
        <f t="shared" ref="G40:G45" si="119">F40*0.7</f>
        <v>6300</v>
      </c>
      <c r="H40" s="217">
        <f t="shared" ref="H40:H45" si="120">F40*0.6</f>
        <v>5400</v>
      </c>
      <c r="I40" s="174">
        <f t="shared" si="3"/>
        <v>10700</v>
      </c>
      <c r="J40" s="217">
        <f t="shared" si="4"/>
        <v>7500</v>
      </c>
      <c r="K40" s="217">
        <f t="shared" si="5"/>
        <v>6400</v>
      </c>
      <c r="L40" s="170">
        <f t="shared" ref="L40:L45" si="121">I40/F40</f>
        <v>1.1888888888888889</v>
      </c>
      <c r="M40" s="393">
        <f t="shared" ref="M40:M45" si="122">J40/G40</f>
        <v>1.1904761904761905</v>
      </c>
      <c r="N40" s="393">
        <f t="shared" ref="N40:N45" si="123">K40/H40</f>
        <v>1.1851851851851851</v>
      </c>
      <c r="O40" s="384">
        <f t="shared" ref="O40:O45" si="124">O39</f>
        <v>20000</v>
      </c>
      <c r="P40" s="384">
        <f t="shared" ref="P40:P45" si="125">P39</f>
        <v>9000</v>
      </c>
      <c r="Q40" s="384">
        <f t="shared" ref="Q40:Q45" si="126">Q39</f>
        <v>4600</v>
      </c>
      <c r="R40" s="384">
        <f t="shared" ref="R40:R45" si="127">R39</f>
        <v>3500</v>
      </c>
      <c r="S40" s="113">
        <f t="shared" ref="S40:S45" si="128">S39</f>
        <v>23700</v>
      </c>
      <c r="T40" s="113">
        <f t="shared" ref="T40:T45" si="129">T39</f>
        <v>10700</v>
      </c>
      <c r="U40" s="113">
        <f t="shared" ref="U40:U45" si="130">U39</f>
        <v>5400</v>
      </c>
      <c r="V40" s="113">
        <f t="shared" ref="V40:W45" si="131">V39</f>
        <v>4100</v>
      </c>
      <c r="W40" s="371">
        <f t="shared" si="131"/>
        <v>0</v>
      </c>
      <c r="X40" s="371" t="str">
        <f t="shared" ref="X40:X45" si="132">X33</f>
        <v xml:space="preserve">Các tuyến đường giao thông đấu nối trực tiếp ra </v>
      </c>
      <c r="Y40" s="371" t="str">
        <f t="shared" ref="Y40:Z45" si="133">Y39</f>
        <v>Quốc lộ 51</v>
      </c>
      <c r="Z40" s="371" t="str">
        <f t="shared" si="133"/>
        <v xml:space="preserve"> đoạn từ Đường Bùi Văn Hòa (Quốc lộ 15 nối dài)</v>
      </c>
      <c r="AA40" s="371" t="str">
        <f t="shared" ref="AA40:AA45" si="134">AA39</f>
        <v xml:space="preserve"> đến Đường Nguyễn Trung Trực</v>
      </c>
      <c r="AB40" s="371" t="str">
        <f>AB33</f>
        <v xml:space="preserve"> đã được đầu tư mặt đường nhựa, bê tông xi măng:</v>
      </c>
      <c r="AC40" s="371" t="str">
        <f>AC33</f>
        <v>- Có bề rộng ≥5m, cách đường giao thông ≤600m.</v>
      </c>
      <c r="AD40" s="371" t="str">
        <f>AD33</f>
        <v>- Có bề rộng từ ≥3m đến &lt;5m, cách đường giao thông ≤400m.</v>
      </c>
      <c r="AE40" s="371">
        <f>AE33</f>
        <v>0</v>
      </c>
    </row>
    <row r="41" spans="1:31" s="70" customFormat="1" ht="78.75">
      <c r="A41" s="84">
        <f t="shared" si="8"/>
        <v>38</v>
      </c>
      <c r="B41" s="84" t="str">
        <f t="shared" si="117"/>
        <v>VT3</v>
      </c>
      <c r="C41" s="452" t="str">
        <f>X41&amp;Y41&amp;Z41&amp;AA41&amp;AB41&amp;"
"&amp;AC41&amp;"
"&amp;AD41&amp;"
"&amp;AE41</f>
        <v>Các tuyến đường giao thông đấu nối trực tiếp ra Quốc lộ 51 đoạn từ Đường Bùi Văn Hòa (Quốc lộ 15 nối dài)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41" s="453"/>
      <c r="E41" s="454"/>
      <c r="F41" s="174">
        <f t="shared" si="118"/>
        <v>4600</v>
      </c>
      <c r="G41" s="217">
        <f t="shared" si="119"/>
        <v>3220</v>
      </c>
      <c r="H41" s="217">
        <f t="shared" si="120"/>
        <v>2760</v>
      </c>
      <c r="I41" s="174">
        <f t="shared" si="3"/>
        <v>5400</v>
      </c>
      <c r="J41" s="217">
        <f t="shared" si="4"/>
        <v>3800</v>
      </c>
      <c r="K41" s="217">
        <f t="shared" si="5"/>
        <v>3200</v>
      </c>
      <c r="L41" s="170">
        <f t="shared" si="121"/>
        <v>1.173913043478261</v>
      </c>
      <c r="M41" s="393">
        <f t="shared" si="122"/>
        <v>1.1801242236024845</v>
      </c>
      <c r="N41" s="393">
        <f t="shared" si="123"/>
        <v>1.1594202898550725</v>
      </c>
      <c r="O41" s="384">
        <f t="shared" si="124"/>
        <v>20000</v>
      </c>
      <c r="P41" s="384">
        <f t="shared" si="125"/>
        <v>9000</v>
      </c>
      <c r="Q41" s="384">
        <f t="shared" si="126"/>
        <v>4600</v>
      </c>
      <c r="R41" s="384">
        <f t="shared" si="127"/>
        <v>3500</v>
      </c>
      <c r="S41" s="113">
        <f t="shared" si="128"/>
        <v>23700</v>
      </c>
      <c r="T41" s="113">
        <f t="shared" si="129"/>
        <v>10700</v>
      </c>
      <c r="U41" s="113">
        <f t="shared" si="130"/>
        <v>5400</v>
      </c>
      <c r="V41" s="113">
        <f t="shared" si="131"/>
        <v>4100</v>
      </c>
      <c r="W41" s="371">
        <f t="shared" si="131"/>
        <v>0</v>
      </c>
      <c r="X41" s="371" t="str">
        <f t="shared" si="132"/>
        <v xml:space="preserve">Các tuyến đường giao thông đấu nối trực tiếp ra </v>
      </c>
      <c r="Y41" s="371" t="str">
        <f t="shared" si="133"/>
        <v>Quốc lộ 51</v>
      </c>
      <c r="Z41" s="371" t="str">
        <f t="shared" si="133"/>
        <v xml:space="preserve"> đoạn từ Đường Bùi Văn Hòa (Quốc lộ 15 nối dài)</v>
      </c>
      <c r="AA41" s="371" t="str">
        <f t="shared" si="134"/>
        <v xml:space="preserve"> đến Đường Nguyễn Trung Trực</v>
      </c>
      <c r="AB41" s="371" t="str">
        <f t="shared" ref="AB41:AE41" si="135">AB34</f>
        <v xml:space="preserve"> đã được đầu tư mặt đường nhựa, bê tông xi măng:</v>
      </c>
      <c r="AC41" s="371" t="str">
        <f t="shared" si="135"/>
        <v>- Có bề rộng ≥5m, cách đường giao thông &gt;600m.</v>
      </c>
      <c r="AD41" s="371" t="str">
        <f t="shared" si="135"/>
        <v>- Có bề rộng từ ≥3m đến &lt;5m, cách đường giao thông từ &gt;400m đến ≤600m.</v>
      </c>
      <c r="AE41" s="371" t="str">
        <f t="shared" si="135"/>
        <v>- Có bề rộng &lt;3m, cách đường giao thông ≤200m.</v>
      </c>
    </row>
    <row r="42" spans="1:31" s="70" customFormat="1" ht="94.5">
      <c r="A42" s="84">
        <f t="shared" si="8"/>
        <v>39</v>
      </c>
      <c r="B42" s="84" t="str">
        <f t="shared" si="117"/>
        <v>VT4</v>
      </c>
      <c r="C42" s="452" t="str">
        <f>X42&amp;Y42&amp;Z42&amp;AA42&amp;AB42</f>
        <v>Các tuyến đường giao thông đấu nối trực tiếp ra Quốc lộ 51 đoạn từ Đường Bùi Văn Hòa (Quốc lộ 15 nối dài) đến Đường Nguyễn Trung Trực đã được đầu tư mặt đường nhựa, bê tông xi măng:
- Có bề rộng từ ≥3m đến &lt;5m, cách đường giao thông &gt;600m.
- Có bề rộng &lt;3m, cách đường giao thông &gt;200m.</v>
      </c>
      <c r="D42" s="453"/>
      <c r="E42" s="454"/>
      <c r="F42" s="174">
        <f t="shared" si="118"/>
        <v>3500</v>
      </c>
      <c r="G42" s="217">
        <f t="shared" si="119"/>
        <v>2450</v>
      </c>
      <c r="H42" s="217">
        <f t="shared" si="120"/>
        <v>2100</v>
      </c>
      <c r="I42" s="174">
        <f t="shared" si="3"/>
        <v>4100</v>
      </c>
      <c r="J42" s="217">
        <f t="shared" si="4"/>
        <v>2900</v>
      </c>
      <c r="K42" s="217">
        <f t="shared" si="5"/>
        <v>2500</v>
      </c>
      <c r="L42" s="170">
        <f t="shared" si="121"/>
        <v>1.1714285714285715</v>
      </c>
      <c r="M42" s="393">
        <f t="shared" si="122"/>
        <v>1.1836734693877551</v>
      </c>
      <c r="N42" s="393">
        <f t="shared" si="123"/>
        <v>1.1904761904761905</v>
      </c>
      <c r="O42" s="384">
        <f t="shared" si="124"/>
        <v>20000</v>
      </c>
      <c r="P42" s="384">
        <f t="shared" si="125"/>
        <v>9000</v>
      </c>
      <c r="Q42" s="384">
        <f t="shared" si="126"/>
        <v>4600</v>
      </c>
      <c r="R42" s="384">
        <f t="shared" si="127"/>
        <v>3500</v>
      </c>
      <c r="S42" s="113">
        <f t="shared" si="128"/>
        <v>23700</v>
      </c>
      <c r="T42" s="113">
        <f t="shared" si="129"/>
        <v>10700</v>
      </c>
      <c r="U42" s="113">
        <f t="shared" si="130"/>
        <v>5400</v>
      </c>
      <c r="V42" s="113">
        <f t="shared" si="131"/>
        <v>4100</v>
      </c>
      <c r="W42" s="371">
        <f t="shared" si="131"/>
        <v>0</v>
      </c>
      <c r="X42" s="371" t="str">
        <f t="shared" si="132"/>
        <v xml:space="preserve">Các tuyến đường giao thông đấu nối trực tiếp ra </v>
      </c>
      <c r="Y42" s="371" t="str">
        <f t="shared" si="133"/>
        <v>Quốc lộ 51</v>
      </c>
      <c r="Z42" s="371" t="str">
        <f t="shared" si="133"/>
        <v xml:space="preserve"> đoạn từ Đường Bùi Văn Hòa (Quốc lộ 15 nối dài)</v>
      </c>
      <c r="AA42" s="371" t="str">
        <f t="shared" si="134"/>
        <v xml:space="preserve"> đến Đường Nguyễn Trung Trực</v>
      </c>
      <c r="AB42" s="371" t="str">
        <f t="shared" ref="AB42:AE42" si="136">AB35</f>
        <v xml:space="preserve"> đã được đầu tư mặt đường nhựa, bê tông xi măng:
- Có bề rộng từ ≥3m đến &lt;5m, cách đường giao thông &gt;600m.
- Có bề rộng &lt;3m, cách đường giao thông &gt;200m.</v>
      </c>
      <c r="AC42" s="371">
        <f t="shared" si="136"/>
        <v>0</v>
      </c>
      <c r="AD42" s="371">
        <f t="shared" si="136"/>
        <v>0</v>
      </c>
      <c r="AE42" s="371">
        <f t="shared" si="136"/>
        <v>0</v>
      </c>
    </row>
    <row r="43" spans="1:31" s="70" customFormat="1" ht="94.5">
      <c r="A43" s="84">
        <f t="shared" si="8"/>
        <v>40</v>
      </c>
      <c r="B43" s="84" t="str">
        <f t="shared" si="117"/>
        <v>VT2*0,8</v>
      </c>
      <c r="C43" s="452" t="str">
        <f>X43&amp;Y43&amp;Z43&amp;AA43&amp;AB43&amp;"
"&amp;AC43&amp;"
"
&amp;AD43</f>
        <v>Các tuyến đường giao thông không đấu nối trực tiếp và thông ra Quốc lộ 51 đoạn từ Đường Bùi Văn Hòa (Quốc lộ 15 nối dài) đến Đường Nguyễn Trung Trực đã được đầu tư mặt đường nhựa, bê tông xi măng:
- Có bề rộng ≥5m, cách đường giao thông ≤600m.
- Có bề rộng từ ≥3m đến &lt;5m, cách đường giao thông ≤400m.</v>
      </c>
      <c r="D43" s="453"/>
      <c r="E43" s="454"/>
      <c r="F43" s="174">
        <f t="shared" si="118"/>
        <v>9000</v>
      </c>
      <c r="G43" s="217">
        <f t="shared" si="119"/>
        <v>6300</v>
      </c>
      <c r="H43" s="217">
        <f t="shared" si="120"/>
        <v>5400</v>
      </c>
      <c r="I43" s="174">
        <f t="shared" si="3"/>
        <v>9600</v>
      </c>
      <c r="J43" s="217">
        <f t="shared" si="4"/>
        <v>6700</v>
      </c>
      <c r="K43" s="217">
        <f t="shared" si="5"/>
        <v>5800</v>
      </c>
      <c r="L43" s="170">
        <f t="shared" si="121"/>
        <v>1.0666666666666667</v>
      </c>
      <c r="M43" s="393">
        <f t="shared" si="122"/>
        <v>1.0634920634920635</v>
      </c>
      <c r="N43" s="393">
        <f t="shared" si="123"/>
        <v>1.0740740740740742</v>
      </c>
      <c r="O43" s="384">
        <f t="shared" si="124"/>
        <v>20000</v>
      </c>
      <c r="P43" s="384">
        <f t="shared" si="125"/>
        <v>9000</v>
      </c>
      <c r="Q43" s="384">
        <f t="shared" si="126"/>
        <v>4600</v>
      </c>
      <c r="R43" s="384">
        <f t="shared" si="127"/>
        <v>3500</v>
      </c>
      <c r="S43" s="113">
        <f t="shared" si="128"/>
        <v>23700</v>
      </c>
      <c r="T43" s="113">
        <f t="shared" si="129"/>
        <v>10700</v>
      </c>
      <c r="U43" s="113">
        <f t="shared" si="130"/>
        <v>5400</v>
      </c>
      <c r="V43" s="113">
        <f t="shared" si="131"/>
        <v>4100</v>
      </c>
      <c r="W43" s="371">
        <f t="shared" si="131"/>
        <v>0</v>
      </c>
      <c r="X43" s="371" t="str">
        <f t="shared" si="132"/>
        <v xml:space="preserve">Các tuyến đường giao thông không đấu nối trực tiếp và thông ra </v>
      </c>
      <c r="Y43" s="371" t="str">
        <f t="shared" si="133"/>
        <v>Quốc lộ 51</v>
      </c>
      <c r="Z43" s="371" t="str">
        <f t="shared" si="133"/>
        <v xml:space="preserve"> đoạn từ Đường Bùi Văn Hòa (Quốc lộ 15 nối dài)</v>
      </c>
      <c r="AA43" s="371" t="str">
        <f t="shared" si="134"/>
        <v xml:space="preserve"> đến Đường Nguyễn Trung Trực</v>
      </c>
      <c r="AB43" s="371" t="str">
        <f t="shared" ref="AB43:AE43" si="137">AB36</f>
        <v xml:space="preserve"> đã được đầu tư mặt đường nhựa, bê tông xi măng:</v>
      </c>
      <c r="AC43" s="371" t="str">
        <f t="shared" si="137"/>
        <v>- Có bề rộng ≥5m, cách đường giao thông ≤600m.</v>
      </c>
      <c r="AD43" s="371" t="str">
        <f t="shared" si="137"/>
        <v>- Có bề rộng từ ≥3m đến &lt;5m, cách đường giao thông ≤400m.</v>
      </c>
      <c r="AE43" s="371">
        <f t="shared" si="137"/>
        <v>0</v>
      </c>
    </row>
    <row r="44" spans="1:31" s="70" customFormat="1" ht="94.5">
      <c r="A44" s="84">
        <f t="shared" si="8"/>
        <v>41</v>
      </c>
      <c r="B44" s="84" t="str">
        <f t="shared" si="117"/>
        <v>VT3*0,8</v>
      </c>
      <c r="C44" s="452" t="str">
        <f>X44&amp;Y44&amp;Z44&amp;AA44&amp;AB44&amp;"
"&amp;AC44&amp;"
"
&amp;AD44&amp;"
"&amp;AE44</f>
        <v>Các tuyến đường giao thông không đấu nối trực tiếp và thông ra Quốc lộ 51 đoạn từ Đường Bùi Văn Hòa (Quốc lộ 15 nối dài)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44" s="453"/>
      <c r="E44" s="454"/>
      <c r="F44" s="174">
        <f t="shared" si="118"/>
        <v>4600</v>
      </c>
      <c r="G44" s="217">
        <f t="shared" si="119"/>
        <v>3220</v>
      </c>
      <c r="H44" s="217">
        <f t="shared" si="120"/>
        <v>2760</v>
      </c>
      <c r="I44" s="174">
        <f t="shared" si="3"/>
        <v>4900</v>
      </c>
      <c r="J44" s="217">
        <f t="shared" si="4"/>
        <v>3400</v>
      </c>
      <c r="K44" s="217">
        <f t="shared" si="5"/>
        <v>2900</v>
      </c>
      <c r="L44" s="170">
        <f t="shared" si="121"/>
        <v>1.0652173913043479</v>
      </c>
      <c r="M44" s="393">
        <f t="shared" si="122"/>
        <v>1.0559006211180124</v>
      </c>
      <c r="N44" s="393">
        <f t="shared" si="123"/>
        <v>1.0507246376811594</v>
      </c>
      <c r="O44" s="384">
        <f t="shared" si="124"/>
        <v>20000</v>
      </c>
      <c r="P44" s="384">
        <f t="shared" si="125"/>
        <v>9000</v>
      </c>
      <c r="Q44" s="384">
        <f t="shared" si="126"/>
        <v>4600</v>
      </c>
      <c r="R44" s="384">
        <f t="shared" si="127"/>
        <v>3500</v>
      </c>
      <c r="S44" s="113">
        <f t="shared" si="128"/>
        <v>23700</v>
      </c>
      <c r="T44" s="113">
        <f t="shared" si="129"/>
        <v>10700</v>
      </c>
      <c r="U44" s="113">
        <f t="shared" si="130"/>
        <v>5400</v>
      </c>
      <c r="V44" s="113">
        <f t="shared" si="131"/>
        <v>4100</v>
      </c>
      <c r="W44" s="371">
        <f t="shared" si="131"/>
        <v>0</v>
      </c>
      <c r="X44" s="371" t="str">
        <f t="shared" si="132"/>
        <v xml:space="preserve">Các tuyến đường giao thông không đấu nối trực tiếp và thông ra </v>
      </c>
      <c r="Y44" s="371" t="str">
        <f t="shared" si="133"/>
        <v>Quốc lộ 51</v>
      </c>
      <c r="Z44" s="371" t="str">
        <f t="shared" si="133"/>
        <v xml:space="preserve"> đoạn từ Đường Bùi Văn Hòa (Quốc lộ 15 nối dài)</v>
      </c>
      <c r="AA44" s="371" t="str">
        <f t="shared" si="134"/>
        <v xml:space="preserve"> đến Đường Nguyễn Trung Trực</v>
      </c>
      <c r="AB44" s="371" t="str">
        <f t="shared" ref="AB44:AE44" si="138">AB37</f>
        <v xml:space="preserve"> đã được đầu tư mặt đường nhựa, bê tông xi măng:</v>
      </c>
      <c r="AC44" s="371" t="str">
        <f t="shared" si="138"/>
        <v>- Có bề rộng ≥5m, cách đường giao thông &gt;600m.</v>
      </c>
      <c r="AD44" s="371" t="str">
        <f t="shared" si="138"/>
        <v>- Có bề rộng từ ≥3m đến &lt;5m, cách đường giao thông từ &gt;400m đến ≤600m.</v>
      </c>
      <c r="AE44" s="371" t="str">
        <f t="shared" si="138"/>
        <v>- Có bề rộng &lt;3m, cách đường giao thông ≤200m.</v>
      </c>
    </row>
    <row r="45" spans="1:31" s="70" customFormat="1" ht="94.5">
      <c r="A45" s="84">
        <f t="shared" si="8"/>
        <v>42</v>
      </c>
      <c r="B45" s="84" t="str">
        <f t="shared" si="117"/>
        <v>VT4*0,8</v>
      </c>
      <c r="C45" s="452" t="str">
        <f>X45&amp;Y45&amp;Z45&amp;AA45&amp;AB45</f>
        <v>Các tuyến đường giao thông không đấu nối trực tiếp và thông ra Quốc lộ 51 đoạn từ Đường Bùi Văn Hòa (Quốc lộ 15 nối dài) đến Đường Nguyễn Trung Trực đã được đầu tư mặt đường nhựa, bê tông xi măng:
- Có bề rộng từ ≥3m đến &lt;5m, cách đường giao thông &gt;600m.
- Có bề rộng &lt;3m, cách đường giao thông &gt; 200m.</v>
      </c>
      <c r="D45" s="453"/>
      <c r="E45" s="454"/>
      <c r="F45" s="174">
        <f t="shared" si="118"/>
        <v>3500</v>
      </c>
      <c r="G45" s="217">
        <f t="shared" si="119"/>
        <v>2450</v>
      </c>
      <c r="H45" s="217">
        <f t="shared" si="120"/>
        <v>2100</v>
      </c>
      <c r="I45" s="174">
        <f t="shared" si="3"/>
        <v>3700</v>
      </c>
      <c r="J45" s="217">
        <f t="shared" si="4"/>
        <v>2600</v>
      </c>
      <c r="K45" s="217">
        <f t="shared" si="5"/>
        <v>2200</v>
      </c>
      <c r="L45" s="170">
        <f t="shared" si="121"/>
        <v>1.0571428571428572</v>
      </c>
      <c r="M45" s="393">
        <f t="shared" si="122"/>
        <v>1.0612244897959184</v>
      </c>
      <c r="N45" s="393">
        <f t="shared" si="123"/>
        <v>1.0476190476190477</v>
      </c>
      <c r="O45" s="384">
        <f t="shared" si="124"/>
        <v>20000</v>
      </c>
      <c r="P45" s="384">
        <f t="shared" si="125"/>
        <v>9000</v>
      </c>
      <c r="Q45" s="384">
        <f t="shared" si="126"/>
        <v>4600</v>
      </c>
      <c r="R45" s="384">
        <f t="shared" si="127"/>
        <v>3500</v>
      </c>
      <c r="S45" s="113">
        <f t="shared" si="128"/>
        <v>23700</v>
      </c>
      <c r="T45" s="113">
        <f t="shared" si="129"/>
        <v>10700</v>
      </c>
      <c r="U45" s="113">
        <f t="shared" si="130"/>
        <v>5400</v>
      </c>
      <c r="V45" s="113">
        <f t="shared" si="131"/>
        <v>4100</v>
      </c>
      <c r="W45" s="371">
        <f t="shared" si="131"/>
        <v>0</v>
      </c>
      <c r="X45" s="371" t="str">
        <f t="shared" si="132"/>
        <v xml:space="preserve">Các tuyến đường giao thông không đấu nối trực tiếp và thông ra </v>
      </c>
      <c r="Y45" s="371" t="str">
        <f t="shared" si="133"/>
        <v>Quốc lộ 51</v>
      </c>
      <c r="Z45" s="371" t="str">
        <f t="shared" si="133"/>
        <v xml:space="preserve"> đoạn từ Đường Bùi Văn Hòa (Quốc lộ 15 nối dài)</v>
      </c>
      <c r="AA45" s="371" t="str">
        <f t="shared" si="134"/>
        <v xml:space="preserve"> đến Đường Nguyễn Trung Trực</v>
      </c>
      <c r="AB45" s="371" t="str">
        <f t="shared" ref="AB45:AE45" si="139">AB38</f>
        <v xml:space="preserve"> đã được đầu tư mặt đường nhựa, bê tông xi măng:
- Có bề rộng từ ≥3m đến &lt;5m, cách đường giao thông &gt;600m.
- Có bề rộng &lt;3m, cách đường giao thông &gt; 200m.</v>
      </c>
      <c r="AC45" s="371">
        <f t="shared" si="139"/>
        <v>0</v>
      </c>
      <c r="AD45" s="371">
        <f t="shared" si="139"/>
        <v>0</v>
      </c>
      <c r="AE45" s="371">
        <f t="shared" si="139"/>
        <v>0</v>
      </c>
    </row>
    <row r="46" spans="1:31" s="70" customFormat="1" ht="47.25">
      <c r="A46" s="84">
        <f t="shared" si="8"/>
        <v>43</v>
      </c>
      <c r="B46" s="84" t="str">
        <f>'Đầu vào (2)'!G43</f>
        <v>BH117DT_D4</v>
      </c>
      <c r="C46" s="92" t="str">
        <f>'Đầu vào (2)'!H43</f>
        <v>Quốc lộ 51</v>
      </c>
      <c r="D46" s="92" t="str">
        <f>'Đầu vào (2)'!I43</f>
        <v>Đường Nguyễn Trung Trực</v>
      </c>
      <c r="E46" s="92" t="str">
        <f>'Đầu vào (2)'!K43</f>
        <v>Cầu Sông Buông</v>
      </c>
      <c r="F46" s="250">
        <f>O46</f>
        <v>14000</v>
      </c>
      <c r="G46" s="250">
        <f>F46*0.7</f>
        <v>9800</v>
      </c>
      <c r="H46" s="250">
        <f>F46*0.6</f>
        <v>8400</v>
      </c>
      <c r="I46" s="250">
        <f>S46</f>
        <v>16600</v>
      </c>
      <c r="J46" s="217">
        <f t="shared" si="4"/>
        <v>11600</v>
      </c>
      <c r="K46" s="217">
        <f t="shared" si="5"/>
        <v>10000</v>
      </c>
      <c r="L46" s="251">
        <f>I46/F46</f>
        <v>1.1857142857142857</v>
      </c>
      <c r="M46" s="386">
        <f>J46/G46</f>
        <v>1.1836734693877551</v>
      </c>
      <c r="N46" s="386">
        <f>K46/H46</f>
        <v>1.1904761904761905</v>
      </c>
      <c r="O46" s="384">
        <f>'Đầu vào (2)'!L43</f>
        <v>14000</v>
      </c>
      <c r="P46" s="384">
        <f>'Đầu vào (2)'!M43</f>
        <v>7000</v>
      </c>
      <c r="Q46" s="384">
        <f>'Đầu vào (2)'!N43</f>
        <v>3900</v>
      </c>
      <c r="R46" s="384">
        <f>'Đầu vào (2)'!O43</f>
        <v>3300</v>
      </c>
      <c r="S46" s="113">
        <f>VLOOKUP(B46,'[2]Giá đề xuất ODT'!$G$11:$AD$2233,21,0)</f>
        <v>16600</v>
      </c>
      <c r="T46" s="113">
        <f>VLOOKUP(B46,'[2]Giá đề xuất ODT'!$G$11:$AD$2233,22,0)</f>
        <v>8300</v>
      </c>
      <c r="U46" s="113">
        <f>VLOOKUP(B46,'[2]Giá đề xuất ODT'!$G$11:$AD$2233,23,0)</f>
        <v>4600</v>
      </c>
      <c r="V46" s="113">
        <f>VLOOKUP(B46,'[2]Giá đề xuất ODT'!$G$11:$AD$2233,24,0)</f>
        <v>3900</v>
      </c>
      <c r="W46" s="374"/>
      <c r="X46" s="371"/>
      <c r="Y46" s="371" t="str">
        <f>C46</f>
        <v>Quốc lộ 51</v>
      </c>
      <c r="Z46" s="371" t="str">
        <f>" đoạn từ "&amp;D46</f>
        <v xml:space="preserve"> đoạn từ Đường Nguyễn Trung Trực</v>
      </c>
      <c r="AA46" s="371" t="str">
        <f>" đến "&amp;E46</f>
        <v xml:space="preserve"> đến Cầu Sông Buông</v>
      </c>
      <c r="AB46" s="371"/>
      <c r="AC46" s="371"/>
      <c r="AD46" s="371"/>
      <c r="AE46" s="371">
        <v>0</v>
      </c>
    </row>
    <row r="47" spans="1:31" s="70" customFormat="1" ht="78.75">
      <c r="A47" s="84">
        <f t="shared" si="8"/>
        <v>44</v>
      </c>
      <c r="B47" s="84" t="str">
        <f t="shared" ref="B47:B52" si="140">B40</f>
        <v>VT2</v>
      </c>
      <c r="C47" s="452" t="str">
        <f>X47&amp;Y47&amp;Z47&amp;AA47&amp;AB47&amp;"
"&amp;AC47&amp;"
"
&amp;AD47</f>
        <v>Các tuyến đường giao thông đấu nối trực tiếp ra Quốc lộ 51 đoạn từ Đường Nguyễn Trung Trực đến Cầu Sông Buông đã được đầu tư mặt đường nhựa, bê tông xi măng:
- Có bề rộng ≥5m, cách đường giao thông ≤600m.
- Có bề rộng từ ≥3m đến &lt;5m, cách đường giao thông ≤400m.</v>
      </c>
      <c r="D47" s="453"/>
      <c r="E47" s="454"/>
      <c r="F47" s="174">
        <f t="shared" ref="F47:F52" si="141">IF(B47="VT2",P47,IF(B47="VT3",Q47,IF(B47="VT2*0,8",P47,IF(B47="VT3*0,8",Q47,R47))))</f>
        <v>7000</v>
      </c>
      <c r="G47" s="217">
        <f t="shared" ref="G47:G52" si="142">F47*0.7</f>
        <v>4900</v>
      </c>
      <c r="H47" s="217">
        <f t="shared" ref="H47:H52" si="143">F47*0.6</f>
        <v>4200</v>
      </c>
      <c r="I47" s="174">
        <f t="shared" si="3"/>
        <v>8300</v>
      </c>
      <c r="J47" s="217">
        <f t="shared" si="4"/>
        <v>5800</v>
      </c>
      <c r="K47" s="217">
        <f t="shared" si="5"/>
        <v>5000</v>
      </c>
      <c r="L47" s="170">
        <f t="shared" ref="L47:L52" si="144">I47/F47</f>
        <v>1.1857142857142857</v>
      </c>
      <c r="M47" s="393">
        <f t="shared" ref="M47:M52" si="145">J47/G47</f>
        <v>1.1836734693877551</v>
      </c>
      <c r="N47" s="393">
        <f t="shared" ref="N47:N52" si="146">K47/H47</f>
        <v>1.1904761904761905</v>
      </c>
      <c r="O47" s="384">
        <f t="shared" ref="O47:O52" si="147">O46</f>
        <v>14000</v>
      </c>
      <c r="P47" s="384">
        <f t="shared" ref="P47:P52" si="148">P46</f>
        <v>7000</v>
      </c>
      <c r="Q47" s="384">
        <f t="shared" ref="Q47:Q52" si="149">Q46</f>
        <v>3900</v>
      </c>
      <c r="R47" s="384">
        <f t="shared" ref="R47:R52" si="150">R46</f>
        <v>3300</v>
      </c>
      <c r="S47" s="113">
        <f t="shared" ref="S47:S52" si="151">S46</f>
        <v>16600</v>
      </c>
      <c r="T47" s="113">
        <f t="shared" ref="T47:T52" si="152">T46</f>
        <v>8300</v>
      </c>
      <c r="U47" s="113">
        <f t="shared" ref="U47:U52" si="153">U46</f>
        <v>4600</v>
      </c>
      <c r="V47" s="113">
        <f t="shared" ref="V47:W52" si="154">V46</f>
        <v>3900</v>
      </c>
      <c r="W47" s="371">
        <f t="shared" si="154"/>
        <v>0</v>
      </c>
      <c r="X47" s="371" t="str">
        <f t="shared" ref="X47:X52" si="155">X40</f>
        <v xml:space="preserve">Các tuyến đường giao thông đấu nối trực tiếp ra </v>
      </c>
      <c r="Y47" s="371" t="str">
        <f t="shared" ref="Y47:Z52" si="156">Y46</f>
        <v>Quốc lộ 51</v>
      </c>
      <c r="Z47" s="371" t="str">
        <f t="shared" si="156"/>
        <v xml:space="preserve"> đoạn từ Đường Nguyễn Trung Trực</v>
      </c>
      <c r="AA47" s="371" t="str">
        <f t="shared" ref="AA47:AA52" si="157">AA46</f>
        <v xml:space="preserve"> đến Cầu Sông Buông</v>
      </c>
      <c r="AB47" s="371" t="str">
        <f>AB40</f>
        <v xml:space="preserve"> đã được đầu tư mặt đường nhựa, bê tông xi măng:</v>
      </c>
      <c r="AC47" s="371" t="str">
        <f>AC40</f>
        <v>- Có bề rộng ≥5m, cách đường giao thông ≤600m.</v>
      </c>
      <c r="AD47" s="371" t="str">
        <f>AD40</f>
        <v>- Có bề rộng từ ≥3m đến &lt;5m, cách đường giao thông ≤400m.</v>
      </c>
      <c r="AE47" s="371">
        <f>AE40</f>
        <v>0</v>
      </c>
    </row>
    <row r="48" spans="1:31" s="70" customFormat="1" ht="78.75">
      <c r="A48" s="84">
        <f t="shared" si="8"/>
        <v>45</v>
      </c>
      <c r="B48" s="84" t="str">
        <f t="shared" si="140"/>
        <v>VT3</v>
      </c>
      <c r="C48" s="452" t="str">
        <f>X48&amp;Y48&amp;Z48&amp;AA48&amp;AB48&amp;"
"&amp;AC48&amp;"
"&amp;AD48&amp;"
"&amp;AE48</f>
        <v>Các tuyến đường giao thông đấu nối trực tiếp ra Quốc lộ 51 đoạn từ Đường Nguyễn Trung Trực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v>
      </c>
      <c r="D48" s="453"/>
      <c r="E48" s="454"/>
      <c r="F48" s="174">
        <f t="shared" si="141"/>
        <v>3900</v>
      </c>
      <c r="G48" s="217">
        <f t="shared" si="142"/>
        <v>2730</v>
      </c>
      <c r="H48" s="217">
        <f t="shared" si="143"/>
        <v>2340</v>
      </c>
      <c r="I48" s="174">
        <f t="shared" si="3"/>
        <v>4600</v>
      </c>
      <c r="J48" s="217">
        <f t="shared" si="4"/>
        <v>3200</v>
      </c>
      <c r="K48" s="217">
        <f t="shared" si="5"/>
        <v>2800</v>
      </c>
      <c r="L48" s="170">
        <f t="shared" si="144"/>
        <v>1.1794871794871795</v>
      </c>
      <c r="M48" s="393">
        <f t="shared" si="145"/>
        <v>1.1721611721611722</v>
      </c>
      <c r="N48" s="393">
        <f t="shared" si="146"/>
        <v>1.1965811965811965</v>
      </c>
      <c r="O48" s="384">
        <f t="shared" si="147"/>
        <v>14000</v>
      </c>
      <c r="P48" s="384">
        <f t="shared" si="148"/>
        <v>7000</v>
      </c>
      <c r="Q48" s="384">
        <f t="shared" si="149"/>
        <v>3900</v>
      </c>
      <c r="R48" s="384">
        <f t="shared" si="150"/>
        <v>3300</v>
      </c>
      <c r="S48" s="113">
        <f t="shared" si="151"/>
        <v>16600</v>
      </c>
      <c r="T48" s="113">
        <f t="shared" si="152"/>
        <v>8300</v>
      </c>
      <c r="U48" s="113">
        <f t="shared" si="153"/>
        <v>4600</v>
      </c>
      <c r="V48" s="113">
        <f t="shared" si="154"/>
        <v>3900</v>
      </c>
      <c r="W48" s="371">
        <f t="shared" si="154"/>
        <v>0</v>
      </c>
      <c r="X48" s="371" t="str">
        <f t="shared" si="155"/>
        <v xml:space="preserve">Các tuyến đường giao thông đấu nối trực tiếp ra </v>
      </c>
      <c r="Y48" s="371" t="str">
        <f t="shared" si="156"/>
        <v>Quốc lộ 51</v>
      </c>
      <c r="Z48" s="371" t="str">
        <f t="shared" si="156"/>
        <v xml:space="preserve"> đoạn từ Đường Nguyễn Trung Trực</v>
      </c>
      <c r="AA48" s="371" t="str">
        <f t="shared" si="157"/>
        <v xml:space="preserve"> đến Cầu Sông Buông</v>
      </c>
      <c r="AB48" s="371" t="str">
        <f t="shared" ref="AB48:AE48" si="158">AB41</f>
        <v xml:space="preserve"> đã được đầu tư mặt đường nhựa, bê tông xi măng:</v>
      </c>
      <c r="AC48" s="371" t="str">
        <f t="shared" si="158"/>
        <v>- Có bề rộng ≥5m, cách đường giao thông &gt;600m.</v>
      </c>
      <c r="AD48" s="371" t="str">
        <f t="shared" si="158"/>
        <v>- Có bề rộng từ ≥3m đến &lt;5m, cách đường giao thông từ &gt;400m đến ≤600m.</v>
      </c>
      <c r="AE48" s="371" t="str">
        <f t="shared" si="158"/>
        <v>- Có bề rộng &lt;3m, cách đường giao thông ≤200m.</v>
      </c>
    </row>
    <row r="49" spans="1:31" s="70" customFormat="1" ht="94.5">
      <c r="A49" s="84">
        <f t="shared" si="8"/>
        <v>46</v>
      </c>
      <c r="B49" s="84" t="str">
        <f t="shared" si="140"/>
        <v>VT4</v>
      </c>
      <c r="C49" s="452" t="str">
        <f>X49&amp;Y49&amp;Z49&amp;AA49&amp;AB49</f>
        <v>Các tuyến đường giao thông đấu nối trực tiếp ra Quốc lộ 51 đoạn từ Đường Nguyễn Trung Trực đến Cầu Sông Buông đã được đầu tư mặt đường nhựa, bê tông xi măng:
- Có bề rộng từ ≥3m đến &lt;5m, cách đường giao thông &gt;600m.
- Có bề rộng &lt;3m, cách đường giao thông &gt;200m.</v>
      </c>
      <c r="D49" s="453"/>
      <c r="E49" s="454"/>
      <c r="F49" s="174">
        <f t="shared" si="141"/>
        <v>3300</v>
      </c>
      <c r="G49" s="217">
        <f t="shared" si="142"/>
        <v>2310</v>
      </c>
      <c r="H49" s="217">
        <f t="shared" si="143"/>
        <v>1980</v>
      </c>
      <c r="I49" s="174">
        <f t="shared" si="3"/>
        <v>3900</v>
      </c>
      <c r="J49" s="217">
        <f t="shared" si="4"/>
        <v>2700</v>
      </c>
      <c r="K49" s="217">
        <f t="shared" si="5"/>
        <v>2300</v>
      </c>
      <c r="L49" s="170">
        <f t="shared" si="144"/>
        <v>1.1818181818181819</v>
      </c>
      <c r="M49" s="393">
        <f t="shared" si="145"/>
        <v>1.1688311688311688</v>
      </c>
      <c r="N49" s="393">
        <f t="shared" si="146"/>
        <v>1.1616161616161615</v>
      </c>
      <c r="O49" s="384">
        <f t="shared" si="147"/>
        <v>14000</v>
      </c>
      <c r="P49" s="384">
        <f t="shared" si="148"/>
        <v>7000</v>
      </c>
      <c r="Q49" s="384">
        <f t="shared" si="149"/>
        <v>3900</v>
      </c>
      <c r="R49" s="384">
        <f t="shared" si="150"/>
        <v>3300</v>
      </c>
      <c r="S49" s="113">
        <f t="shared" si="151"/>
        <v>16600</v>
      </c>
      <c r="T49" s="113">
        <f t="shared" si="152"/>
        <v>8300</v>
      </c>
      <c r="U49" s="113">
        <f t="shared" si="153"/>
        <v>4600</v>
      </c>
      <c r="V49" s="113">
        <f t="shared" si="154"/>
        <v>3900</v>
      </c>
      <c r="W49" s="371">
        <f t="shared" si="154"/>
        <v>0</v>
      </c>
      <c r="X49" s="371" t="str">
        <f t="shared" si="155"/>
        <v xml:space="preserve">Các tuyến đường giao thông đấu nối trực tiếp ra </v>
      </c>
      <c r="Y49" s="371" t="str">
        <f t="shared" si="156"/>
        <v>Quốc lộ 51</v>
      </c>
      <c r="Z49" s="371" t="str">
        <f t="shared" si="156"/>
        <v xml:space="preserve"> đoạn từ Đường Nguyễn Trung Trực</v>
      </c>
      <c r="AA49" s="371" t="str">
        <f t="shared" si="157"/>
        <v xml:space="preserve"> đến Cầu Sông Buông</v>
      </c>
      <c r="AB49" s="371" t="str">
        <f t="shared" ref="AB49:AE49" si="159">AB42</f>
        <v xml:space="preserve"> đã được đầu tư mặt đường nhựa, bê tông xi măng:
- Có bề rộng từ ≥3m đến &lt;5m, cách đường giao thông &gt;600m.
- Có bề rộng &lt;3m, cách đường giao thông &gt;200m.</v>
      </c>
      <c r="AC49" s="371">
        <f t="shared" si="159"/>
        <v>0</v>
      </c>
      <c r="AD49" s="371">
        <f t="shared" si="159"/>
        <v>0</v>
      </c>
      <c r="AE49" s="371">
        <f t="shared" si="159"/>
        <v>0</v>
      </c>
    </row>
    <row r="50" spans="1:31" s="70" customFormat="1" ht="94.5">
      <c r="A50" s="84">
        <f t="shared" si="8"/>
        <v>47</v>
      </c>
      <c r="B50" s="84" t="str">
        <f t="shared" si="140"/>
        <v>VT2*0,8</v>
      </c>
      <c r="C50" s="452" t="str">
        <f>X50&amp;Y50&amp;Z50&amp;AA50&amp;AB50&amp;"
"&amp;AC50&amp;"
"
&amp;AD50</f>
        <v>Các tuyến đường giao thông không đấu nối trực tiếp và thông ra Quốc lộ 51 đoạn từ Đường Nguyễn Trung Trực đến Cầu Sông Buông đã được đầu tư mặt đường nhựa, bê tông xi măng:
- Có bề rộng ≥5m, cách đường giao thông ≤600m.
- Có bề rộng từ ≥3m đến &lt;5m, cách đường giao thông ≤400m.</v>
      </c>
      <c r="D50" s="453"/>
      <c r="E50" s="454"/>
      <c r="F50" s="174">
        <f t="shared" si="141"/>
        <v>7000</v>
      </c>
      <c r="G50" s="217">
        <f t="shared" si="142"/>
        <v>4900</v>
      </c>
      <c r="H50" s="217">
        <f t="shared" si="143"/>
        <v>4200</v>
      </c>
      <c r="I50" s="174">
        <f t="shared" si="3"/>
        <v>7500</v>
      </c>
      <c r="J50" s="217">
        <f t="shared" si="4"/>
        <v>5300</v>
      </c>
      <c r="K50" s="217">
        <f t="shared" si="5"/>
        <v>4500</v>
      </c>
      <c r="L50" s="170">
        <f t="shared" si="144"/>
        <v>1.0714285714285714</v>
      </c>
      <c r="M50" s="393">
        <f t="shared" si="145"/>
        <v>1.0816326530612246</v>
      </c>
      <c r="N50" s="393">
        <f t="shared" si="146"/>
        <v>1.0714285714285714</v>
      </c>
      <c r="O50" s="384">
        <f t="shared" si="147"/>
        <v>14000</v>
      </c>
      <c r="P50" s="384">
        <f t="shared" si="148"/>
        <v>7000</v>
      </c>
      <c r="Q50" s="384">
        <f t="shared" si="149"/>
        <v>3900</v>
      </c>
      <c r="R50" s="384">
        <f t="shared" si="150"/>
        <v>3300</v>
      </c>
      <c r="S50" s="113">
        <f t="shared" si="151"/>
        <v>16600</v>
      </c>
      <c r="T50" s="113">
        <f t="shared" si="152"/>
        <v>8300</v>
      </c>
      <c r="U50" s="113">
        <f t="shared" si="153"/>
        <v>4600</v>
      </c>
      <c r="V50" s="113">
        <f t="shared" si="154"/>
        <v>3900</v>
      </c>
      <c r="W50" s="371">
        <f t="shared" si="154"/>
        <v>0</v>
      </c>
      <c r="X50" s="371" t="str">
        <f t="shared" si="155"/>
        <v xml:space="preserve">Các tuyến đường giao thông không đấu nối trực tiếp và thông ra </v>
      </c>
      <c r="Y50" s="371" t="str">
        <f t="shared" si="156"/>
        <v>Quốc lộ 51</v>
      </c>
      <c r="Z50" s="371" t="str">
        <f t="shared" si="156"/>
        <v xml:space="preserve"> đoạn từ Đường Nguyễn Trung Trực</v>
      </c>
      <c r="AA50" s="371" t="str">
        <f t="shared" si="157"/>
        <v xml:space="preserve"> đến Cầu Sông Buông</v>
      </c>
      <c r="AB50" s="371" t="str">
        <f t="shared" ref="AB50:AE50" si="160">AB43</f>
        <v xml:space="preserve"> đã được đầu tư mặt đường nhựa, bê tông xi măng:</v>
      </c>
      <c r="AC50" s="371" t="str">
        <f t="shared" si="160"/>
        <v>- Có bề rộng ≥5m, cách đường giao thông ≤600m.</v>
      </c>
      <c r="AD50" s="371" t="str">
        <f t="shared" si="160"/>
        <v>- Có bề rộng từ ≥3m đến &lt;5m, cách đường giao thông ≤400m.</v>
      </c>
      <c r="AE50" s="371">
        <f t="shared" si="160"/>
        <v>0</v>
      </c>
    </row>
    <row r="51" spans="1:31" s="70" customFormat="1" ht="94.5">
      <c r="A51" s="84">
        <f t="shared" si="8"/>
        <v>48</v>
      </c>
      <c r="B51" s="84" t="str">
        <f t="shared" si="140"/>
        <v>VT3*0,8</v>
      </c>
      <c r="C51" s="452" t="str">
        <f>X51&amp;Y51&amp;Z51&amp;AA51&amp;AB51&amp;"
"&amp;AC51&amp;"
"
&amp;AD51&amp;"
"&amp;AE51</f>
        <v>Các tuyến đường giao thông không đấu nối trực tiếp và thông ra Quốc lộ 51 đoạn từ Đường Nguyễn Trung Trực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v>
      </c>
      <c r="D51" s="453"/>
      <c r="E51" s="454"/>
      <c r="F51" s="174">
        <f t="shared" si="141"/>
        <v>3900</v>
      </c>
      <c r="G51" s="217">
        <f t="shared" si="142"/>
        <v>2730</v>
      </c>
      <c r="H51" s="217">
        <f t="shared" si="143"/>
        <v>2340</v>
      </c>
      <c r="I51" s="174">
        <f t="shared" si="3"/>
        <v>4100</v>
      </c>
      <c r="J51" s="217">
        <f t="shared" si="4"/>
        <v>2900</v>
      </c>
      <c r="K51" s="217">
        <f t="shared" si="5"/>
        <v>2500</v>
      </c>
      <c r="L51" s="170">
        <f t="shared" si="144"/>
        <v>1.0512820512820513</v>
      </c>
      <c r="M51" s="393">
        <f t="shared" si="145"/>
        <v>1.0622710622710623</v>
      </c>
      <c r="N51" s="393">
        <f t="shared" si="146"/>
        <v>1.0683760683760684</v>
      </c>
      <c r="O51" s="384">
        <f t="shared" si="147"/>
        <v>14000</v>
      </c>
      <c r="P51" s="384">
        <f t="shared" si="148"/>
        <v>7000</v>
      </c>
      <c r="Q51" s="384">
        <f t="shared" si="149"/>
        <v>3900</v>
      </c>
      <c r="R51" s="384">
        <f t="shared" si="150"/>
        <v>3300</v>
      </c>
      <c r="S51" s="113">
        <f t="shared" si="151"/>
        <v>16600</v>
      </c>
      <c r="T51" s="113">
        <f t="shared" si="152"/>
        <v>8300</v>
      </c>
      <c r="U51" s="113">
        <f t="shared" si="153"/>
        <v>4600</v>
      </c>
      <c r="V51" s="113">
        <f t="shared" si="154"/>
        <v>3900</v>
      </c>
      <c r="W51" s="371">
        <f t="shared" si="154"/>
        <v>0</v>
      </c>
      <c r="X51" s="371" t="str">
        <f t="shared" si="155"/>
        <v xml:space="preserve">Các tuyến đường giao thông không đấu nối trực tiếp và thông ra </v>
      </c>
      <c r="Y51" s="371" t="str">
        <f t="shared" si="156"/>
        <v>Quốc lộ 51</v>
      </c>
      <c r="Z51" s="371" t="str">
        <f t="shared" si="156"/>
        <v xml:space="preserve"> đoạn từ Đường Nguyễn Trung Trực</v>
      </c>
      <c r="AA51" s="371" t="str">
        <f t="shared" si="157"/>
        <v xml:space="preserve"> đến Cầu Sông Buông</v>
      </c>
      <c r="AB51" s="371" t="str">
        <f t="shared" ref="AB51:AE51" si="161">AB44</f>
        <v xml:space="preserve"> đã được đầu tư mặt đường nhựa, bê tông xi măng:</v>
      </c>
      <c r="AC51" s="371" t="str">
        <f t="shared" si="161"/>
        <v>- Có bề rộng ≥5m, cách đường giao thông &gt;600m.</v>
      </c>
      <c r="AD51" s="371" t="str">
        <f t="shared" si="161"/>
        <v>- Có bề rộng từ ≥3m đến &lt;5m, cách đường giao thông từ &gt;400m đến ≤600m.</v>
      </c>
      <c r="AE51" s="371" t="str">
        <f t="shared" si="161"/>
        <v>- Có bề rộng &lt;3m, cách đường giao thông ≤200m.</v>
      </c>
    </row>
    <row r="52" spans="1:31" s="70" customFormat="1" ht="94.5">
      <c r="A52" s="84">
        <f t="shared" si="8"/>
        <v>49</v>
      </c>
      <c r="B52" s="84" t="str">
        <f t="shared" si="140"/>
        <v>VT4*0,8</v>
      </c>
      <c r="C52" s="452" t="str">
        <f>X52&amp;Y52&amp;Z52&amp;AA52&amp;AB52</f>
        <v>Các tuyến đường giao thông không đấu nối trực tiếp và thông ra Quốc lộ 51 đoạn từ Đường Nguyễn Trung Trực đến Cầu Sông Buông đã được đầu tư mặt đường nhựa, bê tông xi măng:
- Có bề rộng từ ≥3m đến &lt;5m, cách đường giao thông &gt;600m.
- Có bề rộng &lt;3m, cách đường giao thông &gt; 200m.</v>
      </c>
      <c r="D52" s="453"/>
      <c r="E52" s="454"/>
      <c r="F52" s="174">
        <f t="shared" si="141"/>
        <v>3300</v>
      </c>
      <c r="G52" s="217">
        <f t="shared" si="142"/>
        <v>2310</v>
      </c>
      <c r="H52" s="217">
        <f t="shared" si="143"/>
        <v>1980</v>
      </c>
      <c r="I52" s="174">
        <f t="shared" si="3"/>
        <v>3500</v>
      </c>
      <c r="J52" s="217">
        <f t="shared" si="4"/>
        <v>2500</v>
      </c>
      <c r="K52" s="217">
        <f t="shared" si="5"/>
        <v>2100</v>
      </c>
      <c r="L52" s="170">
        <f t="shared" si="144"/>
        <v>1.0606060606060606</v>
      </c>
      <c r="M52" s="393">
        <f t="shared" si="145"/>
        <v>1.0822510822510822</v>
      </c>
      <c r="N52" s="393">
        <f t="shared" si="146"/>
        <v>1.0606060606060606</v>
      </c>
      <c r="O52" s="384">
        <f t="shared" si="147"/>
        <v>14000</v>
      </c>
      <c r="P52" s="384">
        <f t="shared" si="148"/>
        <v>7000</v>
      </c>
      <c r="Q52" s="384">
        <f t="shared" si="149"/>
        <v>3900</v>
      </c>
      <c r="R52" s="384">
        <f t="shared" si="150"/>
        <v>3300</v>
      </c>
      <c r="S52" s="113">
        <f t="shared" si="151"/>
        <v>16600</v>
      </c>
      <c r="T52" s="113">
        <f t="shared" si="152"/>
        <v>8300</v>
      </c>
      <c r="U52" s="113">
        <f t="shared" si="153"/>
        <v>4600</v>
      </c>
      <c r="V52" s="113">
        <f t="shared" si="154"/>
        <v>3900</v>
      </c>
      <c r="W52" s="371">
        <f t="shared" si="154"/>
        <v>0</v>
      </c>
      <c r="X52" s="371" t="str">
        <f t="shared" si="155"/>
        <v xml:space="preserve">Các tuyến đường giao thông không đấu nối trực tiếp và thông ra </v>
      </c>
      <c r="Y52" s="371" t="str">
        <f t="shared" si="156"/>
        <v>Quốc lộ 51</v>
      </c>
      <c r="Z52" s="371" t="str">
        <f t="shared" si="156"/>
        <v xml:space="preserve"> đoạn từ Đường Nguyễn Trung Trực</v>
      </c>
      <c r="AA52" s="371" t="str">
        <f t="shared" si="157"/>
        <v xml:space="preserve"> đến Cầu Sông Buông</v>
      </c>
      <c r="AB52" s="371" t="str">
        <f t="shared" ref="AB52:AE52" si="162">AB45</f>
        <v xml:space="preserve"> đã được đầu tư mặt đường nhựa, bê tông xi măng:
- Có bề rộng từ ≥3m đến &lt;5m, cách đường giao thông &gt;600m.
- Có bề rộng &lt;3m, cách đường giao thông &gt; 200m.</v>
      </c>
      <c r="AC52" s="371">
        <f t="shared" si="162"/>
        <v>0</v>
      </c>
      <c r="AD52" s="371">
        <f t="shared" si="162"/>
        <v>0</v>
      </c>
      <c r="AE52" s="371">
        <f t="shared" si="162"/>
        <v>0</v>
      </c>
    </row>
    <row r="53" spans="1:31" s="70" customFormat="1" ht="31.5">
      <c r="A53" s="84">
        <f t="shared" si="8"/>
        <v>50</v>
      </c>
      <c r="B53" s="84" t="str">
        <f>'Đầu vào (2)'!G50</f>
        <v>BH117DT_D5</v>
      </c>
      <c r="C53" s="92" t="str">
        <f>'Đầu vào (2)'!H50</f>
        <v>Quốc lộ 51</v>
      </c>
      <c r="D53" s="92" t="str">
        <f>'Đầu vào (2)'!I50</f>
        <v>Cầu Sông Buông</v>
      </c>
      <c r="E53" s="92" t="str">
        <f>'Đầu vào (2)'!K50</f>
        <v>Giáp ranh phường Phước Tân</v>
      </c>
      <c r="F53" s="250">
        <f>O53</f>
        <v>12000</v>
      </c>
      <c r="G53" s="250">
        <f>F53*0.7</f>
        <v>8400</v>
      </c>
      <c r="H53" s="250">
        <f>F53*0.6</f>
        <v>7200</v>
      </c>
      <c r="I53" s="250">
        <f>S53</f>
        <v>14200</v>
      </c>
      <c r="J53" s="217">
        <f t="shared" si="4"/>
        <v>9900</v>
      </c>
      <c r="K53" s="217">
        <f t="shared" si="5"/>
        <v>8500</v>
      </c>
      <c r="L53" s="251">
        <f>I53/F53</f>
        <v>1.1833333333333333</v>
      </c>
      <c r="M53" s="386">
        <f>J53/G53</f>
        <v>1.1785714285714286</v>
      </c>
      <c r="N53" s="386">
        <f>K53/H53</f>
        <v>1.1805555555555556</v>
      </c>
      <c r="O53" s="384">
        <f>'Đầu vào (2)'!L50</f>
        <v>12000</v>
      </c>
      <c r="P53" s="384">
        <f>'Đầu vào (2)'!M50</f>
        <v>5000</v>
      </c>
      <c r="Q53" s="384">
        <f>'Đầu vào (2)'!N50</f>
        <v>3900</v>
      </c>
      <c r="R53" s="384">
        <f>'Đầu vào (2)'!O50</f>
        <v>2600</v>
      </c>
      <c r="S53" s="113">
        <f>VLOOKUP(B53,'[2]Giá đề xuất ODT'!$G$11:$AD$2233,21,0)</f>
        <v>14200</v>
      </c>
      <c r="T53" s="113">
        <f>VLOOKUP(B53,'[2]Giá đề xuất ODT'!$G$11:$AD$2233,22,0)</f>
        <v>5900</v>
      </c>
      <c r="U53" s="113">
        <f>VLOOKUP(B53,'[2]Giá đề xuất ODT'!$G$11:$AD$2233,23,0)</f>
        <v>4600</v>
      </c>
      <c r="V53" s="113">
        <f>VLOOKUP(B53,'[2]Giá đề xuất ODT'!$G$11:$AD$2233,24,0)</f>
        <v>3100</v>
      </c>
      <c r="W53" s="374"/>
      <c r="X53" s="371"/>
      <c r="Y53" s="371" t="str">
        <f>C53</f>
        <v>Quốc lộ 51</v>
      </c>
      <c r="Z53" s="371" t="str">
        <f>" đoạn từ "&amp;D53</f>
        <v xml:space="preserve"> đoạn từ Cầu Sông Buông</v>
      </c>
      <c r="AA53" s="371" t="str">
        <f>" đến "&amp;E53</f>
        <v xml:space="preserve"> đến Giáp ranh phường Phước Tân</v>
      </c>
      <c r="AB53" s="371"/>
      <c r="AC53" s="371"/>
      <c r="AD53" s="371"/>
      <c r="AE53" s="371">
        <v>0</v>
      </c>
    </row>
    <row r="54" spans="1:31" s="70" customFormat="1" ht="78.75">
      <c r="A54" s="84">
        <f t="shared" si="8"/>
        <v>51</v>
      </c>
      <c r="B54" s="84" t="str">
        <f t="shared" ref="B54:B59" si="163">B47</f>
        <v>VT2</v>
      </c>
      <c r="C54" s="452" t="str">
        <f>X54&amp;Y54&amp;Z54&amp;AA54&amp;AB54&amp;"
"&amp;AC54&amp;"
"
&amp;AD54</f>
        <v>Các tuyến đường giao thông đấu nối trực tiếp ra Quốc lộ 51 đoạn từ Cầu Sông Buông đến Giáp ranh phường Phước Tân đã được đầu tư mặt đường nhựa, bê tông xi măng:
- Có bề rộng ≥5m, cách đường giao thông ≤600m.
- Có bề rộng từ ≥3m đến &lt;5m, cách đường giao thông ≤400m.</v>
      </c>
      <c r="D54" s="453"/>
      <c r="E54" s="454"/>
      <c r="F54" s="174">
        <f t="shared" ref="F54:F59" si="164">IF(B54="VT2",P54,IF(B54="VT3",Q54,IF(B54="VT2*0,8",P54,IF(B54="VT3*0,8",Q54,R54))))</f>
        <v>5000</v>
      </c>
      <c r="G54" s="217">
        <f t="shared" ref="G54:G59" si="165">F54*0.7</f>
        <v>3500</v>
      </c>
      <c r="H54" s="217">
        <f t="shared" ref="H54:H59" si="166">F54*0.6</f>
        <v>3000</v>
      </c>
      <c r="I54" s="174">
        <f t="shared" si="3"/>
        <v>5900</v>
      </c>
      <c r="J54" s="217">
        <f t="shared" si="4"/>
        <v>4100</v>
      </c>
      <c r="K54" s="217">
        <f t="shared" si="5"/>
        <v>3500</v>
      </c>
      <c r="L54" s="170">
        <f t="shared" ref="L54:L59" si="167">I54/F54</f>
        <v>1.18</v>
      </c>
      <c r="M54" s="393">
        <f t="shared" ref="M54:M59" si="168">J54/G54</f>
        <v>1.1714285714285715</v>
      </c>
      <c r="N54" s="393">
        <f t="shared" ref="N54:N59" si="169">K54/H54</f>
        <v>1.1666666666666667</v>
      </c>
      <c r="O54" s="384">
        <f t="shared" ref="O54:O59" si="170">O53</f>
        <v>12000</v>
      </c>
      <c r="P54" s="384">
        <f t="shared" ref="P54:P59" si="171">P53</f>
        <v>5000</v>
      </c>
      <c r="Q54" s="384">
        <f t="shared" ref="Q54:Q59" si="172">Q53</f>
        <v>3900</v>
      </c>
      <c r="R54" s="384">
        <f t="shared" ref="R54:R59" si="173">R53</f>
        <v>2600</v>
      </c>
      <c r="S54" s="113">
        <f t="shared" ref="S54:S59" si="174">S53</f>
        <v>14200</v>
      </c>
      <c r="T54" s="113">
        <f t="shared" ref="T54:T59" si="175">T53</f>
        <v>5900</v>
      </c>
      <c r="U54" s="113">
        <f t="shared" ref="U54:U59" si="176">U53</f>
        <v>4600</v>
      </c>
      <c r="V54" s="113">
        <f t="shared" ref="V54:W59" si="177">V53</f>
        <v>3100</v>
      </c>
      <c r="W54" s="371">
        <f t="shared" si="177"/>
        <v>0</v>
      </c>
      <c r="X54" s="371" t="str">
        <f t="shared" ref="X54:X59" si="178">X47</f>
        <v xml:space="preserve">Các tuyến đường giao thông đấu nối trực tiếp ra </v>
      </c>
      <c r="Y54" s="371" t="str">
        <f t="shared" ref="Y54:Z59" si="179">Y53</f>
        <v>Quốc lộ 51</v>
      </c>
      <c r="Z54" s="371" t="str">
        <f t="shared" si="179"/>
        <v xml:space="preserve"> đoạn từ Cầu Sông Buông</v>
      </c>
      <c r="AA54" s="371" t="str">
        <f t="shared" ref="AA54:AA59" si="180">AA53</f>
        <v xml:space="preserve"> đến Giáp ranh phường Phước Tân</v>
      </c>
      <c r="AB54" s="371" t="str">
        <f>AB47</f>
        <v xml:space="preserve"> đã được đầu tư mặt đường nhựa, bê tông xi măng:</v>
      </c>
      <c r="AC54" s="371" t="str">
        <f>AC47</f>
        <v>- Có bề rộng ≥5m, cách đường giao thông ≤600m.</v>
      </c>
      <c r="AD54" s="371" t="str">
        <f>AD47</f>
        <v>- Có bề rộng từ ≥3m đến &lt;5m, cách đường giao thông ≤400m.</v>
      </c>
      <c r="AE54" s="371">
        <f>AE47</f>
        <v>0</v>
      </c>
    </row>
    <row r="55" spans="1:31" s="70" customFormat="1" ht="78.75">
      <c r="A55" s="84">
        <f t="shared" si="8"/>
        <v>52</v>
      </c>
      <c r="B55" s="84" t="str">
        <f t="shared" si="163"/>
        <v>VT3</v>
      </c>
      <c r="C55" s="452" t="str">
        <f>X55&amp;Y55&amp;Z55&amp;AA55&amp;AB55&amp;"
"&amp;AC55&amp;"
"&amp;AD55&amp;"
"&amp;AE55</f>
        <v>Các tuyến đường giao thông đấu nối trực tiếp ra Quốc lộ 51 đoạn từ Cầu Sông Buông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55" s="453"/>
      <c r="E55" s="454"/>
      <c r="F55" s="174">
        <f t="shared" si="164"/>
        <v>3900</v>
      </c>
      <c r="G55" s="217">
        <f t="shared" si="165"/>
        <v>2730</v>
      </c>
      <c r="H55" s="217">
        <f t="shared" si="166"/>
        <v>2340</v>
      </c>
      <c r="I55" s="174">
        <f t="shared" si="3"/>
        <v>4600</v>
      </c>
      <c r="J55" s="217">
        <f t="shared" si="4"/>
        <v>3200</v>
      </c>
      <c r="K55" s="217">
        <f t="shared" si="5"/>
        <v>2800</v>
      </c>
      <c r="L55" s="170">
        <f t="shared" si="167"/>
        <v>1.1794871794871795</v>
      </c>
      <c r="M55" s="393">
        <f t="shared" si="168"/>
        <v>1.1721611721611722</v>
      </c>
      <c r="N55" s="393">
        <f t="shared" si="169"/>
        <v>1.1965811965811965</v>
      </c>
      <c r="O55" s="384">
        <f t="shared" si="170"/>
        <v>12000</v>
      </c>
      <c r="P55" s="384">
        <f t="shared" si="171"/>
        <v>5000</v>
      </c>
      <c r="Q55" s="384">
        <f t="shared" si="172"/>
        <v>3900</v>
      </c>
      <c r="R55" s="384">
        <f t="shared" si="173"/>
        <v>2600</v>
      </c>
      <c r="S55" s="113">
        <f t="shared" si="174"/>
        <v>14200</v>
      </c>
      <c r="T55" s="113">
        <f t="shared" si="175"/>
        <v>5900</v>
      </c>
      <c r="U55" s="113">
        <f t="shared" si="176"/>
        <v>4600</v>
      </c>
      <c r="V55" s="113">
        <f t="shared" si="177"/>
        <v>3100</v>
      </c>
      <c r="W55" s="371">
        <f t="shared" si="177"/>
        <v>0</v>
      </c>
      <c r="X55" s="371" t="str">
        <f t="shared" si="178"/>
        <v xml:space="preserve">Các tuyến đường giao thông đấu nối trực tiếp ra </v>
      </c>
      <c r="Y55" s="371" t="str">
        <f t="shared" si="179"/>
        <v>Quốc lộ 51</v>
      </c>
      <c r="Z55" s="371" t="str">
        <f t="shared" si="179"/>
        <v xml:space="preserve"> đoạn từ Cầu Sông Buông</v>
      </c>
      <c r="AA55" s="371" t="str">
        <f t="shared" si="180"/>
        <v xml:space="preserve"> đến Giáp ranh phường Phước Tân</v>
      </c>
      <c r="AB55" s="371" t="str">
        <f t="shared" ref="AB55:AE55" si="181">AB48</f>
        <v xml:space="preserve"> đã được đầu tư mặt đường nhựa, bê tông xi măng:</v>
      </c>
      <c r="AC55" s="371" t="str">
        <f t="shared" si="181"/>
        <v>- Có bề rộng ≥5m, cách đường giao thông &gt;600m.</v>
      </c>
      <c r="AD55" s="371" t="str">
        <f t="shared" si="181"/>
        <v>- Có bề rộng từ ≥3m đến &lt;5m, cách đường giao thông từ &gt;400m đến ≤600m.</v>
      </c>
      <c r="AE55" s="371" t="str">
        <f t="shared" si="181"/>
        <v>- Có bề rộng &lt;3m, cách đường giao thông ≤200m.</v>
      </c>
    </row>
    <row r="56" spans="1:31" s="70" customFormat="1" ht="94.5">
      <c r="A56" s="84">
        <f t="shared" si="8"/>
        <v>53</v>
      </c>
      <c r="B56" s="84" t="str">
        <f t="shared" si="163"/>
        <v>VT4</v>
      </c>
      <c r="C56" s="452" t="str">
        <f>X56&amp;Y56&amp;Z56&amp;AA56&amp;AB56</f>
        <v>Các tuyến đường giao thông đấu nối trực tiếp ra Quốc lộ 51 đoạn từ Cầu Sông Buông đến Giáp ranh phường Phước Tân đã được đầu tư mặt đường nhựa, bê tông xi măng:
- Có bề rộng từ ≥3m đến &lt;5m, cách đường giao thông &gt;600m.
- Có bề rộng &lt;3m, cách đường giao thông &gt;200m.</v>
      </c>
      <c r="D56" s="453"/>
      <c r="E56" s="454"/>
      <c r="F56" s="174">
        <f t="shared" si="164"/>
        <v>2600</v>
      </c>
      <c r="G56" s="217">
        <f t="shared" si="165"/>
        <v>1819.9999999999998</v>
      </c>
      <c r="H56" s="217">
        <f t="shared" si="166"/>
        <v>1560</v>
      </c>
      <c r="I56" s="174">
        <f t="shared" si="3"/>
        <v>3100</v>
      </c>
      <c r="J56" s="217">
        <f t="shared" si="4"/>
        <v>2200</v>
      </c>
      <c r="K56" s="217">
        <f t="shared" si="5"/>
        <v>1900</v>
      </c>
      <c r="L56" s="170">
        <f t="shared" si="167"/>
        <v>1.1923076923076923</v>
      </c>
      <c r="M56" s="393">
        <f t="shared" si="168"/>
        <v>1.2087912087912089</v>
      </c>
      <c r="N56" s="393">
        <f t="shared" si="169"/>
        <v>1.2179487179487178</v>
      </c>
      <c r="O56" s="384">
        <f t="shared" si="170"/>
        <v>12000</v>
      </c>
      <c r="P56" s="384">
        <f t="shared" si="171"/>
        <v>5000</v>
      </c>
      <c r="Q56" s="384">
        <f t="shared" si="172"/>
        <v>3900</v>
      </c>
      <c r="R56" s="384">
        <f t="shared" si="173"/>
        <v>2600</v>
      </c>
      <c r="S56" s="113">
        <f t="shared" si="174"/>
        <v>14200</v>
      </c>
      <c r="T56" s="113">
        <f t="shared" si="175"/>
        <v>5900</v>
      </c>
      <c r="U56" s="113">
        <f t="shared" si="176"/>
        <v>4600</v>
      </c>
      <c r="V56" s="113">
        <f t="shared" si="177"/>
        <v>3100</v>
      </c>
      <c r="W56" s="371">
        <f t="shared" si="177"/>
        <v>0</v>
      </c>
      <c r="X56" s="371" t="str">
        <f t="shared" si="178"/>
        <v xml:space="preserve">Các tuyến đường giao thông đấu nối trực tiếp ra </v>
      </c>
      <c r="Y56" s="371" t="str">
        <f t="shared" si="179"/>
        <v>Quốc lộ 51</v>
      </c>
      <c r="Z56" s="371" t="str">
        <f t="shared" si="179"/>
        <v xml:space="preserve"> đoạn từ Cầu Sông Buông</v>
      </c>
      <c r="AA56" s="371" t="str">
        <f t="shared" si="180"/>
        <v xml:space="preserve"> đến Giáp ranh phường Phước Tân</v>
      </c>
      <c r="AB56" s="371" t="str">
        <f t="shared" ref="AB56:AE56" si="182">AB49</f>
        <v xml:space="preserve"> đã được đầu tư mặt đường nhựa, bê tông xi măng:
- Có bề rộng từ ≥3m đến &lt;5m, cách đường giao thông &gt;600m.
- Có bề rộng &lt;3m, cách đường giao thông &gt;200m.</v>
      </c>
      <c r="AC56" s="371">
        <f t="shared" si="182"/>
        <v>0</v>
      </c>
      <c r="AD56" s="371">
        <f t="shared" si="182"/>
        <v>0</v>
      </c>
      <c r="AE56" s="371">
        <f t="shared" si="182"/>
        <v>0</v>
      </c>
    </row>
    <row r="57" spans="1:31" s="70" customFormat="1" ht="94.5">
      <c r="A57" s="84">
        <f t="shared" si="8"/>
        <v>54</v>
      </c>
      <c r="B57" s="84" t="str">
        <f t="shared" si="163"/>
        <v>VT2*0,8</v>
      </c>
      <c r="C57" s="452" t="str">
        <f>X57&amp;Y57&amp;Z57&amp;AA57&amp;AB57&amp;"
"&amp;AC57&amp;"
"
&amp;AD57</f>
        <v>Các tuyến đường giao thông không đấu nối trực tiếp và thông ra Quốc lộ 51 đoạn từ Cầu Sông Buông đến Giáp ranh phường Phước Tân đã được đầu tư mặt đường nhựa, bê tông xi măng:
- Có bề rộng ≥5m, cách đường giao thông ≤600m.
- Có bề rộng từ ≥3m đến &lt;5m, cách đường giao thông ≤400m.</v>
      </c>
      <c r="D57" s="453"/>
      <c r="E57" s="454"/>
      <c r="F57" s="174">
        <f t="shared" si="164"/>
        <v>5000</v>
      </c>
      <c r="G57" s="217">
        <f t="shared" si="165"/>
        <v>3500</v>
      </c>
      <c r="H57" s="217">
        <f t="shared" si="166"/>
        <v>3000</v>
      </c>
      <c r="I57" s="174">
        <f t="shared" si="3"/>
        <v>5300</v>
      </c>
      <c r="J57" s="217">
        <f t="shared" si="4"/>
        <v>3700</v>
      </c>
      <c r="K57" s="217">
        <f t="shared" si="5"/>
        <v>3200</v>
      </c>
      <c r="L57" s="170">
        <f t="shared" si="167"/>
        <v>1.06</v>
      </c>
      <c r="M57" s="393">
        <f t="shared" si="168"/>
        <v>1.0571428571428572</v>
      </c>
      <c r="N57" s="393">
        <f t="shared" si="169"/>
        <v>1.0666666666666667</v>
      </c>
      <c r="O57" s="384">
        <f t="shared" si="170"/>
        <v>12000</v>
      </c>
      <c r="P57" s="384">
        <f t="shared" si="171"/>
        <v>5000</v>
      </c>
      <c r="Q57" s="384">
        <f t="shared" si="172"/>
        <v>3900</v>
      </c>
      <c r="R57" s="384">
        <f t="shared" si="173"/>
        <v>2600</v>
      </c>
      <c r="S57" s="113">
        <f t="shared" si="174"/>
        <v>14200</v>
      </c>
      <c r="T57" s="113">
        <f t="shared" si="175"/>
        <v>5900</v>
      </c>
      <c r="U57" s="113">
        <f t="shared" si="176"/>
        <v>4600</v>
      </c>
      <c r="V57" s="113">
        <f t="shared" si="177"/>
        <v>3100</v>
      </c>
      <c r="W57" s="371">
        <f t="shared" si="177"/>
        <v>0</v>
      </c>
      <c r="X57" s="371" t="str">
        <f t="shared" si="178"/>
        <v xml:space="preserve">Các tuyến đường giao thông không đấu nối trực tiếp và thông ra </v>
      </c>
      <c r="Y57" s="371" t="str">
        <f t="shared" si="179"/>
        <v>Quốc lộ 51</v>
      </c>
      <c r="Z57" s="371" t="str">
        <f t="shared" si="179"/>
        <v xml:space="preserve"> đoạn từ Cầu Sông Buông</v>
      </c>
      <c r="AA57" s="371" t="str">
        <f t="shared" si="180"/>
        <v xml:space="preserve"> đến Giáp ranh phường Phước Tân</v>
      </c>
      <c r="AB57" s="371" t="str">
        <f t="shared" ref="AB57:AE57" si="183">AB50</f>
        <v xml:space="preserve"> đã được đầu tư mặt đường nhựa, bê tông xi măng:</v>
      </c>
      <c r="AC57" s="371" t="str">
        <f t="shared" si="183"/>
        <v>- Có bề rộng ≥5m, cách đường giao thông ≤600m.</v>
      </c>
      <c r="AD57" s="371" t="str">
        <f t="shared" si="183"/>
        <v>- Có bề rộng từ ≥3m đến &lt;5m, cách đường giao thông ≤400m.</v>
      </c>
      <c r="AE57" s="371">
        <f t="shared" si="183"/>
        <v>0</v>
      </c>
    </row>
    <row r="58" spans="1:31" s="70" customFormat="1" ht="94.5">
      <c r="A58" s="84">
        <f t="shared" si="8"/>
        <v>55</v>
      </c>
      <c r="B58" s="84" t="str">
        <f t="shared" si="163"/>
        <v>VT3*0,8</v>
      </c>
      <c r="C58" s="452" t="str">
        <f>X58&amp;Y58&amp;Z58&amp;AA58&amp;AB58&amp;"
"&amp;AC58&amp;"
"
&amp;AD58&amp;"
"&amp;AE58</f>
        <v>Các tuyến đường giao thông không đấu nối trực tiếp và thông ra Quốc lộ 51 đoạn từ Cầu Sông Buông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58" s="453"/>
      <c r="E58" s="454"/>
      <c r="F58" s="174">
        <f t="shared" si="164"/>
        <v>3900</v>
      </c>
      <c r="G58" s="217">
        <f t="shared" si="165"/>
        <v>2730</v>
      </c>
      <c r="H58" s="217">
        <f t="shared" si="166"/>
        <v>2340</v>
      </c>
      <c r="I58" s="174">
        <f t="shared" si="3"/>
        <v>4100</v>
      </c>
      <c r="J58" s="217">
        <f t="shared" si="4"/>
        <v>2900</v>
      </c>
      <c r="K58" s="217">
        <f t="shared" si="5"/>
        <v>2500</v>
      </c>
      <c r="L58" s="170">
        <f t="shared" si="167"/>
        <v>1.0512820512820513</v>
      </c>
      <c r="M58" s="393">
        <f t="shared" si="168"/>
        <v>1.0622710622710623</v>
      </c>
      <c r="N58" s="393">
        <f t="shared" si="169"/>
        <v>1.0683760683760684</v>
      </c>
      <c r="O58" s="384">
        <f t="shared" si="170"/>
        <v>12000</v>
      </c>
      <c r="P58" s="384">
        <f t="shared" si="171"/>
        <v>5000</v>
      </c>
      <c r="Q58" s="384">
        <f t="shared" si="172"/>
        <v>3900</v>
      </c>
      <c r="R58" s="384">
        <f t="shared" si="173"/>
        <v>2600</v>
      </c>
      <c r="S58" s="113">
        <f t="shared" si="174"/>
        <v>14200</v>
      </c>
      <c r="T58" s="113">
        <f t="shared" si="175"/>
        <v>5900</v>
      </c>
      <c r="U58" s="113">
        <f t="shared" si="176"/>
        <v>4600</v>
      </c>
      <c r="V58" s="113">
        <f t="shared" si="177"/>
        <v>3100</v>
      </c>
      <c r="W58" s="371">
        <f t="shared" si="177"/>
        <v>0</v>
      </c>
      <c r="X58" s="371" t="str">
        <f t="shared" si="178"/>
        <v xml:space="preserve">Các tuyến đường giao thông không đấu nối trực tiếp và thông ra </v>
      </c>
      <c r="Y58" s="371" t="str">
        <f t="shared" si="179"/>
        <v>Quốc lộ 51</v>
      </c>
      <c r="Z58" s="371" t="str">
        <f t="shared" si="179"/>
        <v xml:space="preserve"> đoạn từ Cầu Sông Buông</v>
      </c>
      <c r="AA58" s="371" t="str">
        <f t="shared" si="180"/>
        <v xml:space="preserve"> đến Giáp ranh phường Phước Tân</v>
      </c>
      <c r="AB58" s="371" t="str">
        <f t="shared" ref="AB58:AE58" si="184">AB51</f>
        <v xml:space="preserve"> đã được đầu tư mặt đường nhựa, bê tông xi măng:</v>
      </c>
      <c r="AC58" s="371" t="str">
        <f t="shared" si="184"/>
        <v>- Có bề rộng ≥5m, cách đường giao thông &gt;600m.</v>
      </c>
      <c r="AD58" s="371" t="str">
        <f t="shared" si="184"/>
        <v>- Có bề rộng từ ≥3m đến &lt;5m, cách đường giao thông từ &gt;400m đến ≤600m.</v>
      </c>
      <c r="AE58" s="371" t="str">
        <f t="shared" si="184"/>
        <v>- Có bề rộng &lt;3m, cách đường giao thông ≤200m.</v>
      </c>
    </row>
    <row r="59" spans="1:31" s="70" customFormat="1" ht="94.5">
      <c r="A59" s="84">
        <f t="shared" si="8"/>
        <v>56</v>
      </c>
      <c r="B59" s="84" t="str">
        <f t="shared" si="163"/>
        <v>VT4*0,8</v>
      </c>
      <c r="C59" s="452" t="str">
        <f>X59&amp;Y59&amp;Z59&amp;AA59&amp;AB59</f>
        <v>Các tuyến đường giao thông không đấu nối trực tiếp và thông ra Quốc lộ 51 đoạn từ Cầu Sông Buông đến Giáp ranh phường Phước Tân đã được đầu tư mặt đường nhựa, bê tông xi măng:
- Có bề rộng từ ≥3m đến &lt;5m, cách đường giao thông &gt;600m.
- Có bề rộng &lt;3m, cách đường giao thông &gt; 200m.</v>
      </c>
      <c r="D59" s="453"/>
      <c r="E59" s="454"/>
      <c r="F59" s="174">
        <f t="shared" si="164"/>
        <v>2600</v>
      </c>
      <c r="G59" s="217">
        <f t="shared" si="165"/>
        <v>1819.9999999999998</v>
      </c>
      <c r="H59" s="217">
        <f t="shared" si="166"/>
        <v>1560</v>
      </c>
      <c r="I59" s="174">
        <f t="shared" si="3"/>
        <v>2800</v>
      </c>
      <c r="J59" s="217">
        <f t="shared" si="4"/>
        <v>2000</v>
      </c>
      <c r="K59" s="217">
        <f t="shared" si="5"/>
        <v>1700</v>
      </c>
      <c r="L59" s="170">
        <f t="shared" si="167"/>
        <v>1.0769230769230769</v>
      </c>
      <c r="M59" s="393">
        <f t="shared" si="168"/>
        <v>1.098901098901099</v>
      </c>
      <c r="N59" s="393">
        <f t="shared" si="169"/>
        <v>1.0897435897435896</v>
      </c>
      <c r="O59" s="384">
        <f t="shared" si="170"/>
        <v>12000</v>
      </c>
      <c r="P59" s="384">
        <f t="shared" si="171"/>
        <v>5000</v>
      </c>
      <c r="Q59" s="384">
        <f t="shared" si="172"/>
        <v>3900</v>
      </c>
      <c r="R59" s="384">
        <f t="shared" si="173"/>
        <v>2600</v>
      </c>
      <c r="S59" s="113">
        <f t="shared" si="174"/>
        <v>14200</v>
      </c>
      <c r="T59" s="113">
        <f t="shared" si="175"/>
        <v>5900</v>
      </c>
      <c r="U59" s="113">
        <f t="shared" si="176"/>
        <v>4600</v>
      </c>
      <c r="V59" s="113">
        <f t="shared" si="177"/>
        <v>3100</v>
      </c>
      <c r="W59" s="371">
        <f t="shared" si="177"/>
        <v>0</v>
      </c>
      <c r="X59" s="371" t="str">
        <f t="shared" si="178"/>
        <v xml:space="preserve">Các tuyến đường giao thông không đấu nối trực tiếp và thông ra </v>
      </c>
      <c r="Y59" s="371" t="str">
        <f t="shared" si="179"/>
        <v>Quốc lộ 51</v>
      </c>
      <c r="Z59" s="371" t="str">
        <f t="shared" si="179"/>
        <v xml:space="preserve"> đoạn từ Cầu Sông Buông</v>
      </c>
      <c r="AA59" s="371" t="str">
        <f t="shared" si="180"/>
        <v xml:space="preserve"> đến Giáp ranh phường Phước Tân</v>
      </c>
      <c r="AB59" s="371" t="str">
        <f t="shared" ref="AB59:AE59" si="185">AB52</f>
        <v xml:space="preserve"> đã được đầu tư mặt đường nhựa, bê tông xi măng:
- Có bề rộng từ ≥3m đến &lt;5m, cách đường giao thông &gt;600m.
- Có bề rộng &lt;3m, cách đường giao thông &gt; 200m.</v>
      </c>
      <c r="AC59" s="371">
        <f t="shared" si="185"/>
        <v>0</v>
      </c>
      <c r="AD59" s="371">
        <f t="shared" si="185"/>
        <v>0</v>
      </c>
      <c r="AE59" s="371">
        <f t="shared" si="185"/>
        <v>0</v>
      </c>
    </row>
    <row r="60" spans="1:31" s="70" customFormat="1" ht="47.25">
      <c r="A60" s="84">
        <f t="shared" si="8"/>
        <v>57</v>
      </c>
      <c r="B60" s="84" t="str">
        <f>'Đầu vào (2)'!G57</f>
        <v>BH146DT</v>
      </c>
      <c r="C60" s="92" t="str">
        <f>'Đầu vào (2)'!H57</f>
        <v>Đường Phước Tân - Long Hưng</v>
      </c>
      <c r="D60" s="92" t="str">
        <f>'Đầu vào (2)'!I57</f>
        <v>Quốc lộ 51</v>
      </c>
      <c r="E60" s="92" t="str">
        <f>'Đầu vào (2)'!K57</f>
        <v>Hết ranh phường Phước Tân, giáp ranh phường Long Hưng</v>
      </c>
      <c r="F60" s="250">
        <f>O60</f>
        <v>8000</v>
      </c>
      <c r="G60" s="250">
        <f>F60*0.7</f>
        <v>5600</v>
      </c>
      <c r="H60" s="250">
        <f>F60*0.6</f>
        <v>4800</v>
      </c>
      <c r="I60" s="250">
        <f>S60</f>
        <v>10200</v>
      </c>
      <c r="J60" s="217">
        <f t="shared" si="4"/>
        <v>7100</v>
      </c>
      <c r="K60" s="217">
        <f t="shared" si="5"/>
        <v>6100</v>
      </c>
      <c r="L60" s="251">
        <f>I60/F60</f>
        <v>1.2749999999999999</v>
      </c>
      <c r="M60" s="386">
        <f>J60/G60</f>
        <v>1.2678571428571428</v>
      </c>
      <c r="N60" s="386">
        <f>K60/H60</f>
        <v>1.2708333333333333</v>
      </c>
      <c r="O60" s="384">
        <f>'Đầu vào (2)'!L57</f>
        <v>8000</v>
      </c>
      <c r="P60" s="384">
        <f>'Đầu vào (2)'!M57</f>
        <v>4000</v>
      </c>
      <c r="Q60" s="384">
        <f>'Đầu vào (2)'!N57</f>
        <v>2900</v>
      </c>
      <c r="R60" s="384">
        <f>'Đầu vào (2)'!O57</f>
        <v>1800</v>
      </c>
      <c r="S60" s="113">
        <f>VLOOKUP(B60,'[2]Giá đề xuất ODT'!$G$11:$AD$2233,21,0)</f>
        <v>10200</v>
      </c>
      <c r="T60" s="113">
        <f>VLOOKUP(B60,'[2]Giá đề xuất ODT'!$G$11:$AD$2233,22,0)</f>
        <v>5100</v>
      </c>
      <c r="U60" s="113">
        <f>VLOOKUP(B60,'[2]Giá đề xuất ODT'!$G$11:$AD$2233,23,0)</f>
        <v>3700</v>
      </c>
      <c r="V60" s="113">
        <f>VLOOKUP(B60,'[2]Giá đề xuất ODT'!$G$11:$AD$2233,24,0)</f>
        <v>2300</v>
      </c>
      <c r="W60" s="374"/>
      <c r="X60" s="371"/>
      <c r="Y60" s="371" t="str">
        <f>C60</f>
        <v>Đường Phước Tân - Long Hưng</v>
      </c>
      <c r="Z60" s="371" t="str">
        <f>" đoạn từ "&amp;D60</f>
        <v xml:space="preserve"> đoạn từ Quốc lộ 51</v>
      </c>
      <c r="AA60" s="371" t="str">
        <f>" đến "&amp;E60</f>
        <v xml:space="preserve"> đến Hết ranh phường Phước Tân, giáp ranh phường Long Hưng</v>
      </c>
      <c r="AB60" s="371"/>
      <c r="AC60" s="371"/>
      <c r="AD60" s="371"/>
      <c r="AE60" s="371">
        <v>0</v>
      </c>
    </row>
    <row r="61" spans="1:31" s="70" customFormat="1" ht="78.75">
      <c r="A61" s="84">
        <f t="shared" si="8"/>
        <v>58</v>
      </c>
      <c r="B61" s="84" t="str">
        <f t="shared" ref="B61:B66" si="186">B54</f>
        <v>VT2</v>
      </c>
      <c r="C61" s="452" t="str">
        <f>X61&amp;Y61&amp;Z61&amp;AA61&amp;AB61&amp;"
"&amp;AC61&amp;"
"
&amp;AD61</f>
        <v>Các tuyến đường giao thông đấu nối trực tiếp ra Đường Phước Tân - Long Hưng đoạn từ Quốc lộ 51 đến Hết ranh phường Phước Tân, giáp ranh phường Long Hưng đã được đầu tư mặt đường nhựa, bê tông xi măng:
- Có bề rộng ≥5m, cách đường giao thông ≤600m.
- Có bề rộng từ ≥3m đến &lt;5m, cách đường giao thông ≤400m.</v>
      </c>
      <c r="D61" s="453"/>
      <c r="E61" s="454"/>
      <c r="F61" s="174">
        <f t="shared" ref="F61:F66" si="187">IF(B61="VT2",P61,IF(B61="VT3",Q61,IF(B61="VT2*0,8",P61,IF(B61="VT3*0,8",Q61,R61))))</f>
        <v>4000</v>
      </c>
      <c r="G61" s="217">
        <f t="shared" ref="G61:G66" si="188">F61*0.7</f>
        <v>2800</v>
      </c>
      <c r="H61" s="217">
        <f t="shared" ref="H61:H66" si="189">F61*0.6</f>
        <v>2400</v>
      </c>
      <c r="I61" s="174">
        <f t="shared" si="3"/>
        <v>5100</v>
      </c>
      <c r="J61" s="217">
        <f t="shared" si="4"/>
        <v>3600</v>
      </c>
      <c r="K61" s="217">
        <f t="shared" si="5"/>
        <v>3100</v>
      </c>
      <c r="L61" s="170">
        <f t="shared" ref="L61:L66" si="190">I61/F61</f>
        <v>1.2749999999999999</v>
      </c>
      <c r="M61" s="393">
        <f t="shared" ref="M61:M66" si="191">J61/G61</f>
        <v>1.2857142857142858</v>
      </c>
      <c r="N61" s="393">
        <f t="shared" ref="N61:N66" si="192">K61/H61</f>
        <v>1.2916666666666667</v>
      </c>
      <c r="O61" s="384">
        <f t="shared" ref="O61:O66" si="193">O60</f>
        <v>8000</v>
      </c>
      <c r="P61" s="384">
        <f t="shared" ref="P61:P66" si="194">P60</f>
        <v>4000</v>
      </c>
      <c r="Q61" s="384">
        <f t="shared" ref="Q61:Q66" si="195">Q60</f>
        <v>2900</v>
      </c>
      <c r="R61" s="384">
        <f t="shared" ref="R61:R66" si="196">R60</f>
        <v>1800</v>
      </c>
      <c r="S61" s="113">
        <f t="shared" ref="S61:S66" si="197">S60</f>
        <v>10200</v>
      </c>
      <c r="T61" s="113">
        <f t="shared" ref="T61:T66" si="198">T60</f>
        <v>5100</v>
      </c>
      <c r="U61" s="113">
        <f t="shared" ref="U61:U66" si="199">U60</f>
        <v>3700</v>
      </c>
      <c r="V61" s="113">
        <f t="shared" ref="V61:W66" si="200">V60</f>
        <v>2300</v>
      </c>
      <c r="W61" s="371">
        <f t="shared" si="200"/>
        <v>0</v>
      </c>
      <c r="X61" s="371" t="str">
        <f t="shared" ref="X61:X66" si="201">X54</f>
        <v xml:space="preserve">Các tuyến đường giao thông đấu nối trực tiếp ra </v>
      </c>
      <c r="Y61" s="371" t="str">
        <f t="shared" ref="Y61:Z66" si="202">Y60</f>
        <v>Đường Phước Tân - Long Hưng</v>
      </c>
      <c r="Z61" s="371" t="str">
        <f t="shared" si="202"/>
        <v xml:space="preserve"> đoạn từ Quốc lộ 51</v>
      </c>
      <c r="AA61" s="371" t="str">
        <f t="shared" ref="AA61:AA66" si="203">AA60</f>
        <v xml:space="preserve"> đến Hết ranh phường Phước Tân, giáp ranh phường Long Hưng</v>
      </c>
      <c r="AB61" s="371" t="str">
        <f>AB54</f>
        <v xml:space="preserve"> đã được đầu tư mặt đường nhựa, bê tông xi măng:</v>
      </c>
      <c r="AC61" s="371" t="str">
        <f>AC54</f>
        <v>- Có bề rộng ≥5m, cách đường giao thông ≤600m.</v>
      </c>
      <c r="AD61" s="371" t="str">
        <f>AD54</f>
        <v>- Có bề rộng từ ≥3m đến &lt;5m, cách đường giao thông ≤400m.</v>
      </c>
      <c r="AE61" s="371">
        <f>AE54</f>
        <v>0</v>
      </c>
    </row>
    <row r="62" spans="1:31" s="70" customFormat="1" ht="78.75">
      <c r="A62" s="84">
        <f t="shared" si="8"/>
        <v>59</v>
      </c>
      <c r="B62" s="84" t="str">
        <f t="shared" si="186"/>
        <v>VT3</v>
      </c>
      <c r="C62" s="452" t="str">
        <f>X62&amp;Y62&amp;Z62&amp;AA62&amp;AB62&amp;"
"&amp;AC62&amp;"
"&amp;AD62&amp;"
"&amp;AE62</f>
        <v>Các tuyến đường giao thông đấu nối trực tiếp ra Đường Phước Tân - Long Hưng đoạn từ Quốc lộ 51 đến Hết ranh phường Phước Tân, giáp ranh phường Long Hưng đã được đầu tư mặt đường nhựa, bê tông xi măng:
- Có bề rộng ≥5m, cách đường giao thông &gt;600m.
- Có bề rộng từ ≥3m đến &lt;5m, cách đường giao thông từ &gt;400m đến ≤600m.
- Có bề rộng &lt;3m, cách đường giao thông ≤200m.</v>
      </c>
      <c r="D62" s="453"/>
      <c r="E62" s="454"/>
      <c r="F62" s="174">
        <f t="shared" si="187"/>
        <v>2900</v>
      </c>
      <c r="G62" s="217">
        <f t="shared" si="188"/>
        <v>2029.9999999999998</v>
      </c>
      <c r="H62" s="217">
        <f t="shared" si="189"/>
        <v>1740</v>
      </c>
      <c r="I62" s="174">
        <f t="shared" si="3"/>
        <v>3700</v>
      </c>
      <c r="J62" s="217">
        <f t="shared" si="4"/>
        <v>2600</v>
      </c>
      <c r="K62" s="217">
        <f t="shared" si="5"/>
        <v>2200</v>
      </c>
      <c r="L62" s="170">
        <f t="shared" si="190"/>
        <v>1.2758620689655173</v>
      </c>
      <c r="M62" s="393">
        <f t="shared" si="191"/>
        <v>1.2807881773399017</v>
      </c>
      <c r="N62" s="393">
        <f t="shared" si="192"/>
        <v>1.264367816091954</v>
      </c>
      <c r="O62" s="384">
        <f t="shared" si="193"/>
        <v>8000</v>
      </c>
      <c r="P62" s="384">
        <f t="shared" si="194"/>
        <v>4000</v>
      </c>
      <c r="Q62" s="384">
        <f t="shared" si="195"/>
        <v>2900</v>
      </c>
      <c r="R62" s="384">
        <f t="shared" si="196"/>
        <v>1800</v>
      </c>
      <c r="S62" s="113">
        <f t="shared" si="197"/>
        <v>10200</v>
      </c>
      <c r="T62" s="113">
        <f t="shared" si="198"/>
        <v>5100</v>
      </c>
      <c r="U62" s="113">
        <f t="shared" si="199"/>
        <v>3700</v>
      </c>
      <c r="V62" s="113">
        <f t="shared" si="200"/>
        <v>2300</v>
      </c>
      <c r="W62" s="371">
        <f t="shared" si="200"/>
        <v>0</v>
      </c>
      <c r="X62" s="371" t="str">
        <f t="shared" si="201"/>
        <v xml:space="preserve">Các tuyến đường giao thông đấu nối trực tiếp ra </v>
      </c>
      <c r="Y62" s="371" t="str">
        <f t="shared" si="202"/>
        <v>Đường Phước Tân - Long Hưng</v>
      </c>
      <c r="Z62" s="371" t="str">
        <f t="shared" si="202"/>
        <v xml:space="preserve"> đoạn từ Quốc lộ 51</v>
      </c>
      <c r="AA62" s="371" t="str">
        <f t="shared" si="203"/>
        <v xml:space="preserve"> đến Hết ranh phường Phước Tân, giáp ranh phường Long Hưng</v>
      </c>
      <c r="AB62" s="371" t="str">
        <f t="shared" ref="AB62:AE62" si="204">AB55</f>
        <v xml:space="preserve"> đã được đầu tư mặt đường nhựa, bê tông xi măng:</v>
      </c>
      <c r="AC62" s="371" t="str">
        <f t="shared" si="204"/>
        <v>- Có bề rộng ≥5m, cách đường giao thông &gt;600m.</v>
      </c>
      <c r="AD62" s="371" t="str">
        <f t="shared" si="204"/>
        <v>- Có bề rộng từ ≥3m đến &lt;5m, cách đường giao thông từ &gt;400m đến ≤600m.</v>
      </c>
      <c r="AE62" s="371" t="str">
        <f t="shared" si="204"/>
        <v>- Có bề rộng &lt;3m, cách đường giao thông ≤200m.</v>
      </c>
    </row>
    <row r="63" spans="1:31" s="70" customFormat="1" ht="94.5">
      <c r="A63" s="84">
        <f t="shared" si="8"/>
        <v>60</v>
      </c>
      <c r="B63" s="84" t="str">
        <f t="shared" si="186"/>
        <v>VT4</v>
      </c>
      <c r="C63" s="452" t="str">
        <f>X63&amp;Y63&amp;Z63&amp;AA63&amp;AB63</f>
        <v>Các tuyến đường giao thông đấu nối trực tiếp ra Đường Phước Tân - Long Hưng đoạn từ Quốc lộ 51 đến Hết ranh phường Phước Tân, giáp ranh phường Long Hưng đã được đầu tư mặt đường nhựa, bê tông xi măng:
- Có bề rộng từ ≥3m đến &lt;5m, cách đường giao thông &gt;600m.
- Có bề rộng &lt;3m, cách đường giao thông &gt;200m.</v>
      </c>
      <c r="D63" s="453"/>
      <c r="E63" s="454"/>
      <c r="F63" s="174">
        <f t="shared" si="187"/>
        <v>1800</v>
      </c>
      <c r="G63" s="217">
        <f t="shared" si="188"/>
        <v>1260</v>
      </c>
      <c r="H63" s="217">
        <f t="shared" si="189"/>
        <v>1080</v>
      </c>
      <c r="I63" s="174">
        <f t="shared" si="3"/>
        <v>2300</v>
      </c>
      <c r="J63" s="217">
        <f t="shared" si="4"/>
        <v>1600</v>
      </c>
      <c r="K63" s="217">
        <f t="shared" si="5"/>
        <v>1400</v>
      </c>
      <c r="L63" s="170">
        <f t="shared" si="190"/>
        <v>1.2777777777777777</v>
      </c>
      <c r="M63" s="393">
        <f t="shared" si="191"/>
        <v>1.2698412698412698</v>
      </c>
      <c r="N63" s="393">
        <f t="shared" si="192"/>
        <v>1.2962962962962963</v>
      </c>
      <c r="O63" s="384">
        <f t="shared" si="193"/>
        <v>8000</v>
      </c>
      <c r="P63" s="384">
        <f t="shared" si="194"/>
        <v>4000</v>
      </c>
      <c r="Q63" s="384">
        <f t="shared" si="195"/>
        <v>2900</v>
      </c>
      <c r="R63" s="384">
        <f t="shared" si="196"/>
        <v>1800</v>
      </c>
      <c r="S63" s="113">
        <f t="shared" si="197"/>
        <v>10200</v>
      </c>
      <c r="T63" s="113">
        <f t="shared" si="198"/>
        <v>5100</v>
      </c>
      <c r="U63" s="113">
        <f t="shared" si="199"/>
        <v>3700</v>
      </c>
      <c r="V63" s="113">
        <f t="shared" si="200"/>
        <v>2300</v>
      </c>
      <c r="W63" s="371">
        <f t="shared" si="200"/>
        <v>0</v>
      </c>
      <c r="X63" s="371" t="str">
        <f t="shared" si="201"/>
        <v xml:space="preserve">Các tuyến đường giao thông đấu nối trực tiếp ra </v>
      </c>
      <c r="Y63" s="371" t="str">
        <f t="shared" si="202"/>
        <v>Đường Phước Tân - Long Hưng</v>
      </c>
      <c r="Z63" s="371" t="str">
        <f t="shared" si="202"/>
        <v xml:space="preserve"> đoạn từ Quốc lộ 51</v>
      </c>
      <c r="AA63" s="371" t="str">
        <f t="shared" si="203"/>
        <v xml:space="preserve"> đến Hết ranh phường Phước Tân, giáp ranh phường Long Hưng</v>
      </c>
      <c r="AB63" s="371" t="str">
        <f t="shared" ref="AB63:AE63" si="205">AB56</f>
        <v xml:space="preserve"> đã được đầu tư mặt đường nhựa, bê tông xi măng:
- Có bề rộng từ ≥3m đến &lt;5m, cách đường giao thông &gt;600m.
- Có bề rộng &lt;3m, cách đường giao thông &gt;200m.</v>
      </c>
      <c r="AC63" s="371">
        <f t="shared" si="205"/>
        <v>0</v>
      </c>
      <c r="AD63" s="371">
        <f t="shared" si="205"/>
        <v>0</v>
      </c>
      <c r="AE63" s="371">
        <f t="shared" si="205"/>
        <v>0</v>
      </c>
    </row>
    <row r="64" spans="1:31" s="70" customFormat="1" ht="94.5">
      <c r="A64" s="84">
        <f t="shared" si="8"/>
        <v>61</v>
      </c>
      <c r="B64" s="84" t="str">
        <f t="shared" si="186"/>
        <v>VT2*0,8</v>
      </c>
      <c r="C64" s="452" t="str">
        <f>X64&amp;Y64&amp;Z64&amp;AA64&amp;AB64&amp;"
"&amp;AC64&amp;"
"
&amp;AD64</f>
        <v>Các tuyến đường giao thông không đấu nối trực tiếp và thông ra Đường Phước Tân - Long Hưng đoạn từ Quốc lộ 51 đến Hết ranh phường Phước Tân, giáp ranh phường Long Hưng đã được đầu tư mặt đường nhựa, bê tông xi măng:
- Có bề rộng ≥5m, cách đường giao thông ≤600m.
- Có bề rộng từ ≥3m đến &lt;5m, cách đường giao thông ≤400m.</v>
      </c>
      <c r="D64" s="453"/>
      <c r="E64" s="454"/>
      <c r="F64" s="174">
        <f t="shared" si="187"/>
        <v>4000</v>
      </c>
      <c r="G64" s="217">
        <f t="shared" si="188"/>
        <v>2800</v>
      </c>
      <c r="H64" s="217">
        <f t="shared" si="189"/>
        <v>2400</v>
      </c>
      <c r="I64" s="174">
        <f t="shared" si="3"/>
        <v>4600</v>
      </c>
      <c r="J64" s="217">
        <f t="shared" si="4"/>
        <v>3200</v>
      </c>
      <c r="K64" s="217">
        <f t="shared" si="5"/>
        <v>2800</v>
      </c>
      <c r="L64" s="170">
        <f t="shared" si="190"/>
        <v>1.1499999999999999</v>
      </c>
      <c r="M64" s="393">
        <f t="shared" si="191"/>
        <v>1.1428571428571428</v>
      </c>
      <c r="N64" s="393">
        <f t="shared" si="192"/>
        <v>1.1666666666666667</v>
      </c>
      <c r="O64" s="384">
        <f t="shared" si="193"/>
        <v>8000</v>
      </c>
      <c r="P64" s="384">
        <f t="shared" si="194"/>
        <v>4000</v>
      </c>
      <c r="Q64" s="384">
        <f t="shared" si="195"/>
        <v>2900</v>
      </c>
      <c r="R64" s="384">
        <f t="shared" si="196"/>
        <v>1800</v>
      </c>
      <c r="S64" s="113">
        <f t="shared" si="197"/>
        <v>10200</v>
      </c>
      <c r="T64" s="113">
        <f t="shared" si="198"/>
        <v>5100</v>
      </c>
      <c r="U64" s="113">
        <f t="shared" si="199"/>
        <v>3700</v>
      </c>
      <c r="V64" s="113">
        <f t="shared" si="200"/>
        <v>2300</v>
      </c>
      <c r="W64" s="371">
        <f t="shared" si="200"/>
        <v>0</v>
      </c>
      <c r="X64" s="371" t="str">
        <f t="shared" si="201"/>
        <v xml:space="preserve">Các tuyến đường giao thông không đấu nối trực tiếp và thông ra </v>
      </c>
      <c r="Y64" s="371" t="str">
        <f t="shared" si="202"/>
        <v>Đường Phước Tân - Long Hưng</v>
      </c>
      <c r="Z64" s="371" t="str">
        <f t="shared" si="202"/>
        <v xml:space="preserve"> đoạn từ Quốc lộ 51</v>
      </c>
      <c r="AA64" s="371" t="str">
        <f t="shared" si="203"/>
        <v xml:space="preserve"> đến Hết ranh phường Phước Tân, giáp ranh phường Long Hưng</v>
      </c>
      <c r="AB64" s="371" t="str">
        <f t="shared" ref="AB64:AE64" si="206">AB57</f>
        <v xml:space="preserve"> đã được đầu tư mặt đường nhựa, bê tông xi măng:</v>
      </c>
      <c r="AC64" s="371" t="str">
        <f t="shared" si="206"/>
        <v>- Có bề rộng ≥5m, cách đường giao thông ≤600m.</v>
      </c>
      <c r="AD64" s="371" t="str">
        <f t="shared" si="206"/>
        <v>- Có bề rộng từ ≥3m đến &lt;5m, cách đường giao thông ≤400m.</v>
      </c>
      <c r="AE64" s="371">
        <f t="shared" si="206"/>
        <v>0</v>
      </c>
    </row>
    <row r="65" spans="1:31" s="70" customFormat="1" ht="94.5">
      <c r="A65" s="84">
        <f t="shared" si="8"/>
        <v>62</v>
      </c>
      <c r="B65" s="84" t="str">
        <f t="shared" si="186"/>
        <v>VT3*0,8</v>
      </c>
      <c r="C65" s="452" t="str">
        <f>X65&amp;Y65&amp;Z65&amp;AA65&amp;AB65&amp;"
"&amp;AC65&amp;"
"
&amp;AD65&amp;"
"&amp;AE65</f>
        <v>Các tuyến đường giao thông không đấu nối trực tiếp và thông ra Đường Phước Tân - Long Hưng đoạn từ Quốc lộ 51 đến Hết ranh phường Phước Tân, giáp ranh phường Long Hưng đã được đầu tư mặt đường nhựa, bê tông xi măng:
- Có bề rộng ≥5m, cách đường giao thông &gt;600m.
- Có bề rộng từ ≥3m đến &lt;5m, cách đường giao thông từ &gt;400m đến ≤600m.
- Có bề rộng &lt;3m, cách đường giao thông ≤200m.</v>
      </c>
      <c r="D65" s="453"/>
      <c r="E65" s="454"/>
      <c r="F65" s="174">
        <f t="shared" si="187"/>
        <v>2900</v>
      </c>
      <c r="G65" s="217">
        <f t="shared" si="188"/>
        <v>2029.9999999999998</v>
      </c>
      <c r="H65" s="217">
        <f t="shared" si="189"/>
        <v>1740</v>
      </c>
      <c r="I65" s="174">
        <f t="shared" si="3"/>
        <v>3300</v>
      </c>
      <c r="J65" s="217">
        <f t="shared" si="4"/>
        <v>2300</v>
      </c>
      <c r="K65" s="217">
        <f t="shared" si="5"/>
        <v>2000</v>
      </c>
      <c r="L65" s="170">
        <f t="shared" si="190"/>
        <v>1.1379310344827587</v>
      </c>
      <c r="M65" s="393">
        <f t="shared" si="191"/>
        <v>1.1330049261083746</v>
      </c>
      <c r="N65" s="393">
        <f t="shared" si="192"/>
        <v>1.1494252873563218</v>
      </c>
      <c r="O65" s="384">
        <f t="shared" si="193"/>
        <v>8000</v>
      </c>
      <c r="P65" s="384">
        <f t="shared" si="194"/>
        <v>4000</v>
      </c>
      <c r="Q65" s="384">
        <f t="shared" si="195"/>
        <v>2900</v>
      </c>
      <c r="R65" s="384">
        <f t="shared" si="196"/>
        <v>1800</v>
      </c>
      <c r="S65" s="113">
        <f t="shared" si="197"/>
        <v>10200</v>
      </c>
      <c r="T65" s="113">
        <f t="shared" si="198"/>
        <v>5100</v>
      </c>
      <c r="U65" s="113">
        <f t="shared" si="199"/>
        <v>3700</v>
      </c>
      <c r="V65" s="113">
        <f t="shared" si="200"/>
        <v>2300</v>
      </c>
      <c r="W65" s="371">
        <f t="shared" si="200"/>
        <v>0</v>
      </c>
      <c r="X65" s="371" t="str">
        <f t="shared" si="201"/>
        <v xml:space="preserve">Các tuyến đường giao thông không đấu nối trực tiếp và thông ra </v>
      </c>
      <c r="Y65" s="371" t="str">
        <f t="shared" si="202"/>
        <v>Đường Phước Tân - Long Hưng</v>
      </c>
      <c r="Z65" s="371" t="str">
        <f t="shared" si="202"/>
        <v xml:space="preserve"> đoạn từ Quốc lộ 51</v>
      </c>
      <c r="AA65" s="371" t="str">
        <f t="shared" si="203"/>
        <v xml:space="preserve"> đến Hết ranh phường Phước Tân, giáp ranh phường Long Hưng</v>
      </c>
      <c r="AB65" s="371" t="str">
        <f t="shared" ref="AB65:AE65" si="207">AB58</f>
        <v xml:space="preserve"> đã được đầu tư mặt đường nhựa, bê tông xi măng:</v>
      </c>
      <c r="AC65" s="371" t="str">
        <f t="shared" si="207"/>
        <v>- Có bề rộng ≥5m, cách đường giao thông &gt;600m.</v>
      </c>
      <c r="AD65" s="371" t="str">
        <f t="shared" si="207"/>
        <v>- Có bề rộng từ ≥3m đến &lt;5m, cách đường giao thông từ &gt;400m đến ≤600m.</v>
      </c>
      <c r="AE65" s="371" t="str">
        <f t="shared" si="207"/>
        <v>- Có bề rộng &lt;3m, cách đường giao thông ≤200m.</v>
      </c>
    </row>
    <row r="66" spans="1:31" s="70" customFormat="1" ht="94.5">
      <c r="A66" s="84">
        <f t="shared" si="8"/>
        <v>63</v>
      </c>
      <c r="B66" s="84" t="str">
        <f t="shared" si="186"/>
        <v>VT4*0,8</v>
      </c>
      <c r="C66" s="452" t="str">
        <f>X66&amp;Y66&amp;Z66&amp;AA66&amp;AB66</f>
        <v>Các tuyến đường giao thông không đấu nối trực tiếp và thông ra Đường Phước Tân - Long Hưng đoạn từ Quốc lộ 51 đến Hết ranh phường Phước Tân, giáp ranh phường Long Hưng đã được đầu tư mặt đường nhựa, bê tông xi măng:
- Có bề rộng từ ≥3m đến &lt;5m, cách đường giao thông &gt;600m.
- Có bề rộng &lt;3m, cách đường giao thông &gt; 200m.</v>
      </c>
      <c r="D66" s="453"/>
      <c r="E66" s="454"/>
      <c r="F66" s="174">
        <f t="shared" si="187"/>
        <v>1800</v>
      </c>
      <c r="G66" s="217">
        <f t="shared" si="188"/>
        <v>1260</v>
      </c>
      <c r="H66" s="217">
        <f t="shared" si="189"/>
        <v>1080</v>
      </c>
      <c r="I66" s="174">
        <f t="shared" si="3"/>
        <v>2100</v>
      </c>
      <c r="J66" s="217">
        <f t="shared" si="4"/>
        <v>1500</v>
      </c>
      <c r="K66" s="217">
        <f t="shared" si="5"/>
        <v>1300</v>
      </c>
      <c r="L66" s="170">
        <f t="shared" si="190"/>
        <v>1.1666666666666667</v>
      </c>
      <c r="M66" s="393">
        <f t="shared" si="191"/>
        <v>1.1904761904761905</v>
      </c>
      <c r="N66" s="393">
        <f t="shared" si="192"/>
        <v>1.2037037037037037</v>
      </c>
      <c r="O66" s="384">
        <f t="shared" si="193"/>
        <v>8000</v>
      </c>
      <c r="P66" s="384">
        <f t="shared" si="194"/>
        <v>4000</v>
      </c>
      <c r="Q66" s="384">
        <f t="shared" si="195"/>
        <v>2900</v>
      </c>
      <c r="R66" s="384">
        <f t="shared" si="196"/>
        <v>1800</v>
      </c>
      <c r="S66" s="113">
        <f t="shared" si="197"/>
        <v>10200</v>
      </c>
      <c r="T66" s="113">
        <f t="shared" si="198"/>
        <v>5100</v>
      </c>
      <c r="U66" s="113">
        <f t="shared" si="199"/>
        <v>3700</v>
      </c>
      <c r="V66" s="113">
        <f t="shared" si="200"/>
        <v>2300</v>
      </c>
      <c r="W66" s="371">
        <f t="shared" si="200"/>
        <v>0</v>
      </c>
      <c r="X66" s="371" t="str">
        <f t="shared" si="201"/>
        <v xml:space="preserve">Các tuyến đường giao thông không đấu nối trực tiếp và thông ra </v>
      </c>
      <c r="Y66" s="371" t="str">
        <f t="shared" si="202"/>
        <v>Đường Phước Tân - Long Hưng</v>
      </c>
      <c r="Z66" s="371" t="str">
        <f t="shared" si="202"/>
        <v xml:space="preserve"> đoạn từ Quốc lộ 51</v>
      </c>
      <c r="AA66" s="371" t="str">
        <f t="shared" si="203"/>
        <v xml:space="preserve"> đến Hết ranh phường Phước Tân, giáp ranh phường Long Hưng</v>
      </c>
      <c r="AB66" s="371" t="str">
        <f t="shared" ref="AB66:AE66" si="208">AB59</f>
        <v xml:space="preserve"> đã được đầu tư mặt đường nhựa, bê tông xi măng:
- Có bề rộng từ ≥3m đến &lt;5m, cách đường giao thông &gt;600m.
- Có bề rộng &lt;3m, cách đường giao thông &gt; 200m.</v>
      </c>
      <c r="AC66" s="371">
        <f t="shared" si="208"/>
        <v>0</v>
      </c>
      <c r="AD66" s="371">
        <f t="shared" si="208"/>
        <v>0</v>
      </c>
      <c r="AE66" s="371">
        <f t="shared" si="208"/>
        <v>0</v>
      </c>
    </row>
    <row r="67" spans="1:31" s="18" customFormat="1" ht="78.75">
      <c r="A67" s="84">
        <f t="shared" si="8"/>
        <v>64</v>
      </c>
      <c r="B67" s="84" t="str">
        <f>'Đầu vào (2)'!G64</f>
        <v>BH141DT</v>
      </c>
      <c r="C67" s="92" t="str">
        <f>'Đầu vào (2)'!H64</f>
        <v>Đường Nam Cao</v>
      </c>
      <c r="D67" s="92" t="str">
        <f>'Đầu vào (2)'!I64</f>
        <v>Quốc lộ 51</v>
      </c>
      <c r="E67" s="92" t="str">
        <f>'Đầu vào (2)'!K64</f>
        <v>Hết ranh thửa đất số 117, tờ BĐĐC số 102 về bên phải và hết ranh thửa đất số 120, tờ BĐĐC số 101 về bên trái, phường Phước Tân</v>
      </c>
      <c r="F67" s="250">
        <f>O67</f>
        <v>8000</v>
      </c>
      <c r="G67" s="250">
        <f>F67*0.7</f>
        <v>5600</v>
      </c>
      <c r="H67" s="250">
        <f>F67*0.6</f>
        <v>4800</v>
      </c>
      <c r="I67" s="250">
        <f>S67</f>
        <v>10200</v>
      </c>
      <c r="J67" s="217">
        <f t="shared" si="4"/>
        <v>7100</v>
      </c>
      <c r="K67" s="217">
        <f t="shared" si="5"/>
        <v>6100</v>
      </c>
      <c r="L67" s="251">
        <f>I67/F67</f>
        <v>1.2749999999999999</v>
      </c>
      <c r="M67" s="386">
        <f>J67/G67</f>
        <v>1.2678571428571428</v>
      </c>
      <c r="N67" s="386">
        <f>K67/H67</f>
        <v>1.2708333333333333</v>
      </c>
      <c r="O67" s="384">
        <f>'Đầu vào (2)'!L64</f>
        <v>8000</v>
      </c>
      <c r="P67" s="384">
        <f>'Đầu vào (2)'!M64</f>
        <v>4000</v>
      </c>
      <c r="Q67" s="384">
        <f>'Đầu vào (2)'!N64</f>
        <v>2900</v>
      </c>
      <c r="R67" s="384">
        <f>'Đầu vào (2)'!O64</f>
        <v>1800</v>
      </c>
      <c r="S67" s="113">
        <f>VLOOKUP(B67,'[2]Giá đề xuất ODT'!$G$11:$AD$2233,21,0)</f>
        <v>10200</v>
      </c>
      <c r="T67" s="113">
        <f>VLOOKUP(B67,'[2]Giá đề xuất ODT'!$G$11:$AD$2233,22,0)</f>
        <v>5100</v>
      </c>
      <c r="U67" s="113">
        <f>VLOOKUP(B67,'[2]Giá đề xuất ODT'!$G$11:$AD$2233,23,0)</f>
        <v>3700</v>
      </c>
      <c r="V67" s="113">
        <f>VLOOKUP(B67,'[2]Giá đề xuất ODT'!$G$11:$AD$2233,24,0)</f>
        <v>2300</v>
      </c>
      <c r="W67" s="374"/>
      <c r="X67" s="371"/>
      <c r="Y67" s="371" t="str">
        <f>C67</f>
        <v>Đường Nam Cao</v>
      </c>
      <c r="Z67" s="371" t="str">
        <f>" đoạn từ "&amp;D67</f>
        <v xml:space="preserve"> đoạn từ Quốc lộ 51</v>
      </c>
      <c r="AA67" s="371" t="str">
        <f>" đến "&amp;E67</f>
        <v xml:space="preserve"> đến Hết ranh thửa đất số 117, tờ BĐĐC số 102 về bên phải và hết ranh thửa đất số 120, tờ BĐĐC số 101 về bên trái, phường Phước Tân</v>
      </c>
      <c r="AB67" s="371"/>
      <c r="AC67" s="371"/>
      <c r="AD67" s="371"/>
      <c r="AE67" s="371">
        <v>0</v>
      </c>
    </row>
    <row r="68" spans="1:31" s="18" customFormat="1" ht="78.75">
      <c r="A68" s="84">
        <f t="shared" si="8"/>
        <v>65</v>
      </c>
      <c r="B68" s="84" t="str">
        <f t="shared" ref="B68:B73" si="209">B61</f>
        <v>VT2</v>
      </c>
      <c r="C68" s="452" t="str">
        <f>X68&amp;Y68&amp;Z68&amp;AA68&amp;AB68&amp;"
"&amp;AC68&amp;"
"
&amp;AD68</f>
        <v>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≤600m.
- Có bề rộng từ ≥3m đến &lt;5m, cách đường giao thông ≤400m.</v>
      </c>
      <c r="D68" s="453"/>
      <c r="E68" s="454"/>
      <c r="F68" s="174">
        <f t="shared" ref="F68:F73" si="210">IF(B68="VT2",P68,IF(B68="VT3",Q68,IF(B68="VT2*0,8",P68,IF(B68="VT3*0,8",Q68,R68))))</f>
        <v>4000</v>
      </c>
      <c r="G68" s="217">
        <f t="shared" ref="G68:G73" si="211">F68*0.7</f>
        <v>2800</v>
      </c>
      <c r="H68" s="217">
        <f t="shared" ref="H68:H73" si="212">F68*0.6</f>
        <v>2400</v>
      </c>
      <c r="I68" s="174">
        <f t="shared" si="3"/>
        <v>5100</v>
      </c>
      <c r="J68" s="217">
        <f t="shared" si="4"/>
        <v>3600</v>
      </c>
      <c r="K68" s="217">
        <f t="shared" si="5"/>
        <v>3100</v>
      </c>
      <c r="L68" s="170">
        <f t="shared" ref="L68:L73" si="213">I68/F68</f>
        <v>1.2749999999999999</v>
      </c>
      <c r="M68" s="393">
        <f t="shared" ref="M68:M73" si="214">J68/G68</f>
        <v>1.2857142857142858</v>
      </c>
      <c r="N68" s="393">
        <f t="shared" ref="N68:N73" si="215">K68/H68</f>
        <v>1.2916666666666667</v>
      </c>
      <c r="O68" s="384">
        <f t="shared" ref="O68:O73" si="216">O67</f>
        <v>8000</v>
      </c>
      <c r="P68" s="384">
        <f t="shared" ref="P68:P73" si="217">P67</f>
        <v>4000</v>
      </c>
      <c r="Q68" s="384">
        <f t="shared" ref="Q68:Q73" si="218">Q67</f>
        <v>2900</v>
      </c>
      <c r="R68" s="384">
        <f t="shared" ref="R68:R73" si="219">R67</f>
        <v>1800</v>
      </c>
      <c r="S68" s="113">
        <f t="shared" ref="S68:S73" si="220">S67</f>
        <v>10200</v>
      </c>
      <c r="T68" s="113">
        <f t="shared" ref="T68:T73" si="221">T67</f>
        <v>5100</v>
      </c>
      <c r="U68" s="113">
        <f t="shared" ref="U68:U73" si="222">U67</f>
        <v>3700</v>
      </c>
      <c r="V68" s="113">
        <f t="shared" ref="V68:W73" si="223">V67</f>
        <v>2300</v>
      </c>
      <c r="W68" s="371">
        <f t="shared" si="223"/>
        <v>0</v>
      </c>
      <c r="X68" s="371" t="str">
        <f t="shared" ref="X68:X73" si="224">X61</f>
        <v xml:space="preserve">Các tuyến đường giao thông đấu nối trực tiếp ra </v>
      </c>
      <c r="Y68" s="371" t="str">
        <f t="shared" ref="Y68:Z73" si="225">Y67</f>
        <v>Đường Nam Cao</v>
      </c>
      <c r="Z68" s="371" t="str">
        <f t="shared" si="225"/>
        <v xml:space="preserve"> đoạn từ Quốc lộ 51</v>
      </c>
      <c r="AA68" s="371" t="str">
        <f t="shared" ref="AA68:AA73" si="226">AA67</f>
        <v xml:space="preserve"> đến Hết ranh thửa đất số 117, tờ BĐĐC số 102 về bên phải và hết ranh thửa đất số 120, tờ BĐĐC số 101 về bên trái, phường Phước Tân</v>
      </c>
      <c r="AB68" s="371" t="str">
        <f>AB61</f>
        <v xml:space="preserve"> đã được đầu tư mặt đường nhựa, bê tông xi măng:</v>
      </c>
      <c r="AC68" s="371" t="str">
        <f>AC61</f>
        <v>- Có bề rộng ≥5m, cách đường giao thông ≤600m.</v>
      </c>
      <c r="AD68" s="371" t="str">
        <f>AD61</f>
        <v>- Có bề rộng từ ≥3m đến &lt;5m, cách đường giao thông ≤400m.</v>
      </c>
      <c r="AE68" s="371">
        <f>AE61</f>
        <v>0</v>
      </c>
    </row>
    <row r="69" spans="1:31" s="18" customFormat="1" ht="78.75">
      <c r="A69" s="84">
        <f t="shared" si="8"/>
        <v>66</v>
      </c>
      <c r="B69" s="84" t="str">
        <f t="shared" si="209"/>
        <v>VT3</v>
      </c>
      <c r="C69" s="452" t="str">
        <f>X69&amp;Y69&amp;Z69&amp;AA69&amp;AB69&amp;"
"&amp;AC69&amp;"
"&amp;AD69&amp;"
"&amp;AE69</f>
        <v>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69" s="453"/>
      <c r="E69" s="454"/>
      <c r="F69" s="174">
        <f t="shared" si="210"/>
        <v>2900</v>
      </c>
      <c r="G69" s="217">
        <f t="shared" si="211"/>
        <v>2029.9999999999998</v>
      </c>
      <c r="H69" s="217">
        <f t="shared" si="212"/>
        <v>1740</v>
      </c>
      <c r="I69" s="174">
        <f t="shared" ref="I69:I73" si="227">IF(B69="VT2",T69,IF(B69="VT3",U69,IF(B69="VT4",V69,IF(B69="VT2*0,8",IF(T69*$T$1&lt;1000,ROUND(T69*$T$1,-1),ROUND(T69*$T$1,-2)),IF(B69="VT3*0,8",IF(U69*$T$1&lt;1000,ROUND(U69*$T$1,-1),ROUND(U69*$T$1,-2)),IF(V69*$T$1&lt;1000,ROUND(V69*$T$1,-1),ROUND(V69*$T$1,-2)))))))</f>
        <v>3700</v>
      </c>
      <c r="J69" s="217">
        <f t="shared" ref="J69:J132" si="228">IF(I69*0.7&lt;1000,ROUND(I69*0.7,-1),ROUND(I69*0.7,-2))</f>
        <v>2600</v>
      </c>
      <c r="K69" s="217">
        <f t="shared" ref="K69:K132" si="229">IF(I69*0.6&lt;1000,ROUND(I69*0.6,-1),ROUND(I69*0.6,-2))</f>
        <v>2200</v>
      </c>
      <c r="L69" s="170">
        <f t="shared" si="213"/>
        <v>1.2758620689655173</v>
      </c>
      <c r="M69" s="393">
        <f t="shared" si="214"/>
        <v>1.2807881773399017</v>
      </c>
      <c r="N69" s="393">
        <f t="shared" si="215"/>
        <v>1.264367816091954</v>
      </c>
      <c r="O69" s="384">
        <f t="shared" si="216"/>
        <v>8000</v>
      </c>
      <c r="P69" s="384">
        <f t="shared" si="217"/>
        <v>4000</v>
      </c>
      <c r="Q69" s="384">
        <f t="shared" si="218"/>
        <v>2900</v>
      </c>
      <c r="R69" s="384">
        <f t="shared" si="219"/>
        <v>1800</v>
      </c>
      <c r="S69" s="113">
        <f t="shared" si="220"/>
        <v>10200</v>
      </c>
      <c r="T69" s="113">
        <f t="shared" si="221"/>
        <v>5100</v>
      </c>
      <c r="U69" s="113">
        <f t="shared" si="222"/>
        <v>3700</v>
      </c>
      <c r="V69" s="113">
        <f t="shared" si="223"/>
        <v>2300</v>
      </c>
      <c r="W69" s="371">
        <f t="shared" si="223"/>
        <v>0</v>
      </c>
      <c r="X69" s="371" t="str">
        <f t="shared" si="224"/>
        <v xml:space="preserve">Các tuyến đường giao thông đấu nối trực tiếp ra </v>
      </c>
      <c r="Y69" s="371" t="str">
        <f t="shared" si="225"/>
        <v>Đường Nam Cao</v>
      </c>
      <c r="Z69" s="371" t="str">
        <f t="shared" si="225"/>
        <v xml:space="preserve"> đoạn từ Quốc lộ 51</v>
      </c>
      <c r="AA69" s="371" t="str">
        <f t="shared" si="226"/>
        <v xml:space="preserve"> đến Hết ranh thửa đất số 117, tờ BĐĐC số 102 về bên phải và hết ranh thửa đất số 120, tờ BĐĐC số 101 về bên trái, phường Phước Tân</v>
      </c>
      <c r="AB69" s="371" t="str">
        <f t="shared" ref="AB69:AE69" si="230">AB62</f>
        <v xml:space="preserve"> đã được đầu tư mặt đường nhựa, bê tông xi măng:</v>
      </c>
      <c r="AC69" s="371" t="str">
        <f t="shared" si="230"/>
        <v>- Có bề rộng ≥5m, cách đường giao thông &gt;600m.</v>
      </c>
      <c r="AD69" s="371" t="str">
        <f t="shared" si="230"/>
        <v>- Có bề rộng từ ≥3m đến &lt;5m, cách đường giao thông từ &gt;400m đến ≤600m.</v>
      </c>
      <c r="AE69" s="371" t="str">
        <f t="shared" si="230"/>
        <v>- Có bề rộng &lt;3m, cách đường giao thông ≤200m.</v>
      </c>
    </row>
    <row r="70" spans="1:31" s="18" customFormat="1" ht="94.5">
      <c r="A70" s="84">
        <f t="shared" ref="A70:A133" si="231">A69+1</f>
        <v>67</v>
      </c>
      <c r="B70" s="84" t="str">
        <f t="shared" si="209"/>
        <v>VT4</v>
      </c>
      <c r="C70" s="452" t="str">
        <f>X70&amp;Y70&amp;Z70&amp;AA70&amp;AB70</f>
        <v>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từ ≥3m đến &lt;5m, cách đường giao thông &gt;600m.
- Có bề rộng &lt;3m, cách đường giao thông &gt;200m.</v>
      </c>
      <c r="D70" s="453"/>
      <c r="E70" s="454"/>
      <c r="F70" s="174">
        <f t="shared" si="210"/>
        <v>1800</v>
      </c>
      <c r="G70" s="217">
        <f t="shared" si="211"/>
        <v>1260</v>
      </c>
      <c r="H70" s="217">
        <f t="shared" si="212"/>
        <v>1080</v>
      </c>
      <c r="I70" s="174">
        <f t="shared" si="227"/>
        <v>2300</v>
      </c>
      <c r="J70" s="217">
        <f t="shared" si="228"/>
        <v>1600</v>
      </c>
      <c r="K70" s="217">
        <f t="shared" si="229"/>
        <v>1400</v>
      </c>
      <c r="L70" s="170">
        <f t="shared" si="213"/>
        <v>1.2777777777777777</v>
      </c>
      <c r="M70" s="393">
        <f t="shared" si="214"/>
        <v>1.2698412698412698</v>
      </c>
      <c r="N70" s="393">
        <f t="shared" si="215"/>
        <v>1.2962962962962963</v>
      </c>
      <c r="O70" s="384">
        <f t="shared" si="216"/>
        <v>8000</v>
      </c>
      <c r="P70" s="384">
        <f t="shared" si="217"/>
        <v>4000</v>
      </c>
      <c r="Q70" s="384">
        <f t="shared" si="218"/>
        <v>2900</v>
      </c>
      <c r="R70" s="384">
        <f t="shared" si="219"/>
        <v>1800</v>
      </c>
      <c r="S70" s="113">
        <f t="shared" si="220"/>
        <v>10200</v>
      </c>
      <c r="T70" s="113">
        <f t="shared" si="221"/>
        <v>5100</v>
      </c>
      <c r="U70" s="113">
        <f t="shared" si="222"/>
        <v>3700</v>
      </c>
      <c r="V70" s="113">
        <f t="shared" si="223"/>
        <v>2300</v>
      </c>
      <c r="W70" s="371">
        <f t="shared" si="223"/>
        <v>0</v>
      </c>
      <c r="X70" s="371" t="str">
        <f t="shared" si="224"/>
        <v xml:space="preserve">Các tuyến đường giao thông đấu nối trực tiếp ra </v>
      </c>
      <c r="Y70" s="371" t="str">
        <f t="shared" si="225"/>
        <v>Đường Nam Cao</v>
      </c>
      <c r="Z70" s="371" t="str">
        <f t="shared" si="225"/>
        <v xml:space="preserve"> đoạn từ Quốc lộ 51</v>
      </c>
      <c r="AA70" s="371" t="str">
        <f t="shared" si="226"/>
        <v xml:space="preserve"> đến Hết ranh thửa đất số 117, tờ BĐĐC số 102 về bên phải và hết ranh thửa đất số 120, tờ BĐĐC số 101 về bên trái, phường Phước Tân</v>
      </c>
      <c r="AB70" s="371" t="str">
        <f t="shared" ref="AB70:AE70" si="232">AB63</f>
        <v xml:space="preserve"> đã được đầu tư mặt đường nhựa, bê tông xi măng:
- Có bề rộng từ ≥3m đến &lt;5m, cách đường giao thông &gt;600m.
- Có bề rộng &lt;3m, cách đường giao thông &gt;200m.</v>
      </c>
      <c r="AC70" s="371">
        <f t="shared" si="232"/>
        <v>0</v>
      </c>
      <c r="AD70" s="371">
        <f t="shared" si="232"/>
        <v>0</v>
      </c>
      <c r="AE70" s="371">
        <f t="shared" si="232"/>
        <v>0</v>
      </c>
    </row>
    <row r="71" spans="1:31" s="18" customFormat="1" ht="94.5">
      <c r="A71" s="84">
        <f t="shared" si="231"/>
        <v>68</v>
      </c>
      <c r="B71" s="84" t="str">
        <f t="shared" si="209"/>
        <v>VT2*0,8</v>
      </c>
      <c r="C71" s="452" t="str">
        <f>X71&amp;Y71&amp;Z71&amp;AA71&amp;AB71&amp;"
"&amp;AC71&amp;"
"
&amp;AD71</f>
        <v>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≤600m.
- Có bề rộng từ ≥3m đến &lt;5m, cách đường giao thông ≤400m.</v>
      </c>
      <c r="D71" s="453"/>
      <c r="E71" s="454"/>
      <c r="F71" s="174">
        <f t="shared" si="210"/>
        <v>4000</v>
      </c>
      <c r="G71" s="217">
        <f t="shared" si="211"/>
        <v>2800</v>
      </c>
      <c r="H71" s="217">
        <f t="shared" si="212"/>
        <v>2400</v>
      </c>
      <c r="I71" s="174">
        <f t="shared" si="227"/>
        <v>4600</v>
      </c>
      <c r="J71" s="217">
        <f t="shared" si="228"/>
        <v>3200</v>
      </c>
      <c r="K71" s="217">
        <f t="shared" si="229"/>
        <v>2800</v>
      </c>
      <c r="L71" s="170">
        <f t="shared" si="213"/>
        <v>1.1499999999999999</v>
      </c>
      <c r="M71" s="393">
        <f t="shared" si="214"/>
        <v>1.1428571428571428</v>
      </c>
      <c r="N71" s="393">
        <f t="shared" si="215"/>
        <v>1.1666666666666667</v>
      </c>
      <c r="O71" s="384">
        <f t="shared" si="216"/>
        <v>8000</v>
      </c>
      <c r="P71" s="384">
        <f t="shared" si="217"/>
        <v>4000</v>
      </c>
      <c r="Q71" s="384">
        <f t="shared" si="218"/>
        <v>2900</v>
      </c>
      <c r="R71" s="384">
        <f t="shared" si="219"/>
        <v>1800</v>
      </c>
      <c r="S71" s="113">
        <f t="shared" si="220"/>
        <v>10200</v>
      </c>
      <c r="T71" s="113">
        <f t="shared" si="221"/>
        <v>5100</v>
      </c>
      <c r="U71" s="113">
        <f t="shared" si="222"/>
        <v>3700</v>
      </c>
      <c r="V71" s="113">
        <f t="shared" si="223"/>
        <v>2300</v>
      </c>
      <c r="W71" s="371">
        <f t="shared" si="223"/>
        <v>0</v>
      </c>
      <c r="X71" s="371" t="str">
        <f t="shared" si="224"/>
        <v xml:space="preserve">Các tuyến đường giao thông không đấu nối trực tiếp và thông ra </v>
      </c>
      <c r="Y71" s="371" t="str">
        <f t="shared" si="225"/>
        <v>Đường Nam Cao</v>
      </c>
      <c r="Z71" s="371" t="str">
        <f t="shared" si="225"/>
        <v xml:space="preserve"> đoạn từ Quốc lộ 51</v>
      </c>
      <c r="AA71" s="371" t="str">
        <f t="shared" si="226"/>
        <v xml:space="preserve"> đến Hết ranh thửa đất số 117, tờ BĐĐC số 102 về bên phải và hết ranh thửa đất số 120, tờ BĐĐC số 101 về bên trái, phường Phước Tân</v>
      </c>
      <c r="AB71" s="371" t="str">
        <f t="shared" ref="AB71:AE71" si="233">AB64</f>
        <v xml:space="preserve"> đã được đầu tư mặt đường nhựa, bê tông xi măng:</v>
      </c>
      <c r="AC71" s="371" t="str">
        <f t="shared" si="233"/>
        <v>- Có bề rộng ≥5m, cách đường giao thông ≤600m.</v>
      </c>
      <c r="AD71" s="371" t="str">
        <f t="shared" si="233"/>
        <v>- Có bề rộng từ ≥3m đến &lt;5m, cách đường giao thông ≤400m.</v>
      </c>
      <c r="AE71" s="371">
        <f t="shared" si="233"/>
        <v>0</v>
      </c>
    </row>
    <row r="72" spans="1:31" s="18" customFormat="1" ht="94.5">
      <c r="A72" s="84">
        <f t="shared" si="231"/>
        <v>69</v>
      </c>
      <c r="B72" s="84" t="str">
        <f t="shared" si="209"/>
        <v>VT3*0,8</v>
      </c>
      <c r="C72" s="452" t="str">
        <f>X72&amp;Y72&amp;Z72&amp;AA72&amp;AB72&amp;"
"&amp;AC72&amp;"
"
&amp;AD72&amp;"
"&amp;AE72</f>
        <v>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72" s="453"/>
      <c r="E72" s="454"/>
      <c r="F72" s="174">
        <f t="shared" si="210"/>
        <v>2900</v>
      </c>
      <c r="G72" s="217">
        <f t="shared" si="211"/>
        <v>2029.9999999999998</v>
      </c>
      <c r="H72" s="217">
        <f t="shared" si="212"/>
        <v>1740</v>
      </c>
      <c r="I72" s="174">
        <f t="shared" si="227"/>
        <v>3300</v>
      </c>
      <c r="J72" s="217">
        <f t="shared" si="228"/>
        <v>2300</v>
      </c>
      <c r="K72" s="217">
        <f t="shared" si="229"/>
        <v>2000</v>
      </c>
      <c r="L72" s="170">
        <f t="shared" si="213"/>
        <v>1.1379310344827587</v>
      </c>
      <c r="M72" s="393">
        <f t="shared" si="214"/>
        <v>1.1330049261083746</v>
      </c>
      <c r="N72" s="393">
        <f t="shared" si="215"/>
        <v>1.1494252873563218</v>
      </c>
      <c r="O72" s="384">
        <f t="shared" si="216"/>
        <v>8000</v>
      </c>
      <c r="P72" s="384">
        <f t="shared" si="217"/>
        <v>4000</v>
      </c>
      <c r="Q72" s="384">
        <f t="shared" si="218"/>
        <v>2900</v>
      </c>
      <c r="R72" s="384">
        <f t="shared" si="219"/>
        <v>1800</v>
      </c>
      <c r="S72" s="113">
        <f t="shared" si="220"/>
        <v>10200</v>
      </c>
      <c r="T72" s="113">
        <f t="shared" si="221"/>
        <v>5100</v>
      </c>
      <c r="U72" s="113">
        <f t="shared" si="222"/>
        <v>3700</v>
      </c>
      <c r="V72" s="113">
        <f t="shared" si="223"/>
        <v>2300</v>
      </c>
      <c r="W72" s="371">
        <f t="shared" si="223"/>
        <v>0</v>
      </c>
      <c r="X72" s="371" t="str">
        <f t="shared" si="224"/>
        <v xml:space="preserve">Các tuyến đường giao thông không đấu nối trực tiếp và thông ra </v>
      </c>
      <c r="Y72" s="371" t="str">
        <f t="shared" si="225"/>
        <v>Đường Nam Cao</v>
      </c>
      <c r="Z72" s="371" t="str">
        <f t="shared" si="225"/>
        <v xml:space="preserve"> đoạn từ Quốc lộ 51</v>
      </c>
      <c r="AA72" s="371" t="str">
        <f t="shared" si="226"/>
        <v xml:space="preserve"> đến Hết ranh thửa đất số 117, tờ BĐĐC số 102 về bên phải và hết ranh thửa đất số 120, tờ BĐĐC số 101 về bên trái, phường Phước Tân</v>
      </c>
      <c r="AB72" s="371" t="str">
        <f t="shared" ref="AB72:AE72" si="234">AB65</f>
        <v xml:space="preserve"> đã được đầu tư mặt đường nhựa, bê tông xi măng:</v>
      </c>
      <c r="AC72" s="371" t="str">
        <f t="shared" si="234"/>
        <v>- Có bề rộng ≥5m, cách đường giao thông &gt;600m.</v>
      </c>
      <c r="AD72" s="371" t="str">
        <f t="shared" si="234"/>
        <v>- Có bề rộng từ ≥3m đến &lt;5m, cách đường giao thông từ &gt;400m đến ≤600m.</v>
      </c>
      <c r="AE72" s="371" t="str">
        <f t="shared" si="234"/>
        <v>- Có bề rộng &lt;3m, cách đường giao thông ≤200m.</v>
      </c>
    </row>
    <row r="73" spans="1:31" s="18" customFormat="1" ht="94.5">
      <c r="A73" s="84">
        <f t="shared" si="231"/>
        <v>70</v>
      </c>
      <c r="B73" s="84" t="str">
        <f t="shared" si="209"/>
        <v>VT4*0,8</v>
      </c>
      <c r="C73" s="452" t="str">
        <f>X73&amp;Y73&amp;Z73&amp;AA73&amp;AB73</f>
        <v>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từ ≥3m đến &lt;5m, cách đường giao thông &gt;600m.
- Có bề rộng &lt;3m, cách đường giao thông &gt; 200m.</v>
      </c>
      <c r="D73" s="453"/>
      <c r="E73" s="454"/>
      <c r="F73" s="174">
        <f t="shared" si="210"/>
        <v>1800</v>
      </c>
      <c r="G73" s="217">
        <f t="shared" si="211"/>
        <v>1260</v>
      </c>
      <c r="H73" s="217">
        <f t="shared" si="212"/>
        <v>1080</v>
      </c>
      <c r="I73" s="174">
        <f t="shared" si="227"/>
        <v>2100</v>
      </c>
      <c r="J73" s="217">
        <f t="shared" si="228"/>
        <v>1500</v>
      </c>
      <c r="K73" s="217">
        <f t="shared" si="229"/>
        <v>1300</v>
      </c>
      <c r="L73" s="170">
        <f t="shared" si="213"/>
        <v>1.1666666666666667</v>
      </c>
      <c r="M73" s="393">
        <f t="shared" si="214"/>
        <v>1.1904761904761905</v>
      </c>
      <c r="N73" s="393">
        <f t="shared" si="215"/>
        <v>1.2037037037037037</v>
      </c>
      <c r="O73" s="384">
        <f t="shared" si="216"/>
        <v>8000</v>
      </c>
      <c r="P73" s="384">
        <f t="shared" si="217"/>
        <v>4000</v>
      </c>
      <c r="Q73" s="384">
        <f t="shared" si="218"/>
        <v>2900</v>
      </c>
      <c r="R73" s="384">
        <f t="shared" si="219"/>
        <v>1800</v>
      </c>
      <c r="S73" s="113">
        <f t="shared" si="220"/>
        <v>10200</v>
      </c>
      <c r="T73" s="113">
        <f t="shared" si="221"/>
        <v>5100</v>
      </c>
      <c r="U73" s="113">
        <f t="shared" si="222"/>
        <v>3700</v>
      </c>
      <c r="V73" s="113">
        <f t="shared" si="223"/>
        <v>2300</v>
      </c>
      <c r="W73" s="371">
        <f t="shared" si="223"/>
        <v>0</v>
      </c>
      <c r="X73" s="371" t="str">
        <f t="shared" si="224"/>
        <v xml:space="preserve">Các tuyến đường giao thông không đấu nối trực tiếp và thông ra </v>
      </c>
      <c r="Y73" s="371" t="str">
        <f t="shared" si="225"/>
        <v>Đường Nam Cao</v>
      </c>
      <c r="Z73" s="371" t="str">
        <f t="shared" si="225"/>
        <v xml:space="preserve"> đoạn từ Quốc lộ 51</v>
      </c>
      <c r="AA73" s="371" t="str">
        <f t="shared" si="226"/>
        <v xml:space="preserve"> đến Hết ranh thửa đất số 117, tờ BĐĐC số 102 về bên phải và hết ranh thửa đất số 120, tờ BĐĐC số 101 về bên trái, phường Phước Tân</v>
      </c>
      <c r="AB73" s="371" t="str">
        <f t="shared" ref="AB73:AE73" si="235">AB66</f>
        <v xml:space="preserve"> đã được đầu tư mặt đường nhựa, bê tông xi măng:
- Có bề rộng từ ≥3m đến &lt;5m, cách đường giao thông &gt;600m.
- Có bề rộng &lt;3m, cách đường giao thông &gt; 200m.</v>
      </c>
      <c r="AC73" s="371">
        <f t="shared" si="235"/>
        <v>0</v>
      </c>
      <c r="AD73" s="371">
        <f t="shared" si="235"/>
        <v>0</v>
      </c>
      <c r="AE73" s="371">
        <f t="shared" si="235"/>
        <v>0</v>
      </c>
    </row>
    <row r="74" spans="1:31" s="18" customFormat="1" ht="78.75">
      <c r="A74" s="84">
        <f t="shared" si="231"/>
        <v>71</v>
      </c>
      <c r="B74" s="84" t="str">
        <f>'Đầu vào (2)'!G71</f>
        <v>BH144DT</v>
      </c>
      <c r="C74" s="92" t="str">
        <f>'Đầu vào (2)'!H71</f>
        <v>Đường Hoàng Đình Cận</v>
      </c>
      <c r="D74" s="92" t="str">
        <f>'Đầu vào (2)'!I71</f>
        <v>Quốc lộ 51</v>
      </c>
      <c r="E74" s="92" t="str">
        <f>'Đầu vào (2)'!K71</f>
        <v>Hết ranh thửa đất số 242, tờ BĐĐC số 88 về bên phải và hết ranh thửa đất số 271, tờ BĐĐC số 88 về bên trái, phường Phước Tân</v>
      </c>
      <c r="F74" s="250">
        <f>O74</f>
        <v>8000</v>
      </c>
      <c r="G74" s="250">
        <f>F74*0.7</f>
        <v>5600</v>
      </c>
      <c r="H74" s="250">
        <f>F74*0.6</f>
        <v>4800</v>
      </c>
      <c r="I74" s="250">
        <f>S74</f>
        <v>10200</v>
      </c>
      <c r="J74" s="217">
        <f t="shared" si="228"/>
        <v>7100</v>
      </c>
      <c r="K74" s="217">
        <f t="shared" si="229"/>
        <v>6100</v>
      </c>
      <c r="L74" s="251">
        <f>I74/F74</f>
        <v>1.2749999999999999</v>
      </c>
      <c r="M74" s="386">
        <f>J74/G74</f>
        <v>1.2678571428571428</v>
      </c>
      <c r="N74" s="386">
        <f>K74/H74</f>
        <v>1.2708333333333333</v>
      </c>
      <c r="O74" s="384">
        <f>'Đầu vào (2)'!L71</f>
        <v>8000</v>
      </c>
      <c r="P74" s="384">
        <f>'Đầu vào (2)'!M71</f>
        <v>4000</v>
      </c>
      <c r="Q74" s="384">
        <f>'Đầu vào (2)'!N71</f>
        <v>2900</v>
      </c>
      <c r="R74" s="384">
        <f>'Đầu vào (2)'!O71</f>
        <v>1800</v>
      </c>
      <c r="S74" s="113">
        <f>VLOOKUP(B74,'[2]Giá đề xuất ODT'!$G$11:$AD$2233,21,0)</f>
        <v>10200</v>
      </c>
      <c r="T74" s="113">
        <f>VLOOKUP(B74,'[2]Giá đề xuất ODT'!$G$11:$AD$2233,22,0)</f>
        <v>5100</v>
      </c>
      <c r="U74" s="113">
        <f>VLOOKUP(B74,'[2]Giá đề xuất ODT'!$G$11:$AD$2233,23,0)</f>
        <v>3700</v>
      </c>
      <c r="V74" s="113">
        <f>VLOOKUP(B74,'[2]Giá đề xuất ODT'!$G$11:$AD$2233,24,0)</f>
        <v>2300</v>
      </c>
      <c r="W74" s="374"/>
      <c r="X74" s="371"/>
      <c r="Y74" s="371" t="str">
        <f>C74</f>
        <v>Đường Hoàng Đình Cận</v>
      </c>
      <c r="Z74" s="371" t="str">
        <f>" đoạn từ "&amp;D74</f>
        <v xml:space="preserve"> đoạn từ Quốc lộ 51</v>
      </c>
      <c r="AA74" s="371" t="str">
        <f>" đến "&amp;E74</f>
        <v xml:space="preserve"> đến Hết ranh thửa đất số 242, tờ BĐĐC số 88 về bên phải và hết ranh thửa đất số 271, tờ BĐĐC số 88 về bên trái, phường Phước Tân</v>
      </c>
      <c r="AB74" s="371"/>
      <c r="AC74" s="371"/>
      <c r="AD74" s="371"/>
      <c r="AE74" s="371">
        <v>0</v>
      </c>
    </row>
    <row r="75" spans="1:31" s="18" customFormat="1" ht="78.75">
      <c r="A75" s="84">
        <f t="shared" si="231"/>
        <v>72</v>
      </c>
      <c r="B75" s="84" t="str">
        <f t="shared" ref="B75:B80" si="236">B68</f>
        <v>VT2</v>
      </c>
      <c r="C75" s="452" t="str">
        <f>X75&amp;Y75&amp;Z75&amp;AA75&amp;AB75&amp;"
"&amp;AC75&amp;"
"
&amp;AD75</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≤600m.
- Có bề rộng từ ≥3m đến &lt;5m, cách đường giao thông ≤400m.</v>
      </c>
      <c r="D75" s="453"/>
      <c r="E75" s="454"/>
      <c r="F75" s="174">
        <f t="shared" ref="F75:F80" si="237">IF(B75="VT2",P75,IF(B75="VT3",Q75,IF(B75="VT2*0,8",P75,IF(B75="VT3*0,8",Q75,R75))))</f>
        <v>4000</v>
      </c>
      <c r="G75" s="217">
        <f t="shared" ref="G75:G80" si="238">F75*0.7</f>
        <v>2800</v>
      </c>
      <c r="H75" s="217">
        <f t="shared" ref="H75:H80" si="239">F75*0.6</f>
        <v>2400</v>
      </c>
      <c r="I75" s="174">
        <f t="shared" ref="I75:I80" si="240">IF(B75="VT2",T75,IF(B75="VT3",U75,IF(B75="VT4",V75,IF(B75="VT2*0,8",IF(T75*$T$1&lt;1000,ROUND(T75*$T$1,-1),ROUND(T75*$T$1,-2)),IF(B75="VT3*0,8",IF(U75*$T$1&lt;1000,ROUND(U75*$T$1,-1),ROUND(U75*$T$1,-2)),IF(V75*$T$1&lt;1000,ROUND(V75*$T$1,-1),ROUND(V75*$T$1,-2)))))))</f>
        <v>5100</v>
      </c>
      <c r="J75" s="217">
        <f t="shared" si="228"/>
        <v>3600</v>
      </c>
      <c r="K75" s="217">
        <f t="shared" si="229"/>
        <v>3100</v>
      </c>
      <c r="L75" s="170">
        <f t="shared" ref="L75:L80" si="241">I75/F75</f>
        <v>1.2749999999999999</v>
      </c>
      <c r="M75" s="393">
        <f t="shared" ref="M75:M80" si="242">J75/G75</f>
        <v>1.2857142857142858</v>
      </c>
      <c r="N75" s="393">
        <f t="shared" ref="N75:N80" si="243">K75/H75</f>
        <v>1.2916666666666667</v>
      </c>
      <c r="O75" s="384">
        <f t="shared" ref="O75:O80" si="244">O74</f>
        <v>8000</v>
      </c>
      <c r="P75" s="384">
        <f t="shared" ref="P75:P80" si="245">P74</f>
        <v>4000</v>
      </c>
      <c r="Q75" s="384">
        <f t="shared" ref="Q75:Q80" si="246">Q74</f>
        <v>2900</v>
      </c>
      <c r="R75" s="384">
        <f t="shared" ref="R75:R80" si="247">R74</f>
        <v>1800</v>
      </c>
      <c r="S75" s="113">
        <f t="shared" ref="S75:S80" si="248">S74</f>
        <v>10200</v>
      </c>
      <c r="T75" s="113">
        <f t="shared" ref="T75:T80" si="249">T74</f>
        <v>5100</v>
      </c>
      <c r="U75" s="113">
        <f t="shared" ref="U75:U80" si="250">U74</f>
        <v>3700</v>
      </c>
      <c r="V75" s="113">
        <f t="shared" ref="V75:W80" si="251">V74</f>
        <v>2300</v>
      </c>
      <c r="W75" s="371">
        <f t="shared" si="251"/>
        <v>0</v>
      </c>
      <c r="X75" s="371" t="str">
        <f t="shared" ref="X75:X80" si="252">X68</f>
        <v xml:space="preserve">Các tuyến đường giao thông đấu nối trực tiếp ra </v>
      </c>
      <c r="Y75" s="371" t="str">
        <f t="shared" ref="Y75:Z80" si="253">Y74</f>
        <v>Đường Hoàng Đình Cận</v>
      </c>
      <c r="Z75" s="371" t="str">
        <f t="shared" si="253"/>
        <v xml:space="preserve"> đoạn từ Quốc lộ 51</v>
      </c>
      <c r="AA75" s="371" t="str">
        <f t="shared" ref="AA75:AA80" si="254">AA74</f>
        <v xml:space="preserve"> đến Hết ranh thửa đất số 242, tờ BĐĐC số 88 về bên phải và hết ranh thửa đất số 271, tờ BĐĐC số 88 về bên trái, phường Phước Tân</v>
      </c>
      <c r="AB75" s="371" t="str">
        <f>AB68</f>
        <v xml:space="preserve"> đã được đầu tư mặt đường nhựa, bê tông xi măng:</v>
      </c>
      <c r="AC75" s="371" t="str">
        <f>AC68</f>
        <v>- Có bề rộng ≥5m, cách đường giao thông ≤600m.</v>
      </c>
      <c r="AD75" s="371" t="str">
        <f>AD68</f>
        <v>- Có bề rộng từ ≥3m đến &lt;5m, cách đường giao thông ≤400m.</v>
      </c>
      <c r="AE75" s="371">
        <f>AE68</f>
        <v>0</v>
      </c>
    </row>
    <row r="76" spans="1:31" s="18" customFormat="1" ht="78.75">
      <c r="A76" s="84">
        <f t="shared" si="231"/>
        <v>73</v>
      </c>
      <c r="B76" s="84" t="str">
        <f t="shared" si="236"/>
        <v>VT3</v>
      </c>
      <c r="C76" s="452" t="str">
        <f>X76&amp;Y76&amp;Z76&amp;AA76&amp;AB76&amp;"
"&amp;AC76&amp;"
"&amp;AD76&amp;"
"&amp;AE76</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76" s="453"/>
      <c r="E76" s="454"/>
      <c r="F76" s="174">
        <f t="shared" si="237"/>
        <v>2900</v>
      </c>
      <c r="G76" s="217">
        <f t="shared" si="238"/>
        <v>2029.9999999999998</v>
      </c>
      <c r="H76" s="217">
        <f t="shared" si="239"/>
        <v>1740</v>
      </c>
      <c r="I76" s="174">
        <f t="shared" si="240"/>
        <v>3700</v>
      </c>
      <c r="J76" s="217">
        <f t="shared" si="228"/>
        <v>2600</v>
      </c>
      <c r="K76" s="217">
        <f t="shared" si="229"/>
        <v>2200</v>
      </c>
      <c r="L76" s="170">
        <f t="shared" si="241"/>
        <v>1.2758620689655173</v>
      </c>
      <c r="M76" s="393">
        <f t="shared" si="242"/>
        <v>1.2807881773399017</v>
      </c>
      <c r="N76" s="393">
        <f t="shared" si="243"/>
        <v>1.264367816091954</v>
      </c>
      <c r="O76" s="384">
        <f t="shared" si="244"/>
        <v>8000</v>
      </c>
      <c r="P76" s="384">
        <f t="shared" si="245"/>
        <v>4000</v>
      </c>
      <c r="Q76" s="384">
        <f t="shared" si="246"/>
        <v>2900</v>
      </c>
      <c r="R76" s="384">
        <f t="shared" si="247"/>
        <v>1800</v>
      </c>
      <c r="S76" s="113">
        <f t="shared" si="248"/>
        <v>10200</v>
      </c>
      <c r="T76" s="113">
        <f t="shared" si="249"/>
        <v>5100</v>
      </c>
      <c r="U76" s="113">
        <f t="shared" si="250"/>
        <v>3700</v>
      </c>
      <c r="V76" s="113">
        <f t="shared" si="251"/>
        <v>2300</v>
      </c>
      <c r="W76" s="371">
        <f t="shared" si="251"/>
        <v>0</v>
      </c>
      <c r="X76" s="371" t="str">
        <f t="shared" si="252"/>
        <v xml:space="preserve">Các tuyến đường giao thông đấu nối trực tiếp ra </v>
      </c>
      <c r="Y76" s="371" t="str">
        <f t="shared" si="253"/>
        <v>Đường Hoàng Đình Cận</v>
      </c>
      <c r="Z76" s="371" t="str">
        <f t="shared" si="253"/>
        <v xml:space="preserve"> đoạn từ Quốc lộ 51</v>
      </c>
      <c r="AA76" s="371" t="str">
        <f t="shared" si="254"/>
        <v xml:space="preserve"> đến Hết ranh thửa đất số 242, tờ BĐĐC số 88 về bên phải và hết ranh thửa đất số 271, tờ BĐĐC số 88 về bên trái, phường Phước Tân</v>
      </c>
      <c r="AB76" s="371" t="str">
        <f t="shared" ref="AB76:AE76" si="255">AB69</f>
        <v xml:space="preserve"> đã được đầu tư mặt đường nhựa, bê tông xi măng:</v>
      </c>
      <c r="AC76" s="371" t="str">
        <f t="shared" si="255"/>
        <v>- Có bề rộng ≥5m, cách đường giao thông &gt;600m.</v>
      </c>
      <c r="AD76" s="371" t="str">
        <f t="shared" si="255"/>
        <v>- Có bề rộng từ ≥3m đến &lt;5m, cách đường giao thông từ &gt;400m đến ≤600m.</v>
      </c>
      <c r="AE76" s="371" t="str">
        <f t="shared" si="255"/>
        <v>- Có bề rộng &lt;3m, cách đường giao thông ≤200m.</v>
      </c>
    </row>
    <row r="77" spans="1:31" s="18" customFormat="1" ht="94.5">
      <c r="A77" s="84">
        <f t="shared" si="231"/>
        <v>74</v>
      </c>
      <c r="B77" s="84" t="str">
        <f t="shared" si="236"/>
        <v>VT4</v>
      </c>
      <c r="C77" s="452" t="str">
        <f>X77&amp;Y77&amp;Z77&amp;AA77&amp;AB77</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từ ≥3m đến &lt;5m, cách đường giao thông &gt;600m.
- Có bề rộng &lt;3m, cách đường giao thông &gt;200m.</v>
      </c>
      <c r="D77" s="453"/>
      <c r="E77" s="454"/>
      <c r="F77" s="174">
        <f t="shared" si="237"/>
        <v>1800</v>
      </c>
      <c r="G77" s="217">
        <f t="shared" si="238"/>
        <v>1260</v>
      </c>
      <c r="H77" s="217">
        <f t="shared" si="239"/>
        <v>1080</v>
      </c>
      <c r="I77" s="174">
        <f t="shared" si="240"/>
        <v>2300</v>
      </c>
      <c r="J77" s="217">
        <f t="shared" si="228"/>
        <v>1600</v>
      </c>
      <c r="K77" s="217">
        <f t="shared" si="229"/>
        <v>1400</v>
      </c>
      <c r="L77" s="170">
        <f t="shared" si="241"/>
        <v>1.2777777777777777</v>
      </c>
      <c r="M77" s="393">
        <f t="shared" si="242"/>
        <v>1.2698412698412698</v>
      </c>
      <c r="N77" s="393">
        <f t="shared" si="243"/>
        <v>1.2962962962962963</v>
      </c>
      <c r="O77" s="384">
        <f t="shared" si="244"/>
        <v>8000</v>
      </c>
      <c r="P77" s="384">
        <f t="shared" si="245"/>
        <v>4000</v>
      </c>
      <c r="Q77" s="384">
        <f t="shared" si="246"/>
        <v>2900</v>
      </c>
      <c r="R77" s="384">
        <f t="shared" si="247"/>
        <v>1800</v>
      </c>
      <c r="S77" s="113">
        <f t="shared" si="248"/>
        <v>10200</v>
      </c>
      <c r="T77" s="113">
        <f t="shared" si="249"/>
        <v>5100</v>
      </c>
      <c r="U77" s="113">
        <f t="shared" si="250"/>
        <v>3700</v>
      </c>
      <c r="V77" s="113">
        <f t="shared" si="251"/>
        <v>2300</v>
      </c>
      <c r="W77" s="371">
        <f t="shared" si="251"/>
        <v>0</v>
      </c>
      <c r="X77" s="371" t="str">
        <f t="shared" si="252"/>
        <v xml:space="preserve">Các tuyến đường giao thông đấu nối trực tiếp ra </v>
      </c>
      <c r="Y77" s="371" t="str">
        <f t="shared" si="253"/>
        <v>Đường Hoàng Đình Cận</v>
      </c>
      <c r="Z77" s="371" t="str">
        <f t="shared" si="253"/>
        <v xml:space="preserve"> đoạn từ Quốc lộ 51</v>
      </c>
      <c r="AA77" s="371" t="str">
        <f t="shared" si="254"/>
        <v xml:space="preserve"> đến Hết ranh thửa đất số 242, tờ BĐĐC số 88 về bên phải và hết ranh thửa đất số 271, tờ BĐĐC số 88 về bên trái, phường Phước Tân</v>
      </c>
      <c r="AB77" s="371" t="str">
        <f t="shared" ref="AB77:AE77" si="256">AB70</f>
        <v xml:space="preserve"> đã được đầu tư mặt đường nhựa, bê tông xi măng:
- Có bề rộng từ ≥3m đến &lt;5m, cách đường giao thông &gt;600m.
- Có bề rộng &lt;3m, cách đường giao thông &gt;200m.</v>
      </c>
      <c r="AC77" s="371">
        <f t="shared" si="256"/>
        <v>0</v>
      </c>
      <c r="AD77" s="371">
        <f t="shared" si="256"/>
        <v>0</v>
      </c>
      <c r="AE77" s="371">
        <f t="shared" si="256"/>
        <v>0</v>
      </c>
    </row>
    <row r="78" spans="1:31" s="18" customFormat="1" ht="94.5">
      <c r="A78" s="84">
        <f t="shared" si="231"/>
        <v>75</v>
      </c>
      <c r="B78" s="84" t="str">
        <f t="shared" si="236"/>
        <v>VT2*0,8</v>
      </c>
      <c r="C78" s="452" t="str">
        <f>X78&amp;Y78&amp;Z78&amp;AA78&amp;AB78&amp;"
"&amp;AC78&amp;"
"
&amp;AD78</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≤600m.
- Có bề rộng từ ≥3m đến &lt;5m, cách đường giao thông ≤400m.</v>
      </c>
      <c r="D78" s="453"/>
      <c r="E78" s="454"/>
      <c r="F78" s="174">
        <f t="shared" si="237"/>
        <v>4000</v>
      </c>
      <c r="G78" s="217">
        <f t="shared" si="238"/>
        <v>2800</v>
      </c>
      <c r="H78" s="217">
        <f t="shared" si="239"/>
        <v>2400</v>
      </c>
      <c r="I78" s="174">
        <f t="shared" si="240"/>
        <v>4600</v>
      </c>
      <c r="J78" s="217">
        <f t="shared" si="228"/>
        <v>3200</v>
      </c>
      <c r="K78" s="217">
        <f t="shared" si="229"/>
        <v>2800</v>
      </c>
      <c r="L78" s="170">
        <f t="shared" si="241"/>
        <v>1.1499999999999999</v>
      </c>
      <c r="M78" s="393">
        <f t="shared" si="242"/>
        <v>1.1428571428571428</v>
      </c>
      <c r="N78" s="393">
        <f t="shared" si="243"/>
        <v>1.1666666666666667</v>
      </c>
      <c r="O78" s="384">
        <f t="shared" si="244"/>
        <v>8000</v>
      </c>
      <c r="P78" s="384">
        <f t="shared" si="245"/>
        <v>4000</v>
      </c>
      <c r="Q78" s="384">
        <f t="shared" si="246"/>
        <v>2900</v>
      </c>
      <c r="R78" s="384">
        <f t="shared" si="247"/>
        <v>1800</v>
      </c>
      <c r="S78" s="113">
        <f t="shared" si="248"/>
        <v>10200</v>
      </c>
      <c r="T78" s="113">
        <f t="shared" si="249"/>
        <v>5100</v>
      </c>
      <c r="U78" s="113">
        <f t="shared" si="250"/>
        <v>3700</v>
      </c>
      <c r="V78" s="113">
        <f t="shared" si="251"/>
        <v>2300</v>
      </c>
      <c r="W78" s="371">
        <f t="shared" si="251"/>
        <v>0</v>
      </c>
      <c r="X78" s="371" t="str">
        <f t="shared" si="252"/>
        <v xml:space="preserve">Các tuyến đường giao thông không đấu nối trực tiếp và thông ra </v>
      </c>
      <c r="Y78" s="371" t="str">
        <f t="shared" si="253"/>
        <v>Đường Hoàng Đình Cận</v>
      </c>
      <c r="Z78" s="371" t="str">
        <f t="shared" si="253"/>
        <v xml:space="preserve"> đoạn từ Quốc lộ 51</v>
      </c>
      <c r="AA78" s="371" t="str">
        <f t="shared" si="254"/>
        <v xml:space="preserve"> đến Hết ranh thửa đất số 242, tờ BĐĐC số 88 về bên phải và hết ranh thửa đất số 271, tờ BĐĐC số 88 về bên trái, phường Phước Tân</v>
      </c>
      <c r="AB78" s="371" t="str">
        <f t="shared" ref="AB78:AE78" si="257">AB71</f>
        <v xml:space="preserve"> đã được đầu tư mặt đường nhựa, bê tông xi măng:</v>
      </c>
      <c r="AC78" s="371" t="str">
        <f t="shared" si="257"/>
        <v>- Có bề rộng ≥5m, cách đường giao thông ≤600m.</v>
      </c>
      <c r="AD78" s="371" t="str">
        <f t="shared" si="257"/>
        <v>- Có bề rộng từ ≥3m đến &lt;5m, cách đường giao thông ≤400m.</v>
      </c>
      <c r="AE78" s="371">
        <f t="shared" si="257"/>
        <v>0</v>
      </c>
    </row>
    <row r="79" spans="1:31" s="18" customFormat="1" ht="94.5">
      <c r="A79" s="84">
        <f t="shared" si="231"/>
        <v>76</v>
      </c>
      <c r="B79" s="84" t="str">
        <f t="shared" si="236"/>
        <v>VT3*0,8</v>
      </c>
      <c r="C79" s="452" t="str">
        <f>X79&amp;Y79&amp;Z79&amp;AA79&amp;AB79&amp;"
"&amp;AC79&amp;"
"
&amp;AD79&amp;"
"&amp;AE79</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79" s="453"/>
      <c r="E79" s="454"/>
      <c r="F79" s="174">
        <f t="shared" si="237"/>
        <v>2900</v>
      </c>
      <c r="G79" s="217">
        <f t="shared" si="238"/>
        <v>2029.9999999999998</v>
      </c>
      <c r="H79" s="217">
        <f t="shared" si="239"/>
        <v>1740</v>
      </c>
      <c r="I79" s="174">
        <f t="shared" si="240"/>
        <v>3300</v>
      </c>
      <c r="J79" s="217">
        <f t="shared" si="228"/>
        <v>2300</v>
      </c>
      <c r="K79" s="217">
        <f t="shared" si="229"/>
        <v>2000</v>
      </c>
      <c r="L79" s="170">
        <f t="shared" si="241"/>
        <v>1.1379310344827587</v>
      </c>
      <c r="M79" s="393">
        <f t="shared" si="242"/>
        <v>1.1330049261083746</v>
      </c>
      <c r="N79" s="393">
        <f t="shared" si="243"/>
        <v>1.1494252873563218</v>
      </c>
      <c r="O79" s="384">
        <f t="shared" si="244"/>
        <v>8000</v>
      </c>
      <c r="P79" s="384">
        <f t="shared" si="245"/>
        <v>4000</v>
      </c>
      <c r="Q79" s="384">
        <f t="shared" si="246"/>
        <v>2900</v>
      </c>
      <c r="R79" s="384">
        <f t="shared" si="247"/>
        <v>1800</v>
      </c>
      <c r="S79" s="113">
        <f t="shared" si="248"/>
        <v>10200</v>
      </c>
      <c r="T79" s="113">
        <f t="shared" si="249"/>
        <v>5100</v>
      </c>
      <c r="U79" s="113">
        <f t="shared" si="250"/>
        <v>3700</v>
      </c>
      <c r="V79" s="113">
        <f t="shared" si="251"/>
        <v>2300</v>
      </c>
      <c r="W79" s="371">
        <f t="shared" si="251"/>
        <v>0</v>
      </c>
      <c r="X79" s="371" t="str">
        <f t="shared" si="252"/>
        <v xml:space="preserve">Các tuyến đường giao thông không đấu nối trực tiếp và thông ra </v>
      </c>
      <c r="Y79" s="371" t="str">
        <f t="shared" si="253"/>
        <v>Đường Hoàng Đình Cận</v>
      </c>
      <c r="Z79" s="371" t="str">
        <f t="shared" si="253"/>
        <v xml:space="preserve"> đoạn từ Quốc lộ 51</v>
      </c>
      <c r="AA79" s="371" t="str">
        <f t="shared" si="254"/>
        <v xml:space="preserve"> đến Hết ranh thửa đất số 242, tờ BĐĐC số 88 về bên phải và hết ranh thửa đất số 271, tờ BĐĐC số 88 về bên trái, phường Phước Tân</v>
      </c>
      <c r="AB79" s="371" t="str">
        <f t="shared" ref="AB79:AE79" si="258">AB72</f>
        <v xml:space="preserve"> đã được đầu tư mặt đường nhựa, bê tông xi măng:</v>
      </c>
      <c r="AC79" s="371" t="str">
        <f t="shared" si="258"/>
        <v>- Có bề rộng ≥5m, cách đường giao thông &gt;600m.</v>
      </c>
      <c r="AD79" s="371" t="str">
        <f t="shared" si="258"/>
        <v>- Có bề rộng từ ≥3m đến &lt;5m, cách đường giao thông từ &gt;400m đến ≤600m.</v>
      </c>
      <c r="AE79" s="371" t="str">
        <f t="shared" si="258"/>
        <v>- Có bề rộng &lt;3m, cách đường giao thông ≤200m.</v>
      </c>
    </row>
    <row r="80" spans="1:31" s="18" customFormat="1" ht="94.5">
      <c r="A80" s="84">
        <f t="shared" si="231"/>
        <v>77</v>
      </c>
      <c r="B80" s="84" t="str">
        <f t="shared" si="236"/>
        <v>VT4*0,8</v>
      </c>
      <c r="C80" s="452" t="str">
        <f>X80&amp;Y80&amp;Z80&amp;AA80&amp;AB80</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từ ≥3m đến &lt;5m, cách đường giao thông &gt;600m.
- Có bề rộng &lt;3m, cách đường giao thông &gt; 200m.</v>
      </c>
      <c r="D80" s="453"/>
      <c r="E80" s="454"/>
      <c r="F80" s="174">
        <f t="shared" si="237"/>
        <v>1800</v>
      </c>
      <c r="G80" s="217">
        <f t="shared" si="238"/>
        <v>1260</v>
      </c>
      <c r="H80" s="217">
        <f t="shared" si="239"/>
        <v>1080</v>
      </c>
      <c r="I80" s="174">
        <f t="shared" si="240"/>
        <v>2100</v>
      </c>
      <c r="J80" s="217">
        <f t="shared" si="228"/>
        <v>1500</v>
      </c>
      <c r="K80" s="217">
        <f t="shared" si="229"/>
        <v>1300</v>
      </c>
      <c r="L80" s="170">
        <f t="shared" si="241"/>
        <v>1.1666666666666667</v>
      </c>
      <c r="M80" s="393">
        <f t="shared" si="242"/>
        <v>1.1904761904761905</v>
      </c>
      <c r="N80" s="393">
        <f t="shared" si="243"/>
        <v>1.2037037037037037</v>
      </c>
      <c r="O80" s="384">
        <f t="shared" si="244"/>
        <v>8000</v>
      </c>
      <c r="P80" s="384">
        <f t="shared" si="245"/>
        <v>4000</v>
      </c>
      <c r="Q80" s="384">
        <f t="shared" si="246"/>
        <v>2900</v>
      </c>
      <c r="R80" s="384">
        <f t="shared" si="247"/>
        <v>1800</v>
      </c>
      <c r="S80" s="113">
        <f t="shared" si="248"/>
        <v>10200</v>
      </c>
      <c r="T80" s="113">
        <f t="shared" si="249"/>
        <v>5100</v>
      </c>
      <c r="U80" s="113">
        <f t="shared" si="250"/>
        <v>3700</v>
      </c>
      <c r="V80" s="113">
        <f t="shared" si="251"/>
        <v>2300</v>
      </c>
      <c r="W80" s="371">
        <f t="shared" si="251"/>
        <v>0</v>
      </c>
      <c r="X80" s="371" t="str">
        <f t="shared" si="252"/>
        <v xml:space="preserve">Các tuyến đường giao thông không đấu nối trực tiếp và thông ra </v>
      </c>
      <c r="Y80" s="371" t="str">
        <f t="shared" si="253"/>
        <v>Đường Hoàng Đình Cận</v>
      </c>
      <c r="Z80" s="371" t="str">
        <f t="shared" si="253"/>
        <v xml:space="preserve"> đoạn từ Quốc lộ 51</v>
      </c>
      <c r="AA80" s="371" t="str">
        <f t="shared" si="254"/>
        <v xml:space="preserve"> đến Hết ranh thửa đất số 242, tờ BĐĐC số 88 về bên phải và hết ranh thửa đất số 271, tờ BĐĐC số 88 về bên trái, phường Phước Tân</v>
      </c>
      <c r="AB80" s="371" t="str">
        <f t="shared" ref="AB80:AE80" si="259">AB73</f>
        <v xml:space="preserve"> đã được đầu tư mặt đường nhựa, bê tông xi măng:
- Có bề rộng từ ≥3m đến &lt;5m, cách đường giao thông &gt;600m.
- Có bề rộng &lt;3m, cách đường giao thông &gt; 200m.</v>
      </c>
      <c r="AC80" s="371">
        <f t="shared" si="259"/>
        <v>0</v>
      </c>
      <c r="AD80" s="371">
        <f t="shared" si="259"/>
        <v>0</v>
      </c>
      <c r="AE80" s="371">
        <f t="shared" si="259"/>
        <v>0</v>
      </c>
    </row>
    <row r="81" spans="1:31" s="18" customFormat="1" ht="47.25">
      <c r="A81" s="84">
        <f t="shared" si="231"/>
        <v>78</v>
      </c>
      <c r="B81" s="84" t="str">
        <f>'Đầu vào (2)'!G78</f>
        <v>BH140DT</v>
      </c>
      <c r="C81" s="92" t="str">
        <f>'Đầu vào (2)'!H78</f>
        <v xml:space="preserve">Đường Hồ Văn Huê </v>
      </c>
      <c r="D81" s="92" t="str">
        <f>'Đầu vào (2)'!I78</f>
        <v>Quốc lộ 51</v>
      </c>
      <c r="E81" s="92" t="str">
        <f>'Đầu vào (2)'!K78</f>
        <v>Ranh thửa đất số 38, tờ BĐĐC số 94, phường Phước Tân</v>
      </c>
      <c r="F81" s="250">
        <f>O81</f>
        <v>8000</v>
      </c>
      <c r="G81" s="250">
        <f>F81*0.7</f>
        <v>5600</v>
      </c>
      <c r="H81" s="250">
        <f>F81*0.6</f>
        <v>4800</v>
      </c>
      <c r="I81" s="250">
        <f>S81</f>
        <v>10200</v>
      </c>
      <c r="J81" s="217">
        <f t="shared" si="228"/>
        <v>7100</v>
      </c>
      <c r="K81" s="217">
        <f t="shared" si="229"/>
        <v>6100</v>
      </c>
      <c r="L81" s="251">
        <f>I81/F81</f>
        <v>1.2749999999999999</v>
      </c>
      <c r="M81" s="386">
        <f>J81/G81</f>
        <v>1.2678571428571428</v>
      </c>
      <c r="N81" s="386">
        <f>K81/H81</f>
        <v>1.2708333333333333</v>
      </c>
      <c r="O81" s="384">
        <f>'Đầu vào (2)'!L78</f>
        <v>8000</v>
      </c>
      <c r="P81" s="384">
        <f>'Đầu vào (2)'!M78</f>
        <v>4000</v>
      </c>
      <c r="Q81" s="384">
        <f>'Đầu vào (2)'!N78</f>
        <v>2900</v>
      </c>
      <c r="R81" s="384">
        <f>'Đầu vào (2)'!O78</f>
        <v>1800</v>
      </c>
      <c r="S81" s="113">
        <f>VLOOKUP(B81,'[2]Giá đề xuất ODT'!$G$11:$AD$2233,21,0)</f>
        <v>10200</v>
      </c>
      <c r="T81" s="113">
        <f>VLOOKUP(B81,'[2]Giá đề xuất ODT'!$G$11:$AD$2233,22,0)</f>
        <v>5100</v>
      </c>
      <c r="U81" s="113">
        <f>VLOOKUP(B81,'[2]Giá đề xuất ODT'!$G$11:$AD$2233,23,0)</f>
        <v>3700</v>
      </c>
      <c r="V81" s="113">
        <f>VLOOKUP(B81,'[2]Giá đề xuất ODT'!$G$11:$AD$2233,24,0)</f>
        <v>2300</v>
      </c>
      <c r="W81" s="374"/>
      <c r="X81" s="371"/>
      <c r="Y81" s="371" t="str">
        <f>C81</f>
        <v xml:space="preserve">Đường Hồ Văn Huê </v>
      </c>
      <c r="Z81" s="371" t="str">
        <f>" đoạn từ "&amp;D81</f>
        <v xml:space="preserve"> đoạn từ Quốc lộ 51</v>
      </c>
      <c r="AA81" s="371" t="str">
        <f>" đến "&amp;E81</f>
        <v xml:space="preserve"> đến Ranh thửa đất số 38, tờ BĐĐC số 94, phường Phước Tân</v>
      </c>
      <c r="AB81" s="371"/>
      <c r="AC81" s="371"/>
      <c r="AD81" s="371"/>
      <c r="AE81" s="371">
        <v>0</v>
      </c>
    </row>
    <row r="82" spans="1:31" s="18" customFormat="1" ht="78.75">
      <c r="A82" s="84">
        <f t="shared" si="231"/>
        <v>79</v>
      </c>
      <c r="B82" s="84" t="str">
        <f t="shared" ref="B82:B87" si="260">B75</f>
        <v>VT2</v>
      </c>
      <c r="C82" s="452" t="str">
        <f>X82&amp;Y82&amp;Z82&amp;AA82&amp;AB82&amp;"
"&amp;AC82&amp;"
"
&amp;AD82</f>
        <v>Các tuyến đường giao thông đấu nối trực tiếp ra Đường Hồ Văn Huê  đoạn từ Quốc lộ 51 đến Ranh thửa đất số 38, tờ BĐĐC số 94, phường Phước Tân đã được đầu tư mặt đường nhựa, bê tông xi măng:
- Có bề rộng ≥5m, cách đường giao thông ≤600m.
- Có bề rộng từ ≥3m đến &lt;5m, cách đường giao thông ≤400m.</v>
      </c>
      <c r="D82" s="453"/>
      <c r="E82" s="454"/>
      <c r="F82" s="174">
        <f t="shared" ref="F82:F87" si="261">IF(B82="VT2",P82,IF(B82="VT3",Q82,IF(B82="VT2*0,8",P82,IF(B82="VT3*0,8",Q82,R82))))</f>
        <v>4000</v>
      </c>
      <c r="G82" s="217">
        <f t="shared" ref="G82:G87" si="262">F82*0.7</f>
        <v>2800</v>
      </c>
      <c r="H82" s="217">
        <f t="shared" ref="H82:H87" si="263">F82*0.6</f>
        <v>2400</v>
      </c>
      <c r="I82" s="174">
        <f t="shared" ref="I82:I87" si="264">IF(B82="VT2",T82,IF(B82="VT3",U82,IF(B82="VT4",V82,IF(B82="VT2*0,8",IF(T82*$T$1&lt;1000,ROUND(T82*$T$1,-1),ROUND(T82*$T$1,-2)),IF(B82="VT3*0,8",IF(U82*$T$1&lt;1000,ROUND(U82*$T$1,-1),ROUND(U82*$T$1,-2)),IF(V82*$T$1&lt;1000,ROUND(V82*$T$1,-1),ROUND(V82*$T$1,-2)))))))</f>
        <v>5100</v>
      </c>
      <c r="J82" s="217">
        <f t="shared" si="228"/>
        <v>3600</v>
      </c>
      <c r="K82" s="217">
        <f t="shared" si="229"/>
        <v>3100</v>
      </c>
      <c r="L82" s="170">
        <f t="shared" ref="L82:L87" si="265">I82/F82</f>
        <v>1.2749999999999999</v>
      </c>
      <c r="M82" s="393">
        <f t="shared" ref="M82:M87" si="266">J82/G82</f>
        <v>1.2857142857142858</v>
      </c>
      <c r="N82" s="393">
        <f t="shared" ref="N82:N87" si="267">K82/H82</f>
        <v>1.2916666666666667</v>
      </c>
      <c r="O82" s="384">
        <f t="shared" ref="O82:O87" si="268">O81</f>
        <v>8000</v>
      </c>
      <c r="P82" s="384">
        <f t="shared" ref="P82:P87" si="269">P81</f>
        <v>4000</v>
      </c>
      <c r="Q82" s="384">
        <f t="shared" ref="Q82:Q87" si="270">Q81</f>
        <v>2900</v>
      </c>
      <c r="R82" s="384">
        <f t="shared" ref="R82:R87" si="271">R81</f>
        <v>1800</v>
      </c>
      <c r="S82" s="113">
        <f t="shared" ref="S82:S87" si="272">S81</f>
        <v>10200</v>
      </c>
      <c r="T82" s="113">
        <f t="shared" ref="T82:T87" si="273">T81</f>
        <v>5100</v>
      </c>
      <c r="U82" s="113">
        <f t="shared" ref="U82:U87" si="274">U81</f>
        <v>3700</v>
      </c>
      <c r="V82" s="113">
        <f t="shared" ref="V82:W87" si="275">V81</f>
        <v>2300</v>
      </c>
      <c r="W82" s="371">
        <f t="shared" si="275"/>
        <v>0</v>
      </c>
      <c r="X82" s="371" t="str">
        <f t="shared" ref="X82:X87" si="276">X75</f>
        <v xml:space="preserve">Các tuyến đường giao thông đấu nối trực tiếp ra </v>
      </c>
      <c r="Y82" s="371" t="str">
        <f t="shared" ref="Y82:Z87" si="277">Y81</f>
        <v xml:space="preserve">Đường Hồ Văn Huê </v>
      </c>
      <c r="Z82" s="371" t="str">
        <f t="shared" si="277"/>
        <v xml:space="preserve"> đoạn từ Quốc lộ 51</v>
      </c>
      <c r="AA82" s="371" t="str">
        <f t="shared" ref="AA82:AA87" si="278">AA81</f>
        <v xml:space="preserve"> đến Ranh thửa đất số 38, tờ BĐĐC số 94, phường Phước Tân</v>
      </c>
      <c r="AB82" s="371" t="str">
        <f>AB75</f>
        <v xml:space="preserve"> đã được đầu tư mặt đường nhựa, bê tông xi măng:</v>
      </c>
      <c r="AC82" s="371" t="str">
        <f>AC75</f>
        <v>- Có bề rộng ≥5m, cách đường giao thông ≤600m.</v>
      </c>
      <c r="AD82" s="371" t="str">
        <f>AD75</f>
        <v>- Có bề rộng từ ≥3m đến &lt;5m, cách đường giao thông ≤400m.</v>
      </c>
      <c r="AE82" s="371">
        <f>AE75</f>
        <v>0</v>
      </c>
    </row>
    <row r="83" spans="1:31" s="18" customFormat="1" ht="78.75">
      <c r="A83" s="84">
        <f t="shared" si="231"/>
        <v>80</v>
      </c>
      <c r="B83" s="84" t="str">
        <f t="shared" si="260"/>
        <v>VT3</v>
      </c>
      <c r="C83" s="452" t="str">
        <f>X83&amp;Y83&amp;Z83&amp;AA83&amp;AB83&amp;"
"&amp;AC83&amp;"
"&amp;AD83&amp;"
"&amp;AE83</f>
        <v>Các tuyến đường giao thông đấu nối trực tiếp ra Đường Hồ Văn Huê  đoạn từ Quốc lộ 51 đến Ranh thửa đất số 38, tờ BĐĐC số 94,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83" s="453"/>
      <c r="E83" s="454"/>
      <c r="F83" s="174">
        <f t="shared" si="261"/>
        <v>2900</v>
      </c>
      <c r="G83" s="217">
        <f t="shared" si="262"/>
        <v>2029.9999999999998</v>
      </c>
      <c r="H83" s="217">
        <f t="shared" si="263"/>
        <v>1740</v>
      </c>
      <c r="I83" s="174">
        <f t="shared" si="264"/>
        <v>3700</v>
      </c>
      <c r="J83" s="217">
        <f t="shared" si="228"/>
        <v>2600</v>
      </c>
      <c r="K83" s="217">
        <f t="shared" si="229"/>
        <v>2200</v>
      </c>
      <c r="L83" s="170">
        <f t="shared" si="265"/>
        <v>1.2758620689655173</v>
      </c>
      <c r="M83" s="393">
        <f t="shared" si="266"/>
        <v>1.2807881773399017</v>
      </c>
      <c r="N83" s="393">
        <f t="shared" si="267"/>
        <v>1.264367816091954</v>
      </c>
      <c r="O83" s="384">
        <f t="shared" si="268"/>
        <v>8000</v>
      </c>
      <c r="P83" s="384">
        <f t="shared" si="269"/>
        <v>4000</v>
      </c>
      <c r="Q83" s="384">
        <f t="shared" si="270"/>
        <v>2900</v>
      </c>
      <c r="R83" s="384">
        <f t="shared" si="271"/>
        <v>1800</v>
      </c>
      <c r="S83" s="113">
        <f t="shared" si="272"/>
        <v>10200</v>
      </c>
      <c r="T83" s="113">
        <f t="shared" si="273"/>
        <v>5100</v>
      </c>
      <c r="U83" s="113">
        <f t="shared" si="274"/>
        <v>3700</v>
      </c>
      <c r="V83" s="113">
        <f t="shared" si="275"/>
        <v>2300</v>
      </c>
      <c r="W83" s="371">
        <f t="shared" si="275"/>
        <v>0</v>
      </c>
      <c r="X83" s="371" t="str">
        <f t="shared" si="276"/>
        <v xml:space="preserve">Các tuyến đường giao thông đấu nối trực tiếp ra </v>
      </c>
      <c r="Y83" s="371" t="str">
        <f t="shared" si="277"/>
        <v xml:space="preserve">Đường Hồ Văn Huê </v>
      </c>
      <c r="Z83" s="371" t="str">
        <f t="shared" si="277"/>
        <v xml:space="preserve"> đoạn từ Quốc lộ 51</v>
      </c>
      <c r="AA83" s="371" t="str">
        <f t="shared" si="278"/>
        <v xml:space="preserve"> đến Ranh thửa đất số 38, tờ BĐĐC số 94, phường Phước Tân</v>
      </c>
      <c r="AB83" s="371" t="str">
        <f t="shared" ref="AB83:AE83" si="279">AB76</f>
        <v xml:space="preserve"> đã được đầu tư mặt đường nhựa, bê tông xi măng:</v>
      </c>
      <c r="AC83" s="371" t="str">
        <f t="shared" si="279"/>
        <v>- Có bề rộng ≥5m, cách đường giao thông &gt;600m.</v>
      </c>
      <c r="AD83" s="371" t="str">
        <f t="shared" si="279"/>
        <v>- Có bề rộng từ ≥3m đến &lt;5m, cách đường giao thông từ &gt;400m đến ≤600m.</v>
      </c>
      <c r="AE83" s="371" t="str">
        <f t="shared" si="279"/>
        <v>- Có bề rộng &lt;3m, cách đường giao thông ≤200m.</v>
      </c>
    </row>
    <row r="84" spans="1:31" s="18" customFormat="1" ht="94.5">
      <c r="A84" s="84">
        <f t="shared" si="231"/>
        <v>81</v>
      </c>
      <c r="B84" s="84" t="str">
        <f t="shared" si="260"/>
        <v>VT4</v>
      </c>
      <c r="C84" s="452" t="str">
        <f>X84&amp;Y84&amp;Z84&amp;AA84&amp;AB84</f>
        <v>Các tuyến đường giao thông đấu nối trực tiếp ra Đường Hồ Văn Huê  đoạn từ Quốc lộ 51 đến Ranh thửa đất số 38, tờ BĐĐC số 94, phường Phước Tân đã được đầu tư mặt đường nhựa, bê tông xi măng:
- Có bề rộng từ ≥3m đến &lt;5m, cách đường giao thông &gt;600m.
- Có bề rộng &lt;3m, cách đường giao thông &gt;200m.</v>
      </c>
      <c r="D84" s="453"/>
      <c r="E84" s="454"/>
      <c r="F84" s="174">
        <f t="shared" si="261"/>
        <v>1800</v>
      </c>
      <c r="G84" s="217">
        <f t="shared" si="262"/>
        <v>1260</v>
      </c>
      <c r="H84" s="217">
        <f t="shared" si="263"/>
        <v>1080</v>
      </c>
      <c r="I84" s="174">
        <f t="shared" si="264"/>
        <v>2300</v>
      </c>
      <c r="J84" s="217">
        <f t="shared" si="228"/>
        <v>1600</v>
      </c>
      <c r="K84" s="217">
        <f t="shared" si="229"/>
        <v>1400</v>
      </c>
      <c r="L84" s="170">
        <f t="shared" si="265"/>
        <v>1.2777777777777777</v>
      </c>
      <c r="M84" s="393">
        <f t="shared" si="266"/>
        <v>1.2698412698412698</v>
      </c>
      <c r="N84" s="393">
        <f t="shared" si="267"/>
        <v>1.2962962962962963</v>
      </c>
      <c r="O84" s="384">
        <f t="shared" si="268"/>
        <v>8000</v>
      </c>
      <c r="P84" s="384">
        <f t="shared" si="269"/>
        <v>4000</v>
      </c>
      <c r="Q84" s="384">
        <f t="shared" si="270"/>
        <v>2900</v>
      </c>
      <c r="R84" s="384">
        <f t="shared" si="271"/>
        <v>1800</v>
      </c>
      <c r="S84" s="113">
        <f t="shared" si="272"/>
        <v>10200</v>
      </c>
      <c r="T84" s="113">
        <f t="shared" si="273"/>
        <v>5100</v>
      </c>
      <c r="U84" s="113">
        <f t="shared" si="274"/>
        <v>3700</v>
      </c>
      <c r="V84" s="113">
        <f t="shared" si="275"/>
        <v>2300</v>
      </c>
      <c r="W84" s="371">
        <f t="shared" si="275"/>
        <v>0</v>
      </c>
      <c r="X84" s="371" t="str">
        <f t="shared" si="276"/>
        <v xml:space="preserve">Các tuyến đường giao thông đấu nối trực tiếp ra </v>
      </c>
      <c r="Y84" s="371" t="str">
        <f t="shared" si="277"/>
        <v xml:space="preserve">Đường Hồ Văn Huê </v>
      </c>
      <c r="Z84" s="371" t="str">
        <f t="shared" si="277"/>
        <v xml:space="preserve"> đoạn từ Quốc lộ 51</v>
      </c>
      <c r="AA84" s="371" t="str">
        <f t="shared" si="278"/>
        <v xml:space="preserve"> đến Ranh thửa đất số 38, tờ BĐĐC số 94, phường Phước Tân</v>
      </c>
      <c r="AB84" s="371" t="str">
        <f t="shared" ref="AB84:AE84" si="280">AB77</f>
        <v xml:space="preserve"> đã được đầu tư mặt đường nhựa, bê tông xi măng:
- Có bề rộng từ ≥3m đến &lt;5m, cách đường giao thông &gt;600m.
- Có bề rộng &lt;3m, cách đường giao thông &gt;200m.</v>
      </c>
      <c r="AC84" s="371">
        <f t="shared" si="280"/>
        <v>0</v>
      </c>
      <c r="AD84" s="371">
        <f t="shared" si="280"/>
        <v>0</v>
      </c>
      <c r="AE84" s="371">
        <f t="shared" si="280"/>
        <v>0</v>
      </c>
    </row>
    <row r="85" spans="1:31" s="18" customFormat="1" ht="94.5">
      <c r="A85" s="84">
        <f t="shared" si="231"/>
        <v>82</v>
      </c>
      <c r="B85" s="84" t="str">
        <f t="shared" si="260"/>
        <v>VT2*0,8</v>
      </c>
      <c r="C85" s="452" t="str">
        <f>X85&amp;Y85&amp;Z85&amp;AA85&amp;AB85&amp;"
"&amp;AC85&amp;"
"
&amp;AD85</f>
        <v>Các tuyến đường giao thông không đấu nối trực tiếp và thông ra Đường Hồ Văn Huê  đoạn từ Quốc lộ 51 đến Ranh thửa đất số 38, tờ BĐĐC số 94, phường Phước Tân đã được đầu tư mặt đường nhựa, bê tông xi măng:
- Có bề rộng ≥5m, cách đường giao thông ≤600m.
- Có bề rộng từ ≥3m đến &lt;5m, cách đường giao thông ≤400m.</v>
      </c>
      <c r="D85" s="453"/>
      <c r="E85" s="454"/>
      <c r="F85" s="174">
        <f t="shared" si="261"/>
        <v>4000</v>
      </c>
      <c r="G85" s="217">
        <f t="shared" si="262"/>
        <v>2800</v>
      </c>
      <c r="H85" s="217">
        <f t="shared" si="263"/>
        <v>2400</v>
      </c>
      <c r="I85" s="174">
        <f t="shared" si="264"/>
        <v>4600</v>
      </c>
      <c r="J85" s="217">
        <f t="shared" si="228"/>
        <v>3200</v>
      </c>
      <c r="K85" s="217">
        <f t="shared" si="229"/>
        <v>2800</v>
      </c>
      <c r="L85" s="170">
        <f t="shared" si="265"/>
        <v>1.1499999999999999</v>
      </c>
      <c r="M85" s="393">
        <f t="shared" si="266"/>
        <v>1.1428571428571428</v>
      </c>
      <c r="N85" s="393">
        <f t="shared" si="267"/>
        <v>1.1666666666666667</v>
      </c>
      <c r="O85" s="384">
        <f t="shared" si="268"/>
        <v>8000</v>
      </c>
      <c r="P85" s="384">
        <f t="shared" si="269"/>
        <v>4000</v>
      </c>
      <c r="Q85" s="384">
        <f t="shared" si="270"/>
        <v>2900</v>
      </c>
      <c r="R85" s="384">
        <f t="shared" si="271"/>
        <v>1800</v>
      </c>
      <c r="S85" s="113">
        <f t="shared" si="272"/>
        <v>10200</v>
      </c>
      <c r="T85" s="113">
        <f t="shared" si="273"/>
        <v>5100</v>
      </c>
      <c r="U85" s="113">
        <f t="shared" si="274"/>
        <v>3700</v>
      </c>
      <c r="V85" s="113">
        <f t="shared" si="275"/>
        <v>2300</v>
      </c>
      <c r="W85" s="371">
        <f t="shared" si="275"/>
        <v>0</v>
      </c>
      <c r="X85" s="371" t="str">
        <f t="shared" si="276"/>
        <v xml:space="preserve">Các tuyến đường giao thông không đấu nối trực tiếp và thông ra </v>
      </c>
      <c r="Y85" s="371" t="str">
        <f t="shared" si="277"/>
        <v xml:space="preserve">Đường Hồ Văn Huê </v>
      </c>
      <c r="Z85" s="371" t="str">
        <f t="shared" si="277"/>
        <v xml:space="preserve"> đoạn từ Quốc lộ 51</v>
      </c>
      <c r="AA85" s="371" t="str">
        <f t="shared" si="278"/>
        <v xml:space="preserve"> đến Ranh thửa đất số 38, tờ BĐĐC số 94, phường Phước Tân</v>
      </c>
      <c r="AB85" s="371" t="str">
        <f t="shared" ref="AB85:AE85" si="281">AB78</f>
        <v xml:space="preserve"> đã được đầu tư mặt đường nhựa, bê tông xi măng:</v>
      </c>
      <c r="AC85" s="371" t="str">
        <f t="shared" si="281"/>
        <v>- Có bề rộng ≥5m, cách đường giao thông ≤600m.</v>
      </c>
      <c r="AD85" s="371" t="str">
        <f t="shared" si="281"/>
        <v>- Có bề rộng từ ≥3m đến &lt;5m, cách đường giao thông ≤400m.</v>
      </c>
      <c r="AE85" s="371">
        <f t="shared" si="281"/>
        <v>0</v>
      </c>
    </row>
    <row r="86" spans="1:31" s="18" customFormat="1" ht="94.5">
      <c r="A86" s="84">
        <f t="shared" si="231"/>
        <v>83</v>
      </c>
      <c r="B86" s="84" t="str">
        <f t="shared" si="260"/>
        <v>VT3*0,8</v>
      </c>
      <c r="C86" s="452" t="str">
        <f>X86&amp;Y86&amp;Z86&amp;AA86&amp;AB86&amp;"
"&amp;AC86&amp;"
"
&amp;AD86&amp;"
"&amp;AE86</f>
        <v>Các tuyến đường giao thông không đấu nối trực tiếp và thông ra Đường Hồ Văn Huê  đoạn từ Quốc lộ 51 đến Ranh thửa đất số 38, tờ BĐĐC số 94,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86" s="453"/>
      <c r="E86" s="454"/>
      <c r="F86" s="174">
        <f t="shared" si="261"/>
        <v>2900</v>
      </c>
      <c r="G86" s="217">
        <f t="shared" si="262"/>
        <v>2029.9999999999998</v>
      </c>
      <c r="H86" s="217">
        <f t="shared" si="263"/>
        <v>1740</v>
      </c>
      <c r="I86" s="174">
        <f t="shared" si="264"/>
        <v>3300</v>
      </c>
      <c r="J86" s="217">
        <f t="shared" si="228"/>
        <v>2300</v>
      </c>
      <c r="K86" s="217">
        <f t="shared" si="229"/>
        <v>2000</v>
      </c>
      <c r="L86" s="170">
        <f t="shared" si="265"/>
        <v>1.1379310344827587</v>
      </c>
      <c r="M86" s="393">
        <f t="shared" si="266"/>
        <v>1.1330049261083746</v>
      </c>
      <c r="N86" s="393">
        <f t="shared" si="267"/>
        <v>1.1494252873563218</v>
      </c>
      <c r="O86" s="384">
        <f t="shared" si="268"/>
        <v>8000</v>
      </c>
      <c r="P86" s="384">
        <f t="shared" si="269"/>
        <v>4000</v>
      </c>
      <c r="Q86" s="384">
        <f t="shared" si="270"/>
        <v>2900</v>
      </c>
      <c r="R86" s="384">
        <f t="shared" si="271"/>
        <v>1800</v>
      </c>
      <c r="S86" s="113">
        <f t="shared" si="272"/>
        <v>10200</v>
      </c>
      <c r="T86" s="113">
        <f t="shared" si="273"/>
        <v>5100</v>
      </c>
      <c r="U86" s="113">
        <f t="shared" si="274"/>
        <v>3700</v>
      </c>
      <c r="V86" s="113">
        <f t="shared" si="275"/>
        <v>2300</v>
      </c>
      <c r="W86" s="371">
        <f t="shared" si="275"/>
        <v>0</v>
      </c>
      <c r="X86" s="371" t="str">
        <f t="shared" si="276"/>
        <v xml:space="preserve">Các tuyến đường giao thông không đấu nối trực tiếp và thông ra </v>
      </c>
      <c r="Y86" s="371" t="str">
        <f t="shared" si="277"/>
        <v xml:space="preserve">Đường Hồ Văn Huê </v>
      </c>
      <c r="Z86" s="371" t="str">
        <f t="shared" si="277"/>
        <v xml:space="preserve"> đoạn từ Quốc lộ 51</v>
      </c>
      <c r="AA86" s="371" t="str">
        <f t="shared" si="278"/>
        <v xml:space="preserve"> đến Ranh thửa đất số 38, tờ BĐĐC số 94, phường Phước Tân</v>
      </c>
      <c r="AB86" s="371" t="str">
        <f t="shared" ref="AB86:AE86" si="282">AB79</f>
        <v xml:space="preserve"> đã được đầu tư mặt đường nhựa, bê tông xi măng:</v>
      </c>
      <c r="AC86" s="371" t="str">
        <f t="shared" si="282"/>
        <v>- Có bề rộng ≥5m, cách đường giao thông &gt;600m.</v>
      </c>
      <c r="AD86" s="371" t="str">
        <f t="shared" si="282"/>
        <v>- Có bề rộng từ ≥3m đến &lt;5m, cách đường giao thông từ &gt;400m đến ≤600m.</v>
      </c>
      <c r="AE86" s="371" t="str">
        <f t="shared" si="282"/>
        <v>- Có bề rộng &lt;3m, cách đường giao thông ≤200m.</v>
      </c>
    </row>
    <row r="87" spans="1:31" s="18" customFormat="1" ht="94.5">
      <c r="A87" s="84">
        <f t="shared" si="231"/>
        <v>84</v>
      </c>
      <c r="B87" s="84" t="str">
        <f t="shared" si="260"/>
        <v>VT4*0,8</v>
      </c>
      <c r="C87" s="452" t="str">
        <f>X87&amp;Y87&amp;Z87&amp;AA87&amp;AB87</f>
        <v>Các tuyến đường giao thông không đấu nối trực tiếp và thông ra Đường Hồ Văn Huê  đoạn từ Quốc lộ 51 đến Ranh thửa đất số 38, tờ BĐĐC số 94, phường Phước Tân đã được đầu tư mặt đường nhựa, bê tông xi măng:
- Có bề rộng từ ≥3m đến &lt;5m, cách đường giao thông &gt;600m.
- Có bề rộng &lt;3m, cách đường giao thông &gt; 200m.</v>
      </c>
      <c r="D87" s="453"/>
      <c r="E87" s="454"/>
      <c r="F87" s="174">
        <f t="shared" si="261"/>
        <v>1800</v>
      </c>
      <c r="G87" s="217">
        <f t="shared" si="262"/>
        <v>1260</v>
      </c>
      <c r="H87" s="217">
        <f t="shared" si="263"/>
        <v>1080</v>
      </c>
      <c r="I87" s="174">
        <f t="shared" si="264"/>
        <v>2100</v>
      </c>
      <c r="J87" s="217">
        <f t="shared" si="228"/>
        <v>1500</v>
      </c>
      <c r="K87" s="217">
        <f t="shared" si="229"/>
        <v>1300</v>
      </c>
      <c r="L87" s="170">
        <f t="shared" si="265"/>
        <v>1.1666666666666667</v>
      </c>
      <c r="M87" s="393">
        <f t="shared" si="266"/>
        <v>1.1904761904761905</v>
      </c>
      <c r="N87" s="393">
        <f t="shared" si="267"/>
        <v>1.2037037037037037</v>
      </c>
      <c r="O87" s="384">
        <f t="shared" si="268"/>
        <v>8000</v>
      </c>
      <c r="P87" s="384">
        <f t="shared" si="269"/>
        <v>4000</v>
      </c>
      <c r="Q87" s="384">
        <f t="shared" si="270"/>
        <v>2900</v>
      </c>
      <c r="R87" s="384">
        <f t="shared" si="271"/>
        <v>1800</v>
      </c>
      <c r="S87" s="113">
        <f t="shared" si="272"/>
        <v>10200</v>
      </c>
      <c r="T87" s="113">
        <f t="shared" si="273"/>
        <v>5100</v>
      </c>
      <c r="U87" s="113">
        <f t="shared" si="274"/>
        <v>3700</v>
      </c>
      <c r="V87" s="113">
        <f t="shared" si="275"/>
        <v>2300</v>
      </c>
      <c r="W87" s="371">
        <f t="shared" si="275"/>
        <v>0</v>
      </c>
      <c r="X87" s="371" t="str">
        <f t="shared" si="276"/>
        <v xml:space="preserve">Các tuyến đường giao thông không đấu nối trực tiếp và thông ra </v>
      </c>
      <c r="Y87" s="371" t="str">
        <f t="shared" si="277"/>
        <v xml:space="preserve">Đường Hồ Văn Huê </v>
      </c>
      <c r="Z87" s="371" t="str">
        <f t="shared" si="277"/>
        <v xml:space="preserve"> đoạn từ Quốc lộ 51</v>
      </c>
      <c r="AA87" s="371" t="str">
        <f t="shared" si="278"/>
        <v xml:space="preserve"> đến Ranh thửa đất số 38, tờ BĐĐC số 94, phường Phước Tân</v>
      </c>
      <c r="AB87" s="371" t="str">
        <f t="shared" ref="AB87:AE87" si="283">AB80</f>
        <v xml:space="preserve"> đã được đầu tư mặt đường nhựa, bê tông xi măng:
- Có bề rộng từ ≥3m đến &lt;5m, cách đường giao thông &gt;600m.
- Có bề rộng &lt;3m, cách đường giao thông &gt; 200m.</v>
      </c>
      <c r="AC87" s="371">
        <f t="shared" si="283"/>
        <v>0</v>
      </c>
      <c r="AD87" s="371">
        <f t="shared" si="283"/>
        <v>0</v>
      </c>
      <c r="AE87" s="371">
        <f t="shared" si="283"/>
        <v>0</v>
      </c>
    </row>
    <row r="88" spans="1:31" s="18" customFormat="1" ht="78.75">
      <c r="A88" s="84">
        <f t="shared" si="231"/>
        <v>85</v>
      </c>
      <c r="B88" s="84" t="str">
        <f>'Đầu vào (2)'!G85</f>
        <v>BH143DT</v>
      </c>
      <c r="C88" s="92" t="str">
        <f>'Đầu vào (2)'!H85</f>
        <v>Đường Trương Hán Siêu</v>
      </c>
      <c r="D88" s="92" t="str">
        <f>'Đầu vào (2)'!I85</f>
        <v>Quốc lộ 51</v>
      </c>
      <c r="E88" s="92" t="str">
        <f>'Đầu vào (2)'!K85</f>
        <v>Hết ranh thửa đất số 85, tờ BĐĐC số 101 về bên phải và hết ranh thửa đất số 112, tờ BĐĐC số 100 về bên trái, phường Phước Tân</v>
      </c>
      <c r="F88" s="250">
        <f>O88</f>
        <v>9000</v>
      </c>
      <c r="G88" s="250">
        <f>F88*0.7</f>
        <v>6300</v>
      </c>
      <c r="H88" s="250">
        <f>F88*0.6</f>
        <v>5400</v>
      </c>
      <c r="I88" s="250">
        <f>S88</f>
        <v>11400</v>
      </c>
      <c r="J88" s="217">
        <f t="shared" si="228"/>
        <v>8000</v>
      </c>
      <c r="K88" s="217">
        <f t="shared" si="229"/>
        <v>6800</v>
      </c>
      <c r="L88" s="251">
        <f>I88/F88</f>
        <v>1.2666666666666666</v>
      </c>
      <c r="M88" s="386">
        <f>J88/G88</f>
        <v>1.2698412698412698</v>
      </c>
      <c r="N88" s="386">
        <f>K88/H88</f>
        <v>1.2592592592592593</v>
      </c>
      <c r="O88" s="384">
        <f>'Đầu vào (2)'!L85</f>
        <v>9000</v>
      </c>
      <c r="P88" s="384">
        <f>'Đầu vào (2)'!M85</f>
        <v>4000</v>
      </c>
      <c r="Q88" s="384">
        <f>'Đầu vào (2)'!N85</f>
        <v>2900</v>
      </c>
      <c r="R88" s="384">
        <f>'Đầu vào (2)'!O85</f>
        <v>1800</v>
      </c>
      <c r="S88" s="113">
        <f>VLOOKUP(B88,'[2]Giá đề xuất ODT'!$G$11:$AD$2233,21,0)</f>
        <v>11400</v>
      </c>
      <c r="T88" s="113">
        <f>VLOOKUP(B88,'[2]Giá đề xuất ODT'!$G$11:$AD$2233,22,0)</f>
        <v>5100</v>
      </c>
      <c r="U88" s="113">
        <f>VLOOKUP(B88,'[2]Giá đề xuất ODT'!$G$11:$AD$2233,23,0)</f>
        <v>3700</v>
      </c>
      <c r="V88" s="113">
        <f>VLOOKUP(B88,'[2]Giá đề xuất ODT'!$G$11:$AD$2233,24,0)</f>
        <v>2300</v>
      </c>
      <c r="W88" s="374"/>
      <c r="X88" s="371"/>
      <c r="Y88" s="371" t="str">
        <f>C88</f>
        <v>Đường Trương Hán Siêu</v>
      </c>
      <c r="Z88" s="371" t="str">
        <f>" đoạn từ "&amp;D88</f>
        <v xml:space="preserve"> đoạn từ Quốc lộ 51</v>
      </c>
      <c r="AA88" s="371" t="str">
        <f>" đến "&amp;E88</f>
        <v xml:space="preserve"> đến Hết ranh thửa đất số 85, tờ BĐĐC số 101 về bên phải và hết ranh thửa đất số 112, tờ BĐĐC số 100 về bên trái, phường Phước Tân</v>
      </c>
      <c r="AB88" s="371"/>
      <c r="AC88" s="371"/>
      <c r="AD88" s="371"/>
      <c r="AE88" s="371">
        <v>0</v>
      </c>
    </row>
    <row r="89" spans="1:31" s="18" customFormat="1" ht="78.75">
      <c r="A89" s="84">
        <f t="shared" si="231"/>
        <v>86</v>
      </c>
      <c r="B89" s="84" t="str">
        <f t="shared" ref="B89:B94" si="284">B82</f>
        <v>VT2</v>
      </c>
      <c r="C89" s="452" t="str">
        <f>X89&amp;Y89&amp;Z89&amp;AA89&amp;AB89&amp;"
"&amp;AC89&amp;"
"
&amp;AD89</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≤600m.
- Có bề rộng từ ≥3m đến &lt;5m, cách đường giao thông ≤400m.</v>
      </c>
      <c r="D89" s="453"/>
      <c r="E89" s="454"/>
      <c r="F89" s="174">
        <f t="shared" ref="F89:F94" si="285">IF(B89="VT2",P89,IF(B89="VT3",Q89,IF(B89="VT2*0,8",P89,IF(B89="VT3*0,8",Q89,R89))))</f>
        <v>4000</v>
      </c>
      <c r="G89" s="217">
        <f t="shared" ref="G89:G94" si="286">F89*0.7</f>
        <v>2800</v>
      </c>
      <c r="H89" s="217">
        <f t="shared" ref="H89:H94" si="287">F89*0.6</f>
        <v>2400</v>
      </c>
      <c r="I89" s="174">
        <f t="shared" ref="I89:I94" si="288">IF(B89="VT2",T89,IF(B89="VT3",U89,IF(B89="VT4",V89,IF(B89="VT2*0,8",IF(T89*$T$1&lt;1000,ROUND(T89*$T$1,-1),ROUND(T89*$T$1,-2)),IF(B89="VT3*0,8",IF(U89*$T$1&lt;1000,ROUND(U89*$T$1,-1),ROUND(U89*$T$1,-2)),IF(V89*$T$1&lt;1000,ROUND(V89*$T$1,-1),ROUND(V89*$T$1,-2)))))))</f>
        <v>5100</v>
      </c>
      <c r="J89" s="217">
        <f t="shared" si="228"/>
        <v>3600</v>
      </c>
      <c r="K89" s="217">
        <f t="shared" si="229"/>
        <v>3100</v>
      </c>
      <c r="L89" s="170">
        <f t="shared" ref="L89:L94" si="289">I89/F89</f>
        <v>1.2749999999999999</v>
      </c>
      <c r="M89" s="393">
        <f t="shared" ref="M89:M94" si="290">J89/G89</f>
        <v>1.2857142857142858</v>
      </c>
      <c r="N89" s="393">
        <f t="shared" ref="N89:N94" si="291">K89/H89</f>
        <v>1.2916666666666667</v>
      </c>
      <c r="O89" s="384">
        <f t="shared" ref="O89:O94" si="292">O88</f>
        <v>9000</v>
      </c>
      <c r="P89" s="384">
        <f t="shared" ref="P89:P94" si="293">P88</f>
        <v>4000</v>
      </c>
      <c r="Q89" s="384">
        <f t="shared" ref="Q89:Q94" si="294">Q88</f>
        <v>2900</v>
      </c>
      <c r="R89" s="384">
        <f t="shared" ref="R89:R94" si="295">R88</f>
        <v>1800</v>
      </c>
      <c r="S89" s="113">
        <f t="shared" ref="S89:S94" si="296">S88</f>
        <v>11400</v>
      </c>
      <c r="T89" s="113">
        <f t="shared" ref="T89:T94" si="297">T88</f>
        <v>5100</v>
      </c>
      <c r="U89" s="113">
        <f t="shared" ref="U89:U94" si="298">U88</f>
        <v>3700</v>
      </c>
      <c r="V89" s="113">
        <f t="shared" ref="V89:W94" si="299">V88</f>
        <v>2300</v>
      </c>
      <c r="W89" s="371">
        <f t="shared" si="299"/>
        <v>0</v>
      </c>
      <c r="X89" s="371" t="str">
        <f t="shared" ref="X89:X94" si="300">X82</f>
        <v xml:space="preserve">Các tuyến đường giao thông đấu nối trực tiếp ra </v>
      </c>
      <c r="Y89" s="371" t="str">
        <f t="shared" ref="Y89:Z94" si="301">Y88</f>
        <v>Đường Trương Hán Siêu</v>
      </c>
      <c r="Z89" s="371" t="str">
        <f t="shared" si="301"/>
        <v xml:space="preserve"> đoạn từ Quốc lộ 51</v>
      </c>
      <c r="AA89" s="371" t="str">
        <f t="shared" ref="AA89:AA94" si="302">AA88</f>
        <v xml:space="preserve"> đến Hết ranh thửa đất số 85, tờ BĐĐC số 101 về bên phải và hết ranh thửa đất số 112, tờ BĐĐC số 100 về bên trái, phường Phước Tân</v>
      </c>
      <c r="AB89" s="371" t="str">
        <f>AB82</f>
        <v xml:space="preserve"> đã được đầu tư mặt đường nhựa, bê tông xi măng:</v>
      </c>
      <c r="AC89" s="371" t="str">
        <f>AC82</f>
        <v>- Có bề rộng ≥5m, cách đường giao thông ≤600m.</v>
      </c>
      <c r="AD89" s="371" t="str">
        <f>AD82</f>
        <v>- Có bề rộng từ ≥3m đến &lt;5m, cách đường giao thông ≤400m.</v>
      </c>
      <c r="AE89" s="371">
        <f>AE82</f>
        <v>0</v>
      </c>
    </row>
    <row r="90" spans="1:31" s="18" customFormat="1" ht="78.75">
      <c r="A90" s="84">
        <f t="shared" si="231"/>
        <v>87</v>
      </c>
      <c r="B90" s="84" t="str">
        <f t="shared" si="284"/>
        <v>VT3</v>
      </c>
      <c r="C90" s="452" t="str">
        <f>X90&amp;Y90&amp;Z90&amp;AA90&amp;AB90&amp;"
"&amp;AC90&amp;"
"&amp;AD90&amp;"
"&amp;AE90</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90" s="453"/>
      <c r="E90" s="454"/>
      <c r="F90" s="174">
        <f t="shared" si="285"/>
        <v>2900</v>
      </c>
      <c r="G90" s="217">
        <f t="shared" si="286"/>
        <v>2029.9999999999998</v>
      </c>
      <c r="H90" s="217">
        <f t="shared" si="287"/>
        <v>1740</v>
      </c>
      <c r="I90" s="174">
        <f t="shared" si="288"/>
        <v>3700</v>
      </c>
      <c r="J90" s="217">
        <f t="shared" si="228"/>
        <v>2600</v>
      </c>
      <c r="K90" s="217">
        <f t="shared" si="229"/>
        <v>2200</v>
      </c>
      <c r="L90" s="170">
        <f t="shared" si="289"/>
        <v>1.2758620689655173</v>
      </c>
      <c r="M90" s="393">
        <f t="shared" si="290"/>
        <v>1.2807881773399017</v>
      </c>
      <c r="N90" s="393">
        <f t="shared" si="291"/>
        <v>1.264367816091954</v>
      </c>
      <c r="O90" s="384">
        <f t="shared" si="292"/>
        <v>9000</v>
      </c>
      <c r="P90" s="384">
        <f t="shared" si="293"/>
        <v>4000</v>
      </c>
      <c r="Q90" s="384">
        <f t="shared" si="294"/>
        <v>2900</v>
      </c>
      <c r="R90" s="384">
        <f t="shared" si="295"/>
        <v>1800</v>
      </c>
      <c r="S90" s="113">
        <f t="shared" si="296"/>
        <v>11400</v>
      </c>
      <c r="T90" s="113">
        <f t="shared" si="297"/>
        <v>5100</v>
      </c>
      <c r="U90" s="113">
        <f t="shared" si="298"/>
        <v>3700</v>
      </c>
      <c r="V90" s="113">
        <f t="shared" si="299"/>
        <v>2300</v>
      </c>
      <c r="W90" s="371">
        <f t="shared" si="299"/>
        <v>0</v>
      </c>
      <c r="X90" s="371" t="str">
        <f t="shared" si="300"/>
        <v xml:space="preserve">Các tuyến đường giao thông đấu nối trực tiếp ra </v>
      </c>
      <c r="Y90" s="371" t="str">
        <f t="shared" si="301"/>
        <v>Đường Trương Hán Siêu</v>
      </c>
      <c r="Z90" s="371" t="str">
        <f t="shared" si="301"/>
        <v xml:space="preserve"> đoạn từ Quốc lộ 51</v>
      </c>
      <c r="AA90" s="371" t="str">
        <f t="shared" si="302"/>
        <v xml:space="preserve"> đến Hết ranh thửa đất số 85, tờ BĐĐC số 101 về bên phải và hết ranh thửa đất số 112, tờ BĐĐC số 100 về bên trái, phường Phước Tân</v>
      </c>
      <c r="AB90" s="371" t="str">
        <f t="shared" ref="AB90:AE90" si="303">AB83</f>
        <v xml:space="preserve"> đã được đầu tư mặt đường nhựa, bê tông xi măng:</v>
      </c>
      <c r="AC90" s="371" t="str">
        <f t="shared" si="303"/>
        <v>- Có bề rộng ≥5m, cách đường giao thông &gt;600m.</v>
      </c>
      <c r="AD90" s="371" t="str">
        <f t="shared" si="303"/>
        <v>- Có bề rộng từ ≥3m đến &lt;5m, cách đường giao thông từ &gt;400m đến ≤600m.</v>
      </c>
      <c r="AE90" s="371" t="str">
        <f t="shared" si="303"/>
        <v>- Có bề rộng &lt;3m, cách đường giao thông ≤200m.</v>
      </c>
    </row>
    <row r="91" spans="1:31" s="18" customFormat="1" ht="94.5">
      <c r="A91" s="84">
        <f t="shared" si="231"/>
        <v>88</v>
      </c>
      <c r="B91" s="84" t="str">
        <f t="shared" si="284"/>
        <v>VT4</v>
      </c>
      <c r="C91" s="452" t="str">
        <f>X91&amp;Y91&amp;Z91&amp;AA91&amp;AB91</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từ ≥3m đến &lt;5m, cách đường giao thông &gt;600m.
- Có bề rộng &lt;3m, cách đường giao thông &gt;200m.</v>
      </c>
      <c r="D91" s="453"/>
      <c r="E91" s="454"/>
      <c r="F91" s="174">
        <f t="shared" si="285"/>
        <v>1800</v>
      </c>
      <c r="G91" s="217">
        <f t="shared" si="286"/>
        <v>1260</v>
      </c>
      <c r="H91" s="217">
        <f t="shared" si="287"/>
        <v>1080</v>
      </c>
      <c r="I91" s="174">
        <f t="shared" si="288"/>
        <v>2300</v>
      </c>
      <c r="J91" s="217">
        <f t="shared" si="228"/>
        <v>1600</v>
      </c>
      <c r="K91" s="217">
        <f t="shared" si="229"/>
        <v>1400</v>
      </c>
      <c r="L91" s="170">
        <f t="shared" si="289"/>
        <v>1.2777777777777777</v>
      </c>
      <c r="M91" s="393">
        <f t="shared" si="290"/>
        <v>1.2698412698412698</v>
      </c>
      <c r="N91" s="393">
        <f t="shared" si="291"/>
        <v>1.2962962962962963</v>
      </c>
      <c r="O91" s="384">
        <f t="shared" si="292"/>
        <v>9000</v>
      </c>
      <c r="P91" s="384">
        <f t="shared" si="293"/>
        <v>4000</v>
      </c>
      <c r="Q91" s="384">
        <f t="shared" si="294"/>
        <v>2900</v>
      </c>
      <c r="R91" s="384">
        <f t="shared" si="295"/>
        <v>1800</v>
      </c>
      <c r="S91" s="113">
        <f t="shared" si="296"/>
        <v>11400</v>
      </c>
      <c r="T91" s="113">
        <f t="shared" si="297"/>
        <v>5100</v>
      </c>
      <c r="U91" s="113">
        <f t="shared" si="298"/>
        <v>3700</v>
      </c>
      <c r="V91" s="113">
        <f t="shared" si="299"/>
        <v>2300</v>
      </c>
      <c r="W91" s="371">
        <f t="shared" si="299"/>
        <v>0</v>
      </c>
      <c r="X91" s="371" t="str">
        <f t="shared" si="300"/>
        <v xml:space="preserve">Các tuyến đường giao thông đấu nối trực tiếp ra </v>
      </c>
      <c r="Y91" s="371" t="str">
        <f t="shared" si="301"/>
        <v>Đường Trương Hán Siêu</v>
      </c>
      <c r="Z91" s="371" t="str">
        <f t="shared" si="301"/>
        <v xml:space="preserve"> đoạn từ Quốc lộ 51</v>
      </c>
      <c r="AA91" s="371" t="str">
        <f t="shared" si="302"/>
        <v xml:space="preserve"> đến Hết ranh thửa đất số 85, tờ BĐĐC số 101 về bên phải và hết ranh thửa đất số 112, tờ BĐĐC số 100 về bên trái, phường Phước Tân</v>
      </c>
      <c r="AB91" s="371" t="str">
        <f t="shared" ref="AB91:AE91" si="304">AB84</f>
        <v xml:space="preserve"> đã được đầu tư mặt đường nhựa, bê tông xi măng:
- Có bề rộng từ ≥3m đến &lt;5m, cách đường giao thông &gt;600m.
- Có bề rộng &lt;3m, cách đường giao thông &gt;200m.</v>
      </c>
      <c r="AC91" s="371">
        <f t="shared" si="304"/>
        <v>0</v>
      </c>
      <c r="AD91" s="371">
        <f t="shared" si="304"/>
        <v>0</v>
      </c>
      <c r="AE91" s="371">
        <f t="shared" si="304"/>
        <v>0</v>
      </c>
    </row>
    <row r="92" spans="1:31" s="18" customFormat="1" ht="94.5">
      <c r="A92" s="84">
        <f t="shared" si="231"/>
        <v>89</v>
      </c>
      <c r="B92" s="84" t="str">
        <f t="shared" si="284"/>
        <v>VT2*0,8</v>
      </c>
      <c r="C92" s="452" t="str">
        <f>X92&amp;Y92&amp;Z92&amp;AA92&amp;AB92&amp;"
"&amp;AC92&amp;"
"
&amp;AD92</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≤600m.
- Có bề rộng từ ≥3m đến &lt;5m, cách đường giao thông ≤400m.</v>
      </c>
      <c r="D92" s="453"/>
      <c r="E92" s="454"/>
      <c r="F92" s="174">
        <f t="shared" si="285"/>
        <v>4000</v>
      </c>
      <c r="G92" s="217">
        <f t="shared" si="286"/>
        <v>2800</v>
      </c>
      <c r="H92" s="217">
        <f t="shared" si="287"/>
        <v>2400</v>
      </c>
      <c r="I92" s="174">
        <f t="shared" si="288"/>
        <v>4600</v>
      </c>
      <c r="J92" s="217">
        <f t="shared" si="228"/>
        <v>3200</v>
      </c>
      <c r="K92" s="217">
        <f t="shared" si="229"/>
        <v>2800</v>
      </c>
      <c r="L92" s="170">
        <f t="shared" si="289"/>
        <v>1.1499999999999999</v>
      </c>
      <c r="M92" s="393">
        <f t="shared" si="290"/>
        <v>1.1428571428571428</v>
      </c>
      <c r="N92" s="393">
        <f t="shared" si="291"/>
        <v>1.1666666666666667</v>
      </c>
      <c r="O92" s="384">
        <f t="shared" si="292"/>
        <v>9000</v>
      </c>
      <c r="P92" s="384">
        <f t="shared" si="293"/>
        <v>4000</v>
      </c>
      <c r="Q92" s="384">
        <f t="shared" si="294"/>
        <v>2900</v>
      </c>
      <c r="R92" s="384">
        <f t="shared" si="295"/>
        <v>1800</v>
      </c>
      <c r="S92" s="113">
        <f t="shared" si="296"/>
        <v>11400</v>
      </c>
      <c r="T92" s="113">
        <f t="shared" si="297"/>
        <v>5100</v>
      </c>
      <c r="U92" s="113">
        <f t="shared" si="298"/>
        <v>3700</v>
      </c>
      <c r="V92" s="113">
        <f t="shared" si="299"/>
        <v>2300</v>
      </c>
      <c r="W92" s="371">
        <f t="shared" si="299"/>
        <v>0</v>
      </c>
      <c r="X92" s="371" t="str">
        <f t="shared" si="300"/>
        <v xml:space="preserve">Các tuyến đường giao thông không đấu nối trực tiếp và thông ra </v>
      </c>
      <c r="Y92" s="371" t="str">
        <f t="shared" si="301"/>
        <v>Đường Trương Hán Siêu</v>
      </c>
      <c r="Z92" s="371" t="str">
        <f t="shared" si="301"/>
        <v xml:space="preserve"> đoạn từ Quốc lộ 51</v>
      </c>
      <c r="AA92" s="371" t="str">
        <f t="shared" si="302"/>
        <v xml:space="preserve"> đến Hết ranh thửa đất số 85, tờ BĐĐC số 101 về bên phải và hết ranh thửa đất số 112, tờ BĐĐC số 100 về bên trái, phường Phước Tân</v>
      </c>
      <c r="AB92" s="371" t="str">
        <f t="shared" ref="AB92:AE92" si="305">AB85</f>
        <v xml:space="preserve"> đã được đầu tư mặt đường nhựa, bê tông xi măng:</v>
      </c>
      <c r="AC92" s="371" t="str">
        <f t="shared" si="305"/>
        <v>- Có bề rộng ≥5m, cách đường giao thông ≤600m.</v>
      </c>
      <c r="AD92" s="371" t="str">
        <f t="shared" si="305"/>
        <v>- Có bề rộng từ ≥3m đến &lt;5m, cách đường giao thông ≤400m.</v>
      </c>
      <c r="AE92" s="371">
        <f t="shared" si="305"/>
        <v>0</v>
      </c>
    </row>
    <row r="93" spans="1:31" s="18" customFormat="1" ht="94.5">
      <c r="A93" s="84">
        <f t="shared" si="231"/>
        <v>90</v>
      </c>
      <c r="B93" s="84" t="str">
        <f t="shared" si="284"/>
        <v>VT3*0,8</v>
      </c>
      <c r="C93" s="452" t="str">
        <f>X93&amp;Y93&amp;Z93&amp;AA93&amp;AB93&amp;"
"&amp;AC93&amp;"
"
&amp;AD93&amp;"
"&amp;AE93</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93" s="453"/>
      <c r="E93" s="454"/>
      <c r="F93" s="174">
        <f t="shared" si="285"/>
        <v>2900</v>
      </c>
      <c r="G93" s="217">
        <f t="shared" si="286"/>
        <v>2029.9999999999998</v>
      </c>
      <c r="H93" s="217">
        <f t="shared" si="287"/>
        <v>1740</v>
      </c>
      <c r="I93" s="174">
        <f t="shared" si="288"/>
        <v>3300</v>
      </c>
      <c r="J93" s="217">
        <f t="shared" si="228"/>
        <v>2300</v>
      </c>
      <c r="K93" s="217">
        <f t="shared" si="229"/>
        <v>2000</v>
      </c>
      <c r="L93" s="170">
        <f t="shared" si="289"/>
        <v>1.1379310344827587</v>
      </c>
      <c r="M93" s="393">
        <f t="shared" si="290"/>
        <v>1.1330049261083746</v>
      </c>
      <c r="N93" s="393">
        <f t="shared" si="291"/>
        <v>1.1494252873563218</v>
      </c>
      <c r="O93" s="384">
        <f t="shared" si="292"/>
        <v>9000</v>
      </c>
      <c r="P93" s="384">
        <f t="shared" si="293"/>
        <v>4000</v>
      </c>
      <c r="Q93" s="384">
        <f t="shared" si="294"/>
        <v>2900</v>
      </c>
      <c r="R93" s="384">
        <f t="shared" si="295"/>
        <v>1800</v>
      </c>
      <c r="S93" s="113">
        <f t="shared" si="296"/>
        <v>11400</v>
      </c>
      <c r="T93" s="113">
        <f t="shared" si="297"/>
        <v>5100</v>
      </c>
      <c r="U93" s="113">
        <f t="shared" si="298"/>
        <v>3700</v>
      </c>
      <c r="V93" s="113">
        <f t="shared" si="299"/>
        <v>2300</v>
      </c>
      <c r="W93" s="371">
        <f t="shared" si="299"/>
        <v>0</v>
      </c>
      <c r="X93" s="371" t="str">
        <f t="shared" si="300"/>
        <v xml:space="preserve">Các tuyến đường giao thông không đấu nối trực tiếp và thông ra </v>
      </c>
      <c r="Y93" s="371" t="str">
        <f t="shared" si="301"/>
        <v>Đường Trương Hán Siêu</v>
      </c>
      <c r="Z93" s="371" t="str">
        <f t="shared" si="301"/>
        <v xml:space="preserve"> đoạn từ Quốc lộ 51</v>
      </c>
      <c r="AA93" s="371" t="str">
        <f t="shared" si="302"/>
        <v xml:space="preserve"> đến Hết ranh thửa đất số 85, tờ BĐĐC số 101 về bên phải và hết ranh thửa đất số 112, tờ BĐĐC số 100 về bên trái, phường Phước Tân</v>
      </c>
      <c r="AB93" s="371" t="str">
        <f t="shared" ref="AB93:AE93" si="306">AB86</f>
        <v xml:space="preserve"> đã được đầu tư mặt đường nhựa, bê tông xi măng:</v>
      </c>
      <c r="AC93" s="371" t="str">
        <f t="shared" si="306"/>
        <v>- Có bề rộng ≥5m, cách đường giao thông &gt;600m.</v>
      </c>
      <c r="AD93" s="371" t="str">
        <f t="shared" si="306"/>
        <v>- Có bề rộng từ ≥3m đến &lt;5m, cách đường giao thông từ &gt;400m đến ≤600m.</v>
      </c>
      <c r="AE93" s="371" t="str">
        <f t="shared" si="306"/>
        <v>- Có bề rộng &lt;3m, cách đường giao thông ≤200m.</v>
      </c>
    </row>
    <row r="94" spans="1:31" s="18" customFormat="1" ht="94.5">
      <c r="A94" s="84">
        <f t="shared" si="231"/>
        <v>91</v>
      </c>
      <c r="B94" s="84" t="str">
        <f t="shared" si="284"/>
        <v>VT4*0,8</v>
      </c>
      <c r="C94" s="452" t="str">
        <f>X94&amp;Y94&amp;Z94&amp;AA94&amp;AB94</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từ ≥3m đến &lt;5m, cách đường giao thông &gt;600m.
- Có bề rộng &lt;3m, cách đường giao thông &gt; 200m.</v>
      </c>
      <c r="D94" s="453"/>
      <c r="E94" s="454"/>
      <c r="F94" s="174">
        <f t="shared" si="285"/>
        <v>1800</v>
      </c>
      <c r="G94" s="217">
        <f t="shared" si="286"/>
        <v>1260</v>
      </c>
      <c r="H94" s="217">
        <f t="shared" si="287"/>
        <v>1080</v>
      </c>
      <c r="I94" s="174">
        <f t="shared" si="288"/>
        <v>2100</v>
      </c>
      <c r="J94" s="217">
        <f t="shared" si="228"/>
        <v>1500</v>
      </c>
      <c r="K94" s="217">
        <f t="shared" si="229"/>
        <v>1300</v>
      </c>
      <c r="L94" s="170">
        <f t="shared" si="289"/>
        <v>1.1666666666666667</v>
      </c>
      <c r="M94" s="393">
        <f t="shared" si="290"/>
        <v>1.1904761904761905</v>
      </c>
      <c r="N94" s="393">
        <f t="shared" si="291"/>
        <v>1.2037037037037037</v>
      </c>
      <c r="O94" s="384">
        <f t="shared" si="292"/>
        <v>9000</v>
      </c>
      <c r="P94" s="384">
        <f t="shared" si="293"/>
        <v>4000</v>
      </c>
      <c r="Q94" s="384">
        <f t="shared" si="294"/>
        <v>2900</v>
      </c>
      <c r="R94" s="384">
        <f t="shared" si="295"/>
        <v>1800</v>
      </c>
      <c r="S94" s="113">
        <f t="shared" si="296"/>
        <v>11400</v>
      </c>
      <c r="T94" s="113">
        <f t="shared" si="297"/>
        <v>5100</v>
      </c>
      <c r="U94" s="113">
        <f t="shared" si="298"/>
        <v>3700</v>
      </c>
      <c r="V94" s="113">
        <f t="shared" si="299"/>
        <v>2300</v>
      </c>
      <c r="W94" s="371">
        <f t="shared" si="299"/>
        <v>0</v>
      </c>
      <c r="X94" s="371" t="str">
        <f t="shared" si="300"/>
        <v xml:space="preserve">Các tuyến đường giao thông không đấu nối trực tiếp và thông ra </v>
      </c>
      <c r="Y94" s="371" t="str">
        <f t="shared" si="301"/>
        <v>Đường Trương Hán Siêu</v>
      </c>
      <c r="Z94" s="371" t="str">
        <f t="shared" si="301"/>
        <v xml:space="preserve"> đoạn từ Quốc lộ 51</v>
      </c>
      <c r="AA94" s="371" t="str">
        <f t="shared" si="302"/>
        <v xml:space="preserve"> đến Hết ranh thửa đất số 85, tờ BĐĐC số 101 về bên phải và hết ranh thửa đất số 112, tờ BĐĐC số 100 về bên trái, phường Phước Tân</v>
      </c>
      <c r="AB94" s="371" t="str">
        <f t="shared" ref="AB94:AE94" si="307">AB87</f>
        <v xml:space="preserve"> đã được đầu tư mặt đường nhựa, bê tông xi măng:
- Có bề rộng từ ≥3m đến &lt;5m, cách đường giao thông &gt;600m.
- Có bề rộng &lt;3m, cách đường giao thông &gt; 200m.</v>
      </c>
      <c r="AC94" s="371">
        <f t="shared" si="307"/>
        <v>0</v>
      </c>
      <c r="AD94" s="371">
        <f t="shared" si="307"/>
        <v>0</v>
      </c>
      <c r="AE94" s="371">
        <f t="shared" si="307"/>
        <v>0</v>
      </c>
    </row>
    <row r="95" spans="1:31" s="18" customFormat="1" ht="31.5">
      <c r="A95" s="84">
        <f t="shared" si="231"/>
        <v>92</v>
      </c>
      <c r="B95" s="84" t="str">
        <f>'Đầu vào (2)'!G92</f>
        <v>BH142DT</v>
      </c>
      <c r="C95" s="92" t="str">
        <f>'Đầu vào (2)'!H92</f>
        <v>Đường Thành Thái</v>
      </c>
      <c r="D95" s="92" t="str">
        <f>'Đầu vào (2)'!I92</f>
        <v>Cầu bắc qua Sông Buông</v>
      </c>
      <c r="E95" s="92" t="str">
        <f>'Đầu vào (2)'!K92</f>
        <v>Hết ranh giới phường Phước Tân</v>
      </c>
      <c r="F95" s="250">
        <f>O95</f>
        <v>7000</v>
      </c>
      <c r="G95" s="250">
        <f>F95*0.7</f>
        <v>4900</v>
      </c>
      <c r="H95" s="250">
        <f>F95*0.6</f>
        <v>4200</v>
      </c>
      <c r="I95" s="250">
        <f>S95</f>
        <v>8900</v>
      </c>
      <c r="J95" s="217">
        <f t="shared" si="228"/>
        <v>6200</v>
      </c>
      <c r="K95" s="217">
        <f t="shared" si="229"/>
        <v>5300</v>
      </c>
      <c r="L95" s="251">
        <f>I95/F95</f>
        <v>1.2714285714285714</v>
      </c>
      <c r="M95" s="386">
        <f>J95/G95</f>
        <v>1.2653061224489797</v>
      </c>
      <c r="N95" s="386">
        <f>K95/H95</f>
        <v>1.2619047619047619</v>
      </c>
      <c r="O95" s="384">
        <f>'Đầu vào (2)'!L92</f>
        <v>7000</v>
      </c>
      <c r="P95" s="384">
        <f>'Đầu vào (2)'!M92</f>
        <v>3000</v>
      </c>
      <c r="Q95" s="384">
        <f>'Đầu vào (2)'!N92</f>
        <v>2600</v>
      </c>
      <c r="R95" s="384">
        <f>'Đầu vào (2)'!O92</f>
        <v>1800</v>
      </c>
      <c r="S95" s="113">
        <f>VLOOKUP(B95,'[2]Giá đề xuất ODT'!$G$11:$AD$2233,21,0)</f>
        <v>8900</v>
      </c>
      <c r="T95" s="113">
        <f>VLOOKUP(B95,'[2]Giá đề xuất ODT'!$G$11:$AD$2233,22,0)</f>
        <v>3800</v>
      </c>
      <c r="U95" s="113">
        <f>VLOOKUP(B95,'[2]Giá đề xuất ODT'!$G$11:$AD$2233,23,0)</f>
        <v>3300</v>
      </c>
      <c r="V95" s="113">
        <f>VLOOKUP(B95,'[2]Giá đề xuất ODT'!$G$11:$AD$2233,24,0)</f>
        <v>2300</v>
      </c>
      <c r="W95" s="374"/>
      <c r="X95" s="371"/>
      <c r="Y95" s="371" t="str">
        <f>C95</f>
        <v>Đường Thành Thái</v>
      </c>
      <c r="Z95" s="371" t="str">
        <f>" đoạn từ "&amp;D95</f>
        <v xml:space="preserve"> đoạn từ Cầu bắc qua Sông Buông</v>
      </c>
      <c r="AA95" s="371" t="str">
        <f>" đến "&amp;E95</f>
        <v xml:space="preserve"> đến Hết ranh giới phường Phước Tân</v>
      </c>
      <c r="AB95" s="371"/>
      <c r="AC95" s="371"/>
      <c r="AD95" s="371"/>
      <c r="AE95" s="371">
        <v>0</v>
      </c>
    </row>
    <row r="96" spans="1:31" s="18" customFormat="1" ht="78.75">
      <c r="A96" s="84">
        <f t="shared" si="231"/>
        <v>93</v>
      </c>
      <c r="B96" s="84" t="str">
        <f t="shared" ref="B96:B101" si="308">B89</f>
        <v>VT2</v>
      </c>
      <c r="C96" s="452" t="str">
        <f>X96&amp;Y96&amp;Z96&amp;AA96&amp;AB96&amp;"
"&amp;AC96&amp;"
"
&amp;AD96</f>
        <v>Các tuyến đường giao thông đấu nối trực tiếp ra Đường Thành Thái đoạn từ Cầu bắc qua Sông Buông đến Hết ranh giới phường Phước Tân đã được đầu tư mặt đường nhựa, bê tông xi măng:
- Có bề rộng ≥5m, cách đường giao thông ≤600m.
- Có bề rộng từ ≥3m đến &lt;5m, cách đường giao thông ≤400m.</v>
      </c>
      <c r="D96" s="453"/>
      <c r="E96" s="454"/>
      <c r="F96" s="174">
        <f t="shared" ref="F96:F101" si="309">IF(B96="VT2",P96,IF(B96="VT3",Q96,IF(B96="VT2*0,8",P96,IF(B96="VT3*0,8",Q96,R96))))</f>
        <v>3000</v>
      </c>
      <c r="G96" s="217">
        <f t="shared" ref="G96:G101" si="310">F96*0.7</f>
        <v>2100</v>
      </c>
      <c r="H96" s="217">
        <f t="shared" ref="H96:H101" si="311">F96*0.6</f>
        <v>1800</v>
      </c>
      <c r="I96" s="174">
        <f t="shared" ref="I96:I101" si="312">IF(B96="VT2",T96,IF(B96="VT3",U96,IF(B96="VT4",V96,IF(B96="VT2*0,8",IF(T96*$T$1&lt;1000,ROUND(T96*$T$1,-1),ROUND(T96*$T$1,-2)),IF(B96="VT3*0,8",IF(U96*$T$1&lt;1000,ROUND(U96*$T$1,-1),ROUND(U96*$T$1,-2)),IF(V96*$T$1&lt;1000,ROUND(V96*$T$1,-1),ROUND(V96*$T$1,-2)))))))</f>
        <v>3800</v>
      </c>
      <c r="J96" s="217">
        <f t="shared" si="228"/>
        <v>2700</v>
      </c>
      <c r="K96" s="217">
        <f t="shared" si="229"/>
        <v>2300</v>
      </c>
      <c r="L96" s="170">
        <f t="shared" ref="L96:L101" si="313">I96/F96</f>
        <v>1.2666666666666666</v>
      </c>
      <c r="M96" s="393">
        <f t="shared" ref="M96:M101" si="314">J96/G96</f>
        <v>1.2857142857142858</v>
      </c>
      <c r="N96" s="393">
        <f t="shared" ref="N96:N101" si="315">K96/H96</f>
        <v>1.2777777777777777</v>
      </c>
      <c r="O96" s="384">
        <f t="shared" ref="O96:O101" si="316">O95</f>
        <v>7000</v>
      </c>
      <c r="P96" s="384">
        <f t="shared" ref="P96:P101" si="317">P95</f>
        <v>3000</v>
      </c>
      <c r="Q96" s="384">
        <f t="shared" ref="Q96:Q101" si="318">Q95</f>
        <v>2600</v>
      </c>
      <c r="R96" s="384">
        <f t="shared" ref="R96:R101" si="319">R95</f>
        <v>1800</v>
      </c>
      <c r="S96" s="113">
        <f t="shared" ref="S96:S101" si="320">S95</f>
        <v>8900</v>
      </c>
      <c r="T96" s="113">
        <f t="shared" ref="T96:T101" si="321">T95</f>
        <v>3800</v>
      </c>
      <c r="U96" s="113">
        <f t="shared" ref="U96:U101" si="322">U95</f>
        <v>3300</v>
      </c>
      <c r="V96" s="113">
        <f t="shared" ref="V96:W101" si="323">V95</f>
        <v>2300</v>
      </c>
      <c r="W96" s="371">
        <f t="shared" si="323"/>
        <v>0</v>
      </c>
      <c r="X96" s="371" t="str">
        <f t="shared" ref="X96:X101" si="324">X89</f>
        <v xml:space="preserve">Các tuyến đường giao thông đấu nối trực tiếp ra </v>
      </c>
      <c r="Y96" s="371" t="str">
        <f t="shared" ref="Y96:Z101" si="325">Y95</f>
        <v>Đường Thành Thái</v>
      </c>
      <c r="Z96" s="371" t="str">
        <f t="shared" si="325"/>
        <v xml:space="preserve"> đoạn từ Cầu bắc qua Sông Buông</v>
      </c>
      <c r="AA96" s="371" t="str">
        <f t="shared" ref="AA96:AA101" si="326">AA95</f>
        <v xml:space="preserve"> đến Hết ranh giới phường Phước Tân</v>
      </c>
      <c r="AB96" s="371" t="str">
        <f>AB89</f>
        <v xml:space="preserve"> đã được đầu tư mặt đường nhựa, bê tông xi măng:</v>
      </c>
      <c r="AC96" s="371" t="str">
        <f>AC89</f>
        <v>- Có bề rộng ≥5m, cách đường giao thông ≤600m.</v>
      </c>
      <c r="AD96" s="371" t="str">
        <f>AD89</f>
        <v>- Có bề rộng từ ≥3m đến &lt;5m, cách đường giao thông ≤400m.</v>
      </c>
      <c r="AE96" s="371">
        <f>AE89</f>
        <v>0</v>
      </c>
    </row>
    <row r="97" spans="1:31" s="18" customFormat="1" ht="78.75">
      <c r="A97" s="84">
        <f t="shared" si="231"/>
        <v>94</v>
      </c>
      <c r="B97" s="84" t="str">
        <f t="shared" si="308"/>
        <v>VT3</v>
      </c>
      <c r="C97" s="452" t="str">
        <f>X97&amp;Y97&amp;Z97&amp;AA97&amp;AB97&amp;"
"&amp;AC97&amp;"
"&amp;AD97&amp;"
"&amp;AE97</f>
        <v>Các tuyến đường giao thông đấu nối trực tiếp ra Đường Thành Thái đoạn từ Cầu bắc qua Sông Buông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97" s="453"/>
      <c r="E97" s="454"/>
      <c r="F97" s="174">
        <f t="shared" si="309"/>
        <v>2600</v>
      </c>
      <c r="G97" s="217">
        <f t="shared" si="310"/>
        <v>1819.9999999999998</v>
      </c>
      <c r="H97" s="217">
        <f t="shared" si="311"/>
        <v>1560</v>
      </c>
      <c r="I97" s="174">
        <f t="shared" si="312"/>
        <v>3300</v>
      </c>
      <c r="J97" s="217">
        <f t="shared" si="228"/>
        <v>2300</v>
      </c>
      <c r="K97" s="217">
        <f t="shared" si="229"/>
        <v>2000</v>
      </c>
      <c r="L97" s="170">
        <f t="shared" si="313"/>
        <v>1.2692307692307692</v>
      </c>
      <c r="M97" s="393">
        <f t="shared" si="314"/>
        <v>1.2637362637362639</v>
      </c>
      <c r="N97" s="393">
        <f t="shared" si="315"/>
        <v>1.2820512820512822</v>
      </c>
      <c r="O97" s="384">
        <f t="shared" si="316"/>
        <v>7000</v>
      </c>
      <c r="P97" s="384">
        <f t="shared" si="317"/>
        <v>3000</v>
      </c>
      <c r="Q97" s="384">
        <f t="shared" si="318"/>
        <v>2600</v>
      </c>
      <c r="R97" s="384">
        <f t="shared" si="319"/>
        <v>1800</v>
      </c>
      <c r="S97" s="113">
        <f t="shared" si="320"/>
        <v>8900</v>
      </c>
      <c r="T97" s="113">
        <f t="shared" si="321"/>
        <v>3800</v>
      </c>
      <c r="U97" s="113">
        <f t="shared" si="322"/>
        <v>3300</v>
      </c>
      <c r="V97" s="113">
        <f t="shared" si="323"/>
        <v>2300</v>
      </c>
      <c r="W97" s="371">
        <f t="shared" si="323"/>
        <v>0</v>
      </c>
      <c r="X97" s="371" t="str">
        <f t="shared" si="324"/>
        <v xml:space="preserve">Các tuyến đường giao thông đấu nối trực tiếp ra </v>
      </c>
      <c r="Y97" s="371" t="str">
        <f t="shared" si="325"/>
        <v>Đường Thành Thái</v>
      </c>
      <c r="Z97" s="371" t="str">
        <f t="shared" si="325"/>
        <v xml:space="preserve"> đoạn từ Cầu bắc qua Sông Buông</v>
      </c>
      <c r="AA97" s="371" t="str">
        <f t="shared" si="326"/>
        <v xml:space="preserve"> đến Hết ranh giới phường Phước Tân</v>
      </c>
      <c r="AB97" s="371" t="str">
        <f t="shared" ref="AB97:AE97" si="327">AB90</f>
        <v xml:space="preserve"> đã được đầu tư mặt đường nhựa, bê tông xi măng:</v>
      </c>
      <c r="AC97" s="371" t="str">
        <f t="shared" si="327"/>
        <v>- Có bề rộng ≥5m, cách đường giao thông &gt;600m.</v>
      </c>
      <c r="AD97" s="371" t="str">
        <f t="shared" si="327"/>
        <v>- Có bề rộng từ ≥3m đến &lt;5m, cách đường giao thông từ &gt;400m đến ≤600m.</v>
      </c>
      <c r="AE97" s="371" t="str">
        <f t="shared" si="327"/>
        <v>- Có bề rộng &lt;3m, cách đường giao thông ≤200m.</v>
      </c>
    </row>
    <row r="98" spans="1:31" s="18" customFormat="1" ht="94.5">
      <c r="A98" s="84">
        <f t="shared" si="231"/>
        <v>95</v>
      </c>
      <c r="B98" s="84" t="str">
        <f t="shared" si="308"/>
        <v>VT4</v>
      </c>
      <c r="C98" s="452" t="str">
        <f>X98&amp;Y98&amp;Z98&amp;AA98&amp;AB98</f>
        <v>Các tuyến đường giao thông đấu nối trực tiếp ra Đường Thành Thái đoạn từ Cầu bắc qua Sông Buông đến Hết ranh giới phường Phước Tân đã được đầu tư mặt đường nhựa, bê tông xi măng:
- Có bề rộng từ ≥3m đến &lt;5m, cách đường giao thông &gt;600m.
- Có bề rộng &lt;3m, cách đường giao thông &gt;200m.</v>
      </c>
      <c r="D98" s="453"/>
      <c r="E98" s="454"/>
      <c r="F98" s="174">
        <f t="shared" si="309"/>
        <v>1800</v>
      </c>
      <c r="G98" s="217">
        <f t="shared" si="310"/>
        <v>1260</v>
      </c>
      <c r="H98" s="217">
        <f t="shared" si="311"/>
        <v>1080</v>
      </c>
      <c r="I98" s="174">
        <f t="shared" si="312"/>
        <v>2300</v>
      </c>
      <c r="J98" s="217">
        <f t="shared" si="228"/>
        <v>1600</v>
      </c>
      <c r="K98" s="217">
        <f t="shared" si="229"/>
        <v>1400</v>
      </c>
      <c r="L98" s="170">
        <f t="shared" si="313"/>
        <v>1.2777777777777777</v>
      </c>
      <c r="M98" s="393">
        <f t="shared" si="314"/>
        <v>1.2698412698412698</v>
      </c>
      <c r="N98" s="393">
        <f t="shared" si="315"/>
        <v>1.2962962962962963</v>
      </c>
      <c r="O98" s="384">
        <f t="shared" si="316"/>
        <v>7000</v>
      </c>
      <c r="P98" s="384">
        <f t="shared" si="317"/>
        <v>3000</v>
      </c>
      <c r="Q98" s="384">
        <f t="shared" si="318"/>
        <v>2600</v>
      </c>
      <c r="R98" s="384">
        <f t="shared" si="319"/>
        <v>1800</v>
      </c>
      <c r="S98" s="113">
        <f t="shared" si="320"/>
        <v>8900</v>
      </c>
      <c r="T98" s="113">
        <f t="shared" si="321"/>
        <v>3800</v>
      </c>
      <c r="U98" s="113">
        <f t="shared" si="322"/>
        <v>3300</v>
      </c>
      <c r="V98" s="113">
        <f t="shared" si="323"/>
        <v>2300</v>
      </c>
      <c r="W98" s="371">
        <f t="shared" si="323"/>
        <v>0</v>
      </c>
      <c r="X98" s="371" t="str">
        <f t="shared" si="324"/>
        <v xml:space="preserve">Các tuyến đường giao thông đấu nối trực tiếp ra </v>
      </c>
      <c r="Y98" s="371" t="str">
        <f t="shared" si="325"/>
        <v>Đường Thành Thái</v>
      </c>
      <c r="Z98" s="371" t="str">
        <f t="shared" si="325"/>
        <v xml:space="preserve"> đoạn từ Cầu bắc qua Sông Buông</v>
      </c>
      <c r="AA98" s="371" t="str">
        <f t="shared" si="326"/>
        <v xml:space="preserve"> đến Hết ranh giới phường Phước Tân</v>
      </c>
      <c r="AB98" s="371" t="str">
        <f t="shared" ref="AB98:AE98" si="328">AB91</f>
        <v xml:space="preserve"> đã được đầu tư mặt đường nhựa, bê tông xi măng:
- Có bề rộng từ ≥3m đến &lt;5m, cách đường giao thông &gt;600m.
- Có bề rộng &lt;3m, cách đường giao thông &gt;200m.</v>
      </c>
      <c r="AC98" s="371">
        <f t="shared" si="328"/>
        <v>0</v>
      </c>
      <c r="AD98" s="371">
        <f t="shared" si="328"/>
        <v>0</v>
      </c>
      <c r="AE98" s="371">
        <f t="shared" si="328"/>
        <v>0</v>
      </c>
    </row>
    <row r="99" spans="1:31" s="18" customFormat="1" ht="94.5">
      <c r="A99" s="84">
        <f t="shared" si="231"/>
        <v>96</v>
      </c>
      <c r="B99" s="84" t="str">
        <f t="shared" si="308"/>
        <v>VT2*0,8</v>
      </c>
      <c r="C99" s="452" t="str">
        <f>X99&amp;Y99&amp;Z99&amp;AA99&amp;AB99&amp;"
"&amp;AC99&amp;"
"
&amp;AD99</f>
        <v>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≥5m, cách đường giao thông ≤600m.
- Có bề rộng từ ≥3m đến &lt;5m, cách đường giao thông ≤400m.</v>
      </c>
      <c r="D99" s="453"/>
      <c r="E99" s="454"/>
      <c r="F99" s="174">
        <f t="shared" si="309"/>
        <v>3000</v>
      </c>
      <c r="G99" s="217">
        <f t="shared" si="310"/>
        <v>2100</v>
      </c>
      <c r="H99" s="217">
        <f t="shared" si="311"/>
        <v>1800</v>
      </c>
      <c r="I99" s="174">
        <f t="shared" si="312"/>
        <v>3400</v>
      </c>
      <c r="J99" s="217">
        <f t="shared" si="228"/>
        <v>2400</v>
      </c>
      <c r="K99" s="217">
        <f t="shared" si="229"/>
        <v>2000</v>
      </c>
      <c r="L99" s="170">
        <f t="shared" si="313"/>
        <v>1.1333333333333333</v>
      </c>
      <c r="M99" s="393">
        <f t="shared" si="314"/>
        <v>1.1428571428571428</v>
      </c>
      <c r="N99" s="393">
        <f t="shared" si="315"/>
        <v>1.1111111111111112</v>
      </c>
      <c r="O99" s="384">
        <f t="shared" si="316"/>
        <v>7000</v>
      </c>
      <c r="P99" s="384">
        <f t="shared" si="317"/>
        <v>3000</v>
      </c>
      <c r="Q99" s="384">
        <f t="shared" si="318"/>
        <v>2600</v>
      </c>
      <c r="R99" s="384">
        <f t="shared" si="319"/>
        <v>1800</v>
      </c>
      <c r="S99" s="113">
        <f t="shared" si="320"/>
        <v>8900</v>
      </c>
      <c r="T99" s="113">
        <f t="shared" si="321"/>
        <v>3800</v>
      </c>
      <c r="U99" s="113">
        <f t="shared" si="322"/>
        <v>3300</v>
      </c>
      <c r="V99" s="113">
        <f t="shared" si="323"/>
        <v>2300</v>
      </c>
      <c r="W99" s="371">
        <f t="shared" si="323"/>
        <v>0</v>
      </c>
      <c r="X99" s="371" t="str">
        <f t="shared" si="324"/>
        <v xml:space="preserve">Các tuyến đường giao thông không đấu nối trực tiếp và thông ra </v>
      </c>
      <c r="Y99" s="371" t="str">
        <f t="shared" si="325"/>
        <v>Đường Thành Thái</v>
      </c>
      <c r="Z99" s="371" t="str">
        <f t="shared" si="325"/>
        <v xml:space="preserve"> đoạn từ Cầu bắc qua Sông Buông</v>
      </c>
      <c r="AA99" s="371" t="str">
        <f t="shared" si="326"/>
        <v xml:space="preserve"> đến Hết ranh giới phường Phước Tân</v>
      </c>
      <c r="AB99" s="371" t="str">
        <f t="shared" ref="AB99:AE99" si="329">AB92</f>
        <v xml:space="preserve"> đã được đầu tư mặt đường nhựa, bê tông xi măng:</v>
      </c>
      <c r="AC99" s="371" t="str">
        <f t="shared" si="329"/>
        <v>- Có bề rộng ≥5m, cách đường giao thông ≤600m.</v>
      </c>
      <c r="AD99" s="371" t="str">
        <f t="shared" si="329"/>
        <v>- Có bề rộng từ ≥3m đến &lt;5m, cách đường giao thông ≤400m.</v>
      </c>
      <c r="AE99" s="371">
        <f t="shared" si="329"/>
        <v>0</v>
      </c>
    </row>
    <row r="100" spans="1:31" s="18" customFormat="1" ht="94.5">
      <c r="A100" s="84">
        <f t="shared" si="231"/>
        <v>97</v>
      </c>
      <c r="B100" s="84" t="str">
        <f t="shared" si="308"/>
        <v>VT3*0,8</v>
      </c>
      <c r="C100" s="452" t="str">
        <f>X100&amp;Y100&amp;Z100&amp;AA100&amp;AB100&amp;"
"&amp;AC100&amp;"
"
&amp;AD100&amp;"
"&amp;AE100</f>
        <v>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53"/>
      <c r="E100" s="454"/>
      <c r="F100" s="174">
        <f t="shared" si="309"/>
        <v>2600</v>
      </c>
      <c r="G100" s="217">
        <f t="shared" si="310"/>
        <v>1819.9999999999998</v>
      </c>
      <c r="H100" s="217">
        <f t="shared" si="311"/>
        <v>1560</v>
      </c>
      <c r="I100" s="174">
        <f t="shared" si="312"/>
        <v>3000</v>
      </c>
      <c r="J100" s="217">
        <f t="shared" si="228"/>
        <v>2100</v>
      </c>
      <c r="K100" s="217">
        <f t="shared" si="229"/>
        <v>1800</v>
      </c>
      <c r="L100" s="170">
        <f t="shared" si="313"/>
        <v>1.1538461538461537</v>
      </c>
      <c r="M100" s="393">
        <f t="shared" si="314"/>
        <v>1.153846153846154</v>
      </c>
      <c r="N100" s="393">
        <f t="shared" si="315"/>
        <v>1.1538461538461537</v>
      </c>
      <c r="O100" s="384">
        <f t="shared" si="316"/>
        <v>7000</v>
      </c>
      <c r="P100" s="384">
        <f t="shared" si="317"/>
        <v>3000</v>
      </c>
      <c r="Q100" s="384">
        <f t="shared" si="318"/>
        <v>2600</v>
      </c>
      <c r="R100" s="384">
        <f t="shared" si="319"/>
        <v>1800</v>
      </c>
      <c r="S100" s="113">
        <f t="shared" si="320"/>
        <v>8900</v>
      </c>
      <c r="T100" s="113">
        <f t="shared" si="321"/>
        <v>3800</v>
      </c>
      <c r="U100" s="113">
        <f t="shared" si="322"/>
        <v>3300</v>
      </c>
      <c r="V100" s="113">
        <f t="shared" si="323"/>
        <v>2300</v>
      </c>
      <c r="W100" s="371">
        <f t="shared" si="323"/>
        <v>0</v>
      </c>
      <c r="X100" s="371" t="str">
        <f t="shared" si="324"/>
        <v xml:space="preserve">Các tuyến đường giao thông không đấu nối trực tiếp và thông ra </v>
      </c>
      <c r="Y100" s="371" t="str">
        <f t="shared" si="325"/>
        <v>Đường Thành Thái</v>
      </c>
      <c r="Z100" s="371" t="str">
        <f t="shared" si="325"/>
        <v xml:space="preserve"> đoạn từ Cầu bắc qua Sông Buông</v>
      </c>
      <c r="AA100" s="371" t="str">
        <f t="shared" si="326"/>
        <v xml:space="preserve"> đến Hết ranh giới phường Phước Tân</v>
      </c>
      <c r="AB100" s="371" t="str">
        <f t="shared" ref="AB100:AE100" si="330">AB93</f>
        <v xml:space="preserve"> đã được đầu tư mặt đường nhựa, bê tông xi măng:</v>
      </c>
      <c r="AC100" s="371" t="str">
        <f t="shared" si="330"/>
        <v>- Có bề rộng ≥5m, cách đường giao thông &gt;600m.</v>
      </c>
      <c r="AD100" s="371" t="str">
        <f t="shared" si="330"/>
        <v>- Có bề rộng từ ≥3m đến &lt;5m, cách đường giao thông từ &gt;400m đến ≤600m.</v>
      </c>
      <c r="AE100" s="371" t="str">
        <f t="shared" si="330"/>
        <v>- Có bề rộng &lt;3m, cách đường giao thông ≤200m.</v>
      </c>
    </row>
    <row r="101" spans="1:31" s="18" customFormat="1" ht="94.5">
      <c r="A101" s="84">
        <f t="shared" si="231"/>
        <v>98</v>
      </c>
      <c r="B101" s="84" t="str">
        <f t="shared" si="308"/>
        <v>VT4*0,8</v>
      </c>
      <c r="C101" s="452" t="str">
        <f>X101&amp;Y101&amp;Z101&amp;AA101&amp;AB101</f>
        <v>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từ ≥3m đến &lt;5m, cách đường giao thông &gt;600m.
- Có bề rộng &lt;3m, cách đường giao thông &gt; 200m.</v>
      </c>
      <c r="D101" s="453"/>
      <c r="E101" s="454"/>
      <c r="F101" s="174">
        <f t="shared" si="309"/>
        <v>1800</v>
      </c>
      <c r="G101" s="217">
        <f t="shared" si="310"/>
        <v>1260</v>
      </c>
      <c r="H101" s="217">
        <f t="shared" si="311"/>
        <v>1080</v>
      </c>
      <c r="I101" s="174">
        <f t="shared" si="312"/>
        <v>2100</v>
      </c>
      <c r="J101" s="217">
        <f t="shared" si="228"/>
        <v>1500</v>
      </c>
      <c r="K101" s="217">
        <f t="shared" si="229"/>
        <v>1300</v>
      </c>
      <c r="L101" s="170">
        <f t="shared" si="313"/>
        <v>1.1666666666666667</v>
      </c>
      <c r="M101" s="393">
        <f t="shared" si="314"/>
        <v>1.1904761904761905</v>
      </c>
      <c r="N101" s="393">
        <f t="shared" si="315"/>
        <v>1.2037037037037037</v>
      </c>
      <c r="O101" s="384">
        <f t="shared" si="316"/>
        <v>7000</v>
      </c>
      <c r="P101" s="384">
        <f t="shared" si="317"/>
        <v>3000</v>
      </c>
      <c r="Q101" s="384">
        <f t="shared" si="318"/>
        <v>2600</v>
      </c>
      <c r="R101" s="384">
        <f t="shared" si="319"/>
        <v>1800</v>
      </c>
      <c r="S101" s="113">
        <f t="shared" si="320"/>
        <v>8900</v>
      </c>
      <c r="T101" s="113">
        <f t="shared" si="321"/>
        <v>3800</v>
      </c>
      <c r="U101" s="113">
        <f t="shared" si="322"/>
        <v>3300</v>
      </c>
      <c r="V101" s="113">
        <f t="shared" si="323"/>
        <v>2300</v>
      </c>
      <c r="W101" s="371">
        <f t="shared" si="323"/>
        <v>0</v>
      </c>
      <c r="X101" s="371" t="str">
        <f t="shared" si="324"/>
        <v xml:space="preserve">Các tuyến đường giao thông không đấu nối trực tiếp và thông ra </v>
      </c>
      <c r="Y101" s="371" t="str">
        <f t="shared" si="325"/>
        <v>Đường Thành Thái</v>
      </c>
      <c r="Z101" s="371" t="str">
        <f t="shared" si="325"/>
        <v xml:space="preserve"> đoạn từ Cầu bắc qua Sông Buông</v>
      </c>
      <c r="AA101" s="371" t="str">
        <f t="shared" si="326"/>
        <v xml:space="preserve"> đến Hết ranh giới phường Phước Tân</v>
      </c>
      <c r="AB101" s="371" t="str">
        <f t="shared" ref="AB101:AE101" si="331">AB94</f>
        <v xml:space="preserve"> đã được đầu tư mặt đường nhựa, bê tông xi măng:
- Có bề rộng từ ≥3m đến &lt;5m, cách đường giao thông &gt;600m.
- Có bề rộng &lt;3m, cách đường giao thông &gt; 200m.</v>
      </c>
      <c r="AC101" s="371">
        <f t="shared" si="331"/>
        <v>0</v>
      </c>
      <c r="AD101" s="371">
        <f t="shared" si="331"/>
        <v>0</v>
      </c>
      <c r="AE101" s="371">
        <f t="shared" si="331"/>
        <v>0</v>
      </c>
    </row>
    <row r="102" spans="1:31" s="18" customFormat="1" ht="47.25">
      <c r="A102" s="84">
        <f t="shared" si="231"/>
        <v>99</v>
      </c>
      <c r="B102" s="84" t="str">
        <f>'Đầu vào (2)'!G99</f>
        <v>BH164DT_D1</v>
      </c>
      <c r="C102" s="92" t="str">
        <f>'Đầu vào (2)'!H99</f>
        <v>Đường chuyên dùng vận chuyển vật liệu xây dựng</v>
      </c>
      <c r="D102" s="92" t="str">
        <f>'Đầu vào (2)'!I99</f>
        <v>Quốc lộ 51</v>
      </c>
      <c r="E102" s="92" t="str">
        <f>'Đầu vào (2)'!K99</f>
        <v>Hết ranh giới phường Phước Tân</v>
      </c>
      <c r="F102" s="250">
        <f>O102</f>
        <v>8000</v>
      </c>
      <c r="G102" s="250">
        <f>F102*0.7</f>
        <v>5600</v>
      </c>
      <c r="H102" s="250">
        <f>F102*0.6</f>
        <v>4800</v>
      </c>
      <c r="I102" s="250">
        <f>S102</f>
        <v>9500</v>
      </c>
      <c r="J102" s="217">
        <f t="shared" si="228"/>
        <v>6700</v>
      </c>
      <c r="K102" s="217">
        <f t="shared" si="229"/>
        <v>5700</v>
      </c>
      <c r="L102" s="251">
        <f>I102/F102</f>
        <v>1.1875</v>
      </c>
      <c r="M102" s="386">
        <f>J102/G102</f>
        <v>1.1964285714285714</v>
      </c>
      <c r="N102" s="386">
        <f>K102/H102</f>
        <v>1.1875</v>
      </c>
      <c r="O102" s="384">
        <f>'Đầu vào (2)'!L99</f>
        <v>8000</v>
      </c>
      <c r="P102" s="384">
        <f>'Đầu vào (2)'!M99</f>
        <v>4000</v>
      </c>
      <c r="Q102" s="384">
        <f>'Đầu vào (2)'!N99</f>
        <v>2900</v>
      </c>
      <c r="R102" s="384">
        <f>'Đầu vào (2)'!O99</f>
        <v>1800</v>
      </c>
      <c r="S102" s="113">
        <f>VLOOKUP(B102,'[2]Giá đề xuất ODT'!$G$11:$AD$2233,21,0)</f>
        <v>9500</v>
      </c>
      <c r="T102" s="113">
        <f>VLOOKUP(B102,'[2]Giá đề xuất ODT'!$G$11:$AD$2233,22,0)</f>
        <v>4700</v>
      </c>
      <c r="U102" s="113">
        <f>VLOOKUP(B102,'[2]Giá đề xuất ODT'!$G$11:$AD$2233,23,0)</f>
        <v>3400</v>
      </c>
      <c r="V102" s="113">
        <f>VLOOKUP(B102,'[2]Giá đề xuất ODT'!$G$11:$AD$2233,24,0)</f>
        <v>2100</v>
      </c>
      <c r="W102" s="374"/>
      <c r="X102" s="371"/>
      <c r="Y102" s="371" t="str">
        <f>C102</f>
        <v>Đường chuyên dùng vận chuyển vật liệu xây dựng</v>
      </c>
      <c r="Z102" s="371" t="str">
        <f>" đoạn từ "&amp;D102</f>
        <v xml:space="preserve"> đoạn từ Quốc lộ 51</v>
      </c>
      <c r="AA102" s="371" t="str">
        <f>" đến "&amp;E102</f>
        <v xml:space="preserve"> đến Hết ranh giới phường Phước Tân</v>
      </c>
      <c r="AB102" s="371"/>
      <c r="AC102" s="371"/>
      <c r="AD102" s="371"/>
      <c r="AE102" s="371">
        <v>0</v>
      </c>
    </row>
    <row r="103" spans="1:31" s="18" customFormat="1" ht="78.75">
      <c r="A103" s="84">
        <f t="shared" si="231"/>
        <v>100</v>
      </c>
      <c r="B103" s="84" t="str">
        <f t="shared" ref="B103:B108" si="332">B96</f>
        <v>VT2</v>
      </c>
      <c r="C103" s="452" t="str">
        <f>X103&amp;Y103&amp;Z103&amp;AA103&amp;AB103&amp;"
"&amp;AC103&amp;"
"
&amp;AD103</f>
        <v>Các tuyến đường giao thông đấu nối trực tiếp ra Đường chuyên dùng vận chuyển vật liệu xây dựng đoạn từ Quốc lộ 51 đến Hết ranh giới phường Phước Tân đã được đầu tư mặt đường nhựa, bê tông xi măng:
- Có bề rộng ≥5m, cách đường giao thông ≤600m.
- Có bề rộng từ ≥3m đến &lt;5m, cách đường giao thông ≤400m.</v>
      </c>
      <c r="D103" s="453"/>
      <c r="E103" s="454"/>
      <c r="F103" s="174">
        <f t="shared" ref="F103:F108" si="333">IF(B103="VT2",P103,IF(B103="VT3",Q103,IF(B103="VT2*0,8",P103,IF(B103="VT3*0,8",Q103,R103))))</f>
        <v>4000</v>
      </c>
      <c r="G103" s="217">
        <f t="shared" ref="G103:G108" si="334">F103*0.7</f>
        <v>2800</v>
      </c>
      <c r="H103" s="217">
        <f t="shared" ref="H103:H108" si="335">F103*0.6</f>
        <v>2400</v>
      </c>
      <c r="I103" s="174">
        <f t="shared" ref="I103:I108" si="336">IF(B103="VT2",T103,IF(B103="VT3",U103,IF(B103="VT4",V103,IF(B103="VT2*0,8",IF(T103*$T$1&lt;1000,ROUND(T103*$T$1,-1),ROUND(T103*$T$1,-2)),IF(B103="VT3*0,8",IF(U103*$T$1&lt;1000,ROUND(U103*$T$1,-1),ROUND(U103*$T$1,-2)),IF(V103*$T$1&lt;1000,ROUND(V103*$T$1,-1),ROUND(V103*$T$1,-2)))))))</f>
        <v>4700</v>
      </c>
      <c r="J103" s="217">
        <f t="shared" si="228"/>
        <v>3300</v>
      </c>
      <c r="K103" s="217">
        <f t="shared" si="229"/>
        <v>2800</v>
      </c>
      <c r="L103" s="170">
        <f t="shared" ref="L103:L108" si="337">I103/F103</f>
        <v>1.175</v>
      </c>
      <c r="M103" s="393">
        <f t="shared" ref="M103:M108" si="338">J103/G103</f>
        <v>1.1785714285714286</v>
      </c>
      <c r="N103" s="393">
        <f t="shared" ref="N103:N108" si="339">K103/H103</f>
        <v>1.1666666666666667</v>
      </c>
      <c r="O103" s="384">
        <f t="shared" ref="O103:O108" si="340">O102</f>
        <v>8000</v>
      </c>
      <c r="P103" s="384">
        <f t="shared" ref="P103:P108" si="341">P102</f>
        <v>4000</v>
      </c>
      <c r="Q103" s="384">
        <f t="shared" ref="Q103:Q108" si="342">Q102</f>
        <v>2900</v>
      </c>
      <c r="R103" s="384">
        <f t="shared" ref="R103:R108" si="343">R102</f>
        <v>1800</v>
      </c>
      <c r="S103" s="113">
        <f t="shared" ref="S103:S108" si="344">S102</f>
        <v>9500</v>
      </c>
      <c r="T103" s="113">
        <f t="shared" ref="T103:T108" si="345">T102</f>
        <v>4700</v>
      </c>
      <c r="U103" s="113">
        <f t="shared" ref="U103:U108" si="346">U102</f>
        <v>3400</v>
      </c>
      <c r="V103" s="113">
        <f t="shared" ref="V103:W108" si="347">V102</f>
        <v>2100</v>
      </c>
      <c r="W103" s="371">
        <f t="shared" si="347"/>
        <v>0</v>
      </c>
      <c r="X103" s="371" t="str">
        <f t="shared" ref="X103:X108" si="348">X96</f>
        <v xml:space="preserve">Các tuyến đường giao thông đấu nối trực tiếp ra </v>
      </c>
      <c r="Y103" s="371" t="str">
        <f t="shared" ref="Y103:Z108" si="349">Y102</f>
        <v>Đường chuyên dùng vận chuyển vật liệu xây dựng</v>
      </c>
      <c r="Z103" s="371" t="str">
        <f t="shared" si="349"/>
        <v xml:space="preserve"> đoạn từ Quốc lộ 51</v>
      </c>
      <c r="AA103" s="371" t="str">
        <f t="shared" ref="AA103:AA108" si="350">AA102</f>
        <v xml:space="preserve"> đến Hết ranh giới phường Phước Tân</v>
      </c>
      <c r="AB103" s="371" t="str">
        <f>AB96</f>
        <v xml:space="preserve"> đã được đầu tư mặt đường nhựa, bê tông xi măng:</v>
      </c>
      <c r="AC103" s="371" t="str">
        <f>AC96</f>
        <v>- Có bề rộng ≥5m, cách đường giao thông ≤600m.</v>
      </c>
      <c r="AD103" s="371" t="str">
        <f>AD96</f>
        <v>- Có bề rộng từ ≥3m đến &lt;5m, cách đường giao thông ≤400m.</v>
      </c>
      <c r="AE103" s="371">
        <f>AE96</f>
        <v>0</v>
      </c>
    </row>
    <row r="104" spans="1:31" s="18" customFormat="1" ht="78.75">
      <c r="A104" s="84">
        <f t="shared" si="231"/>
        <v>101</v>
      </c>
      <c r="B104" s="84" t="str">
        <f t="shared" si="332"/>
        <v>VT3</v>
      </c>
      <c r="C104" s="452" t="str">
        <f>X104&amp;Y104&amp;Z104&amp;AA104&amp;AB104&amp;"
"&amp;AC104&amp;"
"&amp;AD104&amp;"
"&amp;AE104</f>
        <v>Các tuyến đường giao thông đấu nối trực tiếp ra Đường chuyên dùng vận chuyển vật liệu xây dựng đoạn từ Quốc lộ 51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53"/>
      <c r="E104" s="454"/>
      <c r="F104" s="174">
        <f t="shared" si="333"/>
        <v>2900</v>
      </c>
      <c r="G104" s="217">
        <f t="shared" si="334"/>
        <v>2029.9999999999998</v>
      </c>
      <c r="H104" s="217">
        <f t="shared" si="335"/>
        <v>1740</v>
      </c>
      <c r="I104" s="174">
        <f t="shared" si="336"/>
        <v>3400</v>
      </c>
      <c r="J104" s="217">
        <f t="shared" si="228"/>
        <v>2400</v>
      </c>
      <c r="K104" s="217">
        <f t="shared" si="229"/>
        <v>2000</v>
      </c>
      <c r="L104" s="170">
        <f t="shared" si="337"/>
        <v>1.1724137931034482</v>
      </c>
      <c r="M104" s="393">
        <f t="shared" si="338"/>
        <v>1.1822660098522169</v>
      </c>
      <c r="N104" s="393">
        <f t="shared" si="339"/>
        <v>1.1494252873563218</v>
      </c>
      <c r="O104" s="384">
        <f t="shared" si="340"/>
        <v>8000</v>
      </c>
      <c r="P104" s="384">
        <f t="shared" si="341"/>
        <v>4000</v>
      </c>
      <c r="Q104" s="384">
        <f t="shared" si="342"/>
        <v>2900</v>
      </c>
      <c r="R104" s="384">
        <f t="shared" si="343"/>
        <v>1800</v>
      </c>
      <c r="S104" s="113">
        <f t="shared" si="344"/>
        <v>9500</v>
      </c>
      <c r="T104" s="113">
        <f t="shared" si="345"/>
        <v>4700</v>
      </c>
      <c r="U104" s="113">
        <f t="shared" si="346"/>
        <v>3400</v>
      </c>
      <c r="V104" s="113">
        <f t="shared" si="347"/>
        <v>2100</v>
      </c>
      <c r="W104" s="371">
        <f t="shared" si="347"/>
        <v>0</v>
      </c>
      <c r="X104" s="371" t="str">
        <f t="shared" si="348"/>
        <v xml:space="preserve">Các tuyến đường giao thông đấu nối trực tiếp ra </v>
      </c>
      <c r="Y104" s="371" t="str">
        <f t="shared" si="349"/>
        <v>Đường chuyên dùng vận chuyển vật liệu xây dựng</v>
      </c>
      <c r="Z104" s="371" t="str">
        <f t="shared" si="349"/>
        <v xml:space="preserve"> đoạn từ Quốc lộ 51</v>
      </c>
      <c r="AA104" s="371" t="str">
        <f t="shared" si="350"/>
        <v xml:space="preserve"> đến Hết ranh giới phường Phước Tân</v>
      </c>
      <c r="AB104" s="371" t="str">
        <f t="shared" ref="AB104:AE104" si="351">AB97</f>
        <v xml:space="preserve"> đã được đầu tư mặt đường nhựa, bê tông xi măng:</v>
      </c>
      <c r="AC104" s="371" t="str">
        <f t="shared" si="351"/>
        <v>- Có bề rộng ≥5m, cách đường giao thông &gt;600m.</v>
      </c>
      <c r="AD104" s="371" t="str">
        <f t="shared" si="351"/>
        <v>- Có bề rộng từ ≥3m đến &lt;5m, cách đường giao thông từ &gt;400m đến ≤600m.</v>
      </c>
      <c r="AE104" s="371" t="str">
        <f t="shared" si="351"/>
        <v>- Có bề rộng &lt;3m, cách đường giao thông ≤200m.</v>
      </c>
    </row>
    <row r="105" spans="1:31" s="18" customFormat="1" ht="94.5">
      <c r="A105" s="84">
        <f t="shared" si="231"/>
        <v>102</v>
      </c>
      <c r="B105" s="84" t="str">
        <f t="shared" si="332"/>
        <v>VT4</v>
      </c>
      <c r="C105" s="452" t="str">
        <f>X105&amp;Y105&amp;Z105&amp;AA105&amp;AB105</f>
        <v>Các tuyến đường giao thông đấu nối trực tiếp ra Đường chuyên dùng vận chuyển vật liệu xây dựng đoạn từ Quốc lộ 51 đến Hết ranh giới phường Phước Tân đã được đầu tư mặt đường nhựa, bê tông xi măng:
- Có bề rộng từ ≥3m đến &lt;5m, cách đường giao thông &gt;600m.
- Có bề rộng &lt;3m, cách đường giao thông &gt;200m.</v>
      </c>
      <c r="D105" s="453"/>
      <c r="E105" s="454"/>
      <c r="F105" s="174">
        <f t="shared" si="333"/>
        <v>1800</v>
      </c>
      <c r="G105" s="217">
        <f t="shared" si="334"/>
        <v>1260</v>
      </c>
      <c r="H105" s="217">
        <f t="shared" si="335"/>
        <v>1080</v>
      </c>
      <c r="I105" s="174">
        <f t="shared" si="336"/>
        <v>2100</v>
      </c>
      <c r="J105" s="217">
        <f t="shared" si="228"/>
        <v>1500</v>
      </c>
      <c r="K105" s="217">
        <f t="shared" si="229"/>
        <v>1300</v>
      </c>
      <c r="L105" s="170">
        <f t="shared" si="337"/>
        <v>1.1666666666666667</v>
      </c>
      <c r="M105" s="393">
        <f t="shared" si="338"/>
        <v>1.1904761904761905</v>
      </c>
      <c r="N105" s="393">
        <f t="shared" si="339"/>
        <v>1.2037037037037037</v>
      </c>
      <c r="O105" s="384">
        <f t="shared" si="340"/>
        <v>8000</v>
      </c>
      <c r="P105" s="384">
        <f t="shared" si="341"/>
        <v>4000</v>
      </c>
      <c r="Q105" s="384">
        <f t="shared" si="342"/>
        <v>2900</v>
      </c>
      <c r="R105" s="384">
        <f t="shared" si="343"/>
        <v>1800</v>
      </c>
      <c r="S105" s="113">
        <f t="shared" si="344"/>
        <v>9500</v>
      </c>
      <c r="T105" s="113">
        <f t="shared" si="345"/>
        <v>4700</v>
      </c>
      <c r="U105" s="113">
        <f t="shared" si="346"/>
        <v>3400</v>
      </c>
      <c r="V105" s="113">
        <f t="shared" si="347"/>
        <v>2100</v>
      </c>
      <c r="W105" s="371">
        <f t="shared" si="347"/>
        <v>0</v>
      </c>
      <c r="X105" s="371" t="str">
        <f t="shared" si="348"/>
        <v xml:space="preserve">Các tuyến đường giao thông đấu nối trực tiếp ra </v>
      </c>
      <c r="Y105" s="371" t="str">
        <f t="shared" si="349"/>
        <v>Đường chuyên dùng vận chuyển vật liệu xây dựng</v>
      </c>
      <c r="Z105" s="371" t="str">
        <f t="shared" si="349"/>
        <v xml:space="preserve"> đoạn từ Quốc lộ 51</v>
      </c>
      <c r="AA105" s="371" t="str">
        <f t="shared" si="350"/>
        <v xml:space="preserve"> đến Hết ranh giới phường Phước Tân</v>
      </c>
      <c r="AB105" s="371" t="str">
        <f t="shared" ref="AB105:AE105" si="352">AB98</f>
        <v xml:space="preserve"> đã được đầu tư mặt đường nhựa, bê tông xi măng:
- Có bề rộng từ ≥3m đến &lt;5m, cách đường giao thông &gt;600m.
- Có bề rộng &lt;3m, cách đường giao thông &gt;200m.</v>
      </c>
      <c r="AC105" s="371">
        <f t="shared" si="352"/>
        <v>0</v>
      </c>
      <c r="AD105" s="371">
        <f t="shared" si="352"/>
        <v>0</v>
      </c>
      <c r="AE105" s="371">
        <f t="shared" si="352"/>
        <v>0</v>
      </c>
    </row>
    <row r="106" spans="1:31" s="18" customFormat="1" ht="94.5">
      <c r="A106" s="84">
        <f t="shared" si="231"/>
        <v>103</v>
      </c>
      <c r="B106" s="84" t="str">
        <f t="shared" si="332"/>
        <v>VT2*0,8</v>
      </c>
      <c r="C106" s="452" t="str">
        <f>X106&amp;Y106&amp;Z106&amp;AA106&amp;AB106&amp;"
"&amp;AC106&amp;"
"
&amp;AD106</f>
        <v>Các tuyến đường giao thông không đấu nối trực tiếp và thông ra Đường chuyên dùng vận chuyển vật liệu xây dựng đoạn từ Quốc lộ 51 đến Hết ranh giới phường Phước Tân đã được đầu tư mặt đường nhựa, bê tông xi măng:
- Có bề rộng ≥5m, cách đường giao thông ≤600m.
- Có bề rộng từ ≥3m đến &lt;5m, cách đường giao thông ≤400m.</v>
      </c>
      <c r="D106" s="453"/>
      <c r="E106" s="454"/>
      <c r="F106" s="174">
        <f t="shared" si="333"/>
        <v>4000</v>
      </c>
      <c r="G106" s="217">
        <f t="shared" si="334"/>
        <v>2800</v>
      </c>
      <c r="H106" s="217">
        <f t="shared" si="335"/>
        <v>2400</v>
      </c>
      <c r="I106" s="174">
        <f t="shared" si="336"/>
        <v>4200</v>
      </c>
      <c r="J106" s="217">
        <f t="shared" si="228"/>
        <v>2900</v>
      </c>
      <c r="K106" s="217">
        <f t="shared" si="229"/>
        <v>2500</v>
      </c>
      <c r="L106" s="170">
        <f t="shared" si="337"/>
        <v>1.05</v>
      </c>
      <c r="M106" s="393">
        <f t="shared" si="338"/>
        <v>1.0357142857142858</v>
      </c>
      <c r="N106" s="393">
        <f t="shared" si="339"/>
        <v>1.0416666666666667</v>
      </c>
      <c r="O106" s="384">
        <f t="shared" si="340"/>
        <v>8000</v>
      </c>
      <c r="P106" s="384">
        <f t="shared" si="341"/>
        <v>4000</v>
      </c>
      <c r="Q106" s="384">
        <f t="shared" si="342"/>
        <v>2900</v>
      </c>
      <c r="R106" s="384">
        <f t="shared" si="343"/>
        <v>1800</v>
      </c>
      <c r="S106" s="113">
        <f t="shared" si="344"/>
        <v>9500</v>
      </c>
      <c r="T106" s="113">
        <f t="shared" si="345"/>
        <v>4700</v>
      </c>
      <c r="U106" s="113">
        <f t="shared" si="346"/>
        <v>3400</v>
      </c>
      <c r="V106" s="113">
        <f t="shared" si="347"/>
        <v>2100</v>
      </c>
      <c r="W106" s="371">
        <f t="shared" si="347"/>
        <v>0</v>
      </c>
      <c r="X106" s="371" t="str">
        <f t="shared" si="348"/>
        <v xml:space="preserve">Các tuyến đường giao thông không đấu nối trực tiếp và thông ra </v>
      </c>
      <c r="Y106" s="371" t="str">
        <f t="shared" si="349"/>
        <v>Đường chuyên dùng vận chuyển vật liệu xây dựng</v>
      </c>
      <c r="Z106" s="371" t="str">
        <f t="shared" si="349"/>
        <v xml:space="preserve"> đoạn từ Quốc lộ 51</v>
      </c>
      <c r="AA106" s="371" t="str">
        <f t="shared" si="350"/>
        <v xml:space="preserve"> đến Hết ranh giới phường Phước Tân</v>
      </c>
      <c r="AB106" s="371" t="str">
        <f t="shared" ref="AB106:AE106" si="353">AB99</f>
        <v xml:space="preserve"> đã được đầu tư mặt đường nhựa, bê tông xi măng:</v>
      </c>
      <c r="AC106" s="371" t="str">
        <f t="shared" si="353"/>
        <v>- Có bề rộng ≥5m, cách đường giao thông ≤600m.</v>
      </c>
      <c r="AD106" s="371" t="str">
        <f t="shared" si="353"/>
        <v>- Có bề rộng từ ≥3m đến &lt;5m, cách đường giao thông ≤400m.</v>
      </c>
      <c r="AE106" s="371">
        <f t="shared" si="353"/>
        <v>0</v>
      </c>
    </row>
    <row r="107" spans="1:31" s="18" customFormat="1" ht="94.5">
      <c r="A107" s="84">
        <f t="shared" si="231"/>
        <v>104</v>
      </c>
      <c r="B107" s="84" t="str">
        <f t="shared" si="332"/>
        <v>VT3*0,8</v>
      </c>
      <c r="C107" s="452" t="str">
        <f>X107&amp;Y107&amp;Z107&amp;AA107&amp;AB107&amp;"
"&amp;AC107&amp;"
"
&amp;AD107&amp;"
"&amp;AE107</f>
        <v>Các tuyến đường giao thông không đấu nối trực tiếp và thông ra Đường chuyên dùng vận chuyển vật liệu xây dựng đoạn từ Quốc lộ 51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53"/>
      <c r="E107" s="454"/>
      <c r="F107" s="174">
        <f t="shared" si="333"/>
        <v>2900</v>
      </c>
      <c r="G107" s="217">
        <f t="shared" si="334"/>
        <v>2029.9999999999998</v>
      </c>
      <c r="H107" s="217">
        <f t="shared" si="335"/>
        <v>1740</v>
      </c>
      <c r="I107" s="174">
        <f t="shared" si="336"/>
        <v>3100</v>
      </c>
      <c r="J107" s="217">
        <f t="shared" si="228"/>
        <v>2200</v>
      </c>
      <c r="K107" s="217">
        <f t="shared" si="229"/>
        <v>1900</v>
      </c>
      <c r="L107" s="170">
        <f t="shared" si="337"/>
        <v>1.0689655172413792</v>
      </c>
      <c r="M107" s="393">
        <f t="shared" si="338"/>
        <v>1.0837438423645323</v>
      </c>
      <c r="N107" s="393">
        <f t="shared" si="339"/>
        <v>1.0919540229885059</v>
      </c>
      <c r="O107" s="384">
        <f t="shared" si="340"/>
        <v>8000</v>
      </c>
      <c r="P107" s="384">
        <f t="shared" si="341"/>
        <v>4000</v>
      </c>
      <c r="Q107" s="384">
        <f t="shared" si="342"/>
        <v>2900</v>
      </c>
      <c r="R107" s="384">
        <f t="shared" si="343"/>
        <v>1800</v>
      </c>
      <c r="S107" s="113">
        <f t="shared" si="344"/>
        <v>9500</v>
      </c>
      <c r="T107" s="113">
        <f t="shared" si="345"/>
        <v>4700</v>
      </c>
      <c r="U107" s="113">
        <f t="shared" si="346"/>
        <v>3400</v>
      </c>
      <c r="V107" s="113">
        <f t="shared" si="347"/>
        <v>2100</v>
      </c>
      <c r="W107" s="371">
        <f t="shared" si="347"/>
        <v>0</v>
      </c>
      <c r="X107" s="371" t="str">
        <f t="shared" si="348"/>
        <v xml:space="preserve">Các tuyến đường giao thông không đấu nối trực tiếp và thông ra </v>
      </c>
      <c r="Y107" s="371" t="str">
        <f t="shared" si="349"/>
        <v>Đường chuyên dùng vận chuyển vật liệu xây dựng</v>
      </c>
      <c r="Z107" s="371" t="str">
        <f t="shared" si="349"/>
        <v xml:space="preserve"> đoạn từ Quốc lộ 51</v>
      </c>
      <c r="AA107" s="371" t="str">
        <f t="shared" si="350"/>
        <v xml:space="preserve"> đến Hết ranh giới phường Phước Tân</v>
      </c>
      <c r="AB107" s="371" t="str">
        <f t="shared" ref="AB107:AE107" si="354">AB100</f>
        <v xml:space="preserve"> đã được đầu tư mặt đường nhựa, bê tông xi măng:</v>
      </c>
      <c r="AC107" s="371" t="str">
        <f t="shared" si="354"/>
        <v>- Có bề rộng ≥5m, cách đường giao thông &gt;600m.</v>
      </c>
      <c r="AD107" s="371" t="str">
        <f t="shared" si="354"/>
        <v>- Có bề rộng từ ≥3m đến &lt;5m, cách đường giao thông từ &gt;400m đến ≤600m.</v>
      </c>
      <c r="AE107" s="371" t="str">
        <f t="shared" si="354"/>
        <v>- Có bề rộng &lt;3m, cách đường giao thông ≤200m.</v>
      </c>
    </row>
    <row r="108" spans="1:31" s="18" customFormat="1" ht="94.5">
      <c r="A108" s="84">
        <f t="shared" si="231"/>
        <v>105</v>
      </c>
      <c r="B108" s="84" t="str">
        <f t="shared" si="332"/>
        <v>VT4*0,8</v>
      </c>
      <c r="C108" s="452" t="str">
        <f>X108&amp;Y108&amp;Z108&amp;AA108&amp;AB108</f>
        <v>Các tuyến đường giao thông không đấu nối trực tiếp và thông ra Đường chuyên dùng vận chuyển vật liệu xây dựng đoạn từ Quốc lộ 51 đến Hết ranh giới phường Phước Tân đã được đầu tư mặt đường nhựa, bê tông xi măng:
- Có bề rộng từ ≥3m đến &lt;5m, cách đường giao thông &gt;600m.
- Có bề rộng &lt;3m, cách đường giao thông &gt; 200m.</v>
      </c>
      <c r="D108" s="453"/>
      <c r="E108" s="454"/>
      <c r="F108" s="174">
        <f t="shared" si="333"/>
        <v>1800</v>
      </c>
      <c r="G108" s="217">
        <f t="shared" si="334"/>
        <v>1260</v>
      </c>
      <c r="H108" s="217">
        <f t="shared" si="335"/>
        <v>1080</v>
      </c>
      <c r="I108" s="174">
        <f t="shared" si="336"/>
        <v>1900</v>
      </c>
      <c r="J108" s="217">
        <f t="shared" si="228"/>
        <v>1300</v>
      </c>
      <c r="K108" s="217">
        <f t="shared" si="229"/>
        <v>1100</v>
      </c>
      <c r="L108" s="170">
        <f t="shared" si="337"/>
        <v>1.0555555555555556</v>
      </c>
      <c r="M108" s="393">
        <f t="shared" si="338"/>
        <v>1.0317460317460319</v>
      </c>
      <c r="N108" s="393">
        <f t="shared" si="339"/>
        <v>1.0185185185185186</v>
      </c>
      <c r="O108" s="384">
        <f t="shared" si="340"/>
        <v>8000</v>
      </c>
      <c r="P108" s="384">
        <f t="shared" si="341"/>
        <v>4000</v>
      </c>
      <c r="Q108" s="384">
        <f t="shared" si="342"/>
        <v>2900</v>
      </c>
      <c r="R108" s="384">
        <f t="shared" si="343"/>
        <v>1800</v>
      </c>
      <c r="S108" s="113">
        <f t="shared" si="344"/>
        <v>9500</v>
      </c>
      <c r="T108" s="113">
        <f t="shared" si="345"/>
        <v>4700</v>
      </c>
      <c r="U108" s="113">
        <f t="shared" si="346"/>
        <v>3400</v>
      </c>
      <c r="V108" s="113">
        <f t="shared" si="347"/>
        <v>2100</v>
      </c>
      <c r="W108" s="371">
        <f t="shared" si="347"/>
        <v>0</v>
      </c>
      <c r="X108" s="371" t="str">
        <f t="shared" si="348"/>
        <v xml:space="preserve">Các tuyến đường giao thông không đấu nối trực tiếp và thông ra </v>
      </c>
      <c r="Y108" s="371" t="str">
        <f t="shared" si="349"/>
        <v>Đường chuyên dùng vận chuyển vật liệu xây dựng</v>
      </c>
      <c r="Z108" s="371" t="str">
        <f t="shared" si="349"/>
        <v xml:space="preserve"> đoạn từ Quốc lộ 51</v>
      </c>
      <c r="AA108" s="371" t="str">
        <f t="shared" si="350"/>
        <v xml:space="preserve"> đến Hết ranh giới phường Phước Tân</v>
      </c>
      <c r="AB108" s="371" t="str">
        <f t="shared" ref="AB108:AE108" si="355">AB101</f>
        <v xml:space="preserve"> đã được đầu tư mặt đường nhựa, bê tông xi măng:
- Có bề rộng từ ≥3m đến &lt;5m, cách đường giao thông &gt;600m.
- Có bề rộng &lt;3m, cách đường giao thông &gt; 200m.</v>
      </c>
      <c r="AC108" s="371">
        <f t="shared" si="355"/>
        <v>0</v>
      </c>
      <c r="AD108" s="371">
        <f t="shared" si="355"/>
        <v>0</v>
      </c>
      <c r="AE108" s="371">
        <f t="shared" si="355"/>
        <v>0</v>
      </c>
    </row>
    <row r="109" spans="1:31" s="18" customFormat="1" ht="31.5">
      <c r="A109" s="84">
        <f t="shared" si="231"/>
        <v>106</v>
      </c>
      <c r="B109" s="84" t="str">
        <f>'Đầu vào (2)'!G106</f>
        <v>BH145DT</v>
      </c>
      <c r="C109" s="92" t="str">
        <f>'Đầu vào (2)'!H106</f>
        <v>Đường Phước Tân - Giang Điền</v>
      </c>
      <c r="D109" s="92" t="str">
        <f>'Đầu vào (2)'!I106</f>
        <v>Đường Thành Thái</v>
      </c>
      <c r="E109" s="92" t="str">
        <f>'Đầu vào (2)'!K106</f>
        <v>Hết ranh giới phường Phước Tân</v>
      </c>
      <c r="F109" s="250">
        <f>O109</f>
        <v>6000</v>
      </c>
      <c r="G109" s="250">
        <f>F109*0.7</f>
        <v>4200</v>
      </c>
      <c r="H109" s="250">
        <f>F109*0.6</f>
        <v>3600</v>
      </c>
      <c r="I109" s="250">
        <f>S109</f>
        <v>7600</v>
      </c>
      <c r="J109" s="217">
        <f t="shared" si="228"/>
        <v>5300</v>
      </c>
      <c r="K109" s="217">
        <f t="shared" si="229"/>
        <v>4600</v>
      </c>
      <c r="L109" s="251">
        <f>I109/F109</f>
        <v>1.2666666666666666</v>
      </c>
      <c r="M109" s="386">
        <f>J109/G109</f>
        <v>1.2619047619047619</v>
      </c>
      <c r="N109" s="386">
        <f>K109/H109</f>
        <v>1.2777777777777777</v>
      </c>
      <c r="O109" s="384">
        <f>'Đầu vào (2)'!L106</f>
        <v>6000</v>
      </c>
      <c r="P109" s="384">
        <f>'Đầu vào (2)'!M106</f>
        <v>3000</v>
      </c>
      <c r="Q109" s="384">
        <f>'Đầu vào (2)'!N106</f>
        <v>2100</v>
      </c>
      <c r="R109" s="384">
        <f>'Đầu vào (2)'!O106</f>
        <v>1700</v>
      </c>
      <c r="S109" s="113">
        <f>VLOOKUP(B109,'[2]Giá đề xuất ODT'!$G$11:$AD$2233,21,0)</f>
        <v>7600</v>
      </c>
      <c r="T109" s="113">
        <f>VLOOKUP(B109,'[2]Giá đề xuất ODT'!$G$11:$AD$2233,22,0)</f>
        <v>3800</v>
      </c>
      <c r="U109" s="113">
        <f>VLOOKUP(B109,'[2]Giá đề xuất ODT'!$G$11:$AD$2233,23,0)</f>
        <v>2700</v>
      </c>
      <c r="V109" s="113">
        <f>VLOOKUP(B109,'[2]Giá đề xuất ODT'!$G$11:$AD$2233,24,0)</f>
        <v>2200</v>
      </c>
      <c r="W109" s="374"/>
      <c r="X109" s="371"/>
      <c r="Y109" s="371" t="str">
        <f>C109</f>
        <v>Đường Phước Tân - Giang Điền</v>
      </c>
      <c r="Z109" s="371" t="str">
        <f>" đoạn từ "&amp;D109</f>
        <v xml:space="preserve"> đoạn từ Đường Thành Thái</v>
      </c>
      <c r="AA109" s="371" t="str">
        <f>" đến "&amp;E109</f>
        <v xml:space="preserve"> đến Hết ranh giới phường Phước Tân</v>
      </c>
      <c r="AB109" s="371"/>
      <c r="AC109" s="371"/>
      <c r="AD109" s="371"/>
      <c r="AE109" s="371">
        <v>0</v>
      </c>
    </row>
    <row r="110" spans="1:31" s="18" customFormat="1" ht="78.75">
      <c r="A110" s="84">
        <f t="shared" si="231"/>
        <v>107</v>
      </c>
      <c r="B110" s="84" t="str">
        <f t="shared" ref="B110:B115" si="356">B103</f>
        <v>VT2</v>
      </c>
      <c r="C110" s="452" t="str">
        <f>X110&amp;Y110&amp;Z110&amp;AA110&amp;AB110&amp;"
"&amp;AC110&amp;"
"
&amp;AD110</f>
        <v>Các tuyến đường giao thông đấu nối trực tiếp ra Đường Phước Tân - Giang Điền đoạn từ Đường Thành Thái đến Hết ranh giới phường Phước Tân đã được đầu tư mặt đường nhựa, bê tông xi măng:
- Có bề rộng ≥5m, cách đường giao thông ≤600m.
- Có bề rộng từ ≥3m đến &lt;5m, cách đường giao thông ≤400m.</v>
      </c>
      <c r="D110" s="453"/>
      <c r="E110" s="454"/>
      <c r="F110" s="174">
        <f t="shared" ref="F110:F115" si="357">IF(B110="VT2",P110,IF(B110="VT3",Q110,IF(B110="VT2*0,8",P110,IF(B110="VT3*0,8",Q110,R110))))</f>
        <v>3000</v>
      </c>
      <c r="G110" s="217">
        <f t="shared" ref="G110:G115" si="358">F110*0.7</f>
        <v>2100</v>
      </c>
      <c r="H110" s="217">
        <f t="shared" ref="H110:H115" si="359">F110*0.6</f>
        <v>1800</v>
      </c>
      <c r="I110" s="174">
        <f t="shared" ref="I110:I115" si="360">IF(B110="VT2",T110,IF(B110="VT3",U110,IF(B110="VT4",V110,IF(B110="VT2*0,8",IF(T110*$T$1&lt;1000,ROUND(T110*$T$1,-1),ROUND(T110*$T$1,-2)),IF(B110="VT3*0,8",IF(U110*$T$1&lt;1000,ROUND(U110*$T$1,-1),ROUND(U110*$T$1,-2)),IF(V110*$T$1&lt;1000,ROUND(V110*$T$1,-1),ROUND(V110*$T$1,-2)))))))</f>
        <v>3800</v>
      </c>
      <c r="J110" s="217">
        <f t="shared" si="228"/>
        <v>2700</v>
      </c>
      <c r="K110" s="217">
        <f t="shared" si="229"/>
        <v>2300</v>
      </c>
      <c r="L110" s="170">
        <f t="shared" ref="L110:L115" si="361">I110/F110</f>
        <v>1.2666666666666666</v>
      </c>
      <c r="M110" s="393">
        <f t="shared" ref="M110:M115" si="362">J110/G110</f>
        <v>1.2857142857142858</v>
      </c>
      <c r="N110" s="393">
        <f t="shared" ref="N110:N115" si="363">K110/H110</f>
        <v>1.2777777777777777</v>
      </c>
      <c r="O110" s="384">
        <f t="shared" ref="O110:O115" si="364">O109</f>
        <v>6000</v>
      </c>
      <c r="P110" s="384">
        <f t="shared" ref="P110:P115" si="365">P109</f>
        <v>3000</v>
      </c>
      <c r="Q110" s="384">
        <f t="shared" ref="Q110:Q115" si="366">Q109</f>
        <v>2100</v>
      </c>
      <c r="R110" s="384">
        <f t="shared" ref="R110:R115" si="367">R109</f>
        <v>1700</v>
      </c>
      <c r="S110" s="113">
        <f t="shared" ref="S110:S115" si="368">S109</f>
        <v>7600</v>
      </c>
      <c r="T110" s="113">
        <f t="shared" ref="T110:T115" si="369">T109</f>
        <v>3800</v>
      </c>
      <c r="U110" s="113">
        <f t="shared" ref="U110:U115" si="370">U109</f>
        <v>2700</v>
      </c>
      <c r="V110" s="113">
        <f t="shared" ref="V110:W115" si="371">V109</f>
        <v>2200</v>
      </c>
      <c r="W110" s="371">
        <f t="shared" si="371"/>
        <v>0</v>
      </c>
      <c r="X110" s="371" t="str">
        <f t="shared" ref="X110:X115" si="372">X103</f>
        <v xml:space="preserve">Các tuyến đường giao thông đấu nối trực tiếp ra </v>
      </c>
      <c r="Y110" s="371" t="str">
        <f t="shared" ref="Y110:Z115" si="373">Y109</f>
        <v>Đường Phước Tân - Giang Điền</v>
      </c>
      <c r="Z110" s="371" t="str">
        <f t="shared" si="373"/>
        <v xml:space="preserve"> đoạn từ Đường Thành Thái</v>
      </c>
      <c r="AA110" s="371" t="str">
        <f t="shared" ref="AA110:AA115" si="374">AA109</f>
        <v xml:space="preserve"> đến Hết ranh giới phường Phước Tân</v>
      </c>
      <c r="AB110" s="371" t="str">
        <f>AB103</f>
        <v xml:space="preserve"> đã được đầu tư mặt đường nhựa, bê tông xi măng:</v>
      </c>
      <c r="AC110" s="371" t="str">
        <f>AC103</f>
        <v>- Có bề rộng ≥5m, cách đường giao thông ≤600m.</v>
      </c>
      <c r="AD110" s="371" t="str">
        <f>AD103</f>
        <v>- Có bề rộng từ ≥3m đến &lt;5m, cách đường giao thông ≤400m.</v>
      </c>
      <c r="AE110" s="371">
        <f>AE103</f>
        <v>0</v>
      </c>
    </row>
    <row r="111" spans="1:31" s="18" customFormat="1" ht="78.75">
      <c r="A111" s="84">
        <f t="shared" si="231"/>
        <v>108</v>
      </c>
      <c r="B111" s="84" t="str">
        <f t="shared" si="356"/>
        <v>VT3</v>
      </c>
      <c r="C111" s="452" t="str">
        <f>X111&amp;Y111&amp;Z111&amp;AA111&amp;AB111&amp;"
"&amp;AC111&amp;"
"&amp;AD111&amp;"
"&amp;AE111</f>
        <v>Các tuyến đường giao thông đấu nối trực tiếp ra Đường Phước Tân - Giang Điền đoạn từ Đường Thành Thái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53"/>
      <c r="E111" s="454"/>
      <c r="F111" s="174">
        <f t="shared" si="357"/>
        <v>2100</v>
      </c>
      <c r="G111" s="217">
        <f t="shared" si="358"/>
        <v>1470</v>
      </c>
      <c r="H111" s="217">
        <f t="shared" si="359"/>
        <v>1260</v>
      </c>
      <c r="I111" s="174">
        <f t="shared" si="360"/>
        <v>2700</v>
      </c>
      <c r="J111" s="217">
        <f t="shared" si="228"/>
        <v>1900</v>
      </c>
      <c r="K111" s="217">
        <f t="shared" si="229"/>
        <v>1600</v>
      </c>
      <c r="L111" s="170">
        <f t="shared" si="361"/>
        <v>1.2857142857142858</v>
      </c>
      <c r="M111" s="393">
        <f t="shared" si="362"/>
        <v>1.2925170068027212</v>
      </c>
      <c r="N111" s="393">
        <f t="shared" si="363"/>
        <v>1.2698412698412698</v>
      </c>
      <c r="O111" s="384">
        <f t="shared" si="364"/>
        <v>6000</v>
      </c>
      <c r="P111" s="384">
        <f t="shared" si="365"/>
        <v>3000</v>
      </c>
      <c r="Q111" s="384">
        <f t="shared" si="366"/>
        <v>2100</v>
      </c>
      <c r="R111" s="384">
        <f t="shared" si="367"/>
        <v>1700</v>
      </c>
      <c r="S111" s="113">
        <f t="shared" si="368"/>
        <v>7600</v>
      </c>
      <c r="T111" s="113">
        <f t="shared" si="369"/>
        <v>3800</v>
      </c>
      <c r="U111" s="113">
        <f t="shared" si="370"/>
        <v>2700</v>
      </c>
      <c r="V111" s="113">
        <f t="shared" si="371"/>
        <v>2200</v>
      </c>
      <c r="W111" s="371">
        <f t="shared" si="371"/>
        <v>0</v>
      </c>
      <c r="X111" s="371" t="str">
        <f t="shared" si="372"/>
        <v xml:space="preserve">Các tuyến đường giao thông đấu nối trực tiếp ra </v>
      </c>
      <c r="Y111" s="371" t="str">
        <f t="shared" si="373"/>
        <v>Đường Phước Tân - Giang Điền</v>
      </c>
      <c r="Z111" s="371" t="str">
        <f t="shared" si="373"/>
        <v xml:space="preserve"> đoạn từ Đường Thành Thái</v>
      </c>
      <c r="AA111" s="371" t="str">
        <f t="shared" si="374"/>
        <v xml:space="preserve"> đến Hết ranh giới phường Phước Tân</v>
      </c>
      <c r="AB111" s="371" t="str">
        <f t="shared" ref="AB111:AE111" si="375">AB104</f>
        <v xml:space="preserve"> đã được đầu tư mặt đường nhựa, bê tông xi măng:</v>
      </c>
      <c r="AC111" s="371" t="str">
        <f t="shared" si="375"/>
        <v>- Có bề rộng ≥5m, cách đường giao thông &gt;600m.</v>
      </c>
      <c r="AD111" s="371" t="str">
        <f t="shared" si="375"/>
        <v>- Có bề rộng từ ≥3m đến &lt;5m, cách đường giao thông từ &gt;400m đến ≤600m.</v>
      </c>
      <c r="AE111" s="371" t="str">
        <f t="shared" si="375"/>
        <v>- Có bề rộng &lt;3m, cách đường giao thông ≤200m.</v>
      </c>
    </row>
    <row r="112" spans="1:31" s="18" customFormat="1" ht="94.5">
      <c r="A112" s="84">
        <f t="shared" si="231"/>
        <v>109</v>
      </c>
      <c r="B112" s="84" t="str">
        <f t="shared" si="356"/>
        <v>VT4</v>
      </c>
      <c r="C112" s="452" t="str">
        <f>X112&amp;Y112&amp;Z112&amp;AA112&amp;AB112</f>
        <v>Các tuyến đường giao thông đấu nối trực tiếp ra Đường Phước Tân - Giang Điền đoạn từ Đường Thành Thái đến Hết ranh giới phường Phước Tân đã được đầu tư mặt đường nhựa, bê tông xi măng:
- Có bề rộng từ ≥3m đến &lt;5m, cách đường giao thông &gt;600m.
- Có bề rộng &lt;3m, cách đường giao thông &gt;200m.</v>
      </c>
      <c r="D112" s="453"/>
      <c r="E112" s="454"/>
      <c r="F112" s="174">
        <f t="shared" si="357"/>
        <v>1700</v>
      </c>
      <c r="G112" s="217">
        <f t="shared" si="358"/>
        <v>1190</v>
      </c>
      <c r="H112" s="217">
        <f t="shared" si="359"/>
        <v>1020</v>
      </c>
      <c r="I112" s="174">
        <f t="shared" si="360"/>
        <v>2200</v>
      </c>
      <c r="J112" s="217">
        <f t="shared" si="228"/>
        <v>1500</v>
      </c>
      <c r="K112" s="217">
        <f t="shared" si="229"/>
        <v>1300</v>
      </c>
      <c r="L112" s="170">
        <f t="shared" si="361"/>
        <v>1.2941176470588236</v>
      </c>
      <c r="M112" s="393">
        <f t="shared" si="362"/>
        <v>1.2605042016806722</v>
      </c>
      <c r="N112" s="393">
        <f t="shared" si="363"/>
        <v>1.2745098039215685</v>
      </c>
      <c r="O112" s="384">
        <f t="shared" si="364"/>
        <v>6000</v>
      </c>
      <c r="P112" s="384">
        <f t="shared" si="365"/>
        <v>3000</v>
      </c>
      <c r="Q112" s="384">
        <f t="shared" si="366"/>
        <v>2100</v>
      </c>
      <c r="R112" s="384">
        <f t="shared" si="367"/>
        <v>1700</v>
      </c>
      <c r="S112" s="113">
        <f t="shared" si="368"/>
        <v>7600</v>
      </c>
      <c r="T112" s="113">
        <f t="shared" si="369"/>
        <v>3800</v>
      </c>
      <c r="U112" s="113">
        <f t="shared" si="370"/>
        <v>2700</v>
      </c>
      <c r="V112" s="113">
        <f t="shared" si="371"/>
        <v>2200</v>
      </c>
      <c r="W112" s="371">
        <f t="shared" si="371"/>
        <v>0</v>
      </c>
      <c r="X112" s="371" t="str">
        <f t="shared" si="372"/>
        <v xml:space="preserve">Các tuyến đường giao thông đấu nối trực tiếp ra </v>
      </c>
      <c r="Y112" s="371" t="str">
        <f t="shared" si="373"/>
        <v>Đường Phước Tân - Giang Điền</v>
      </c>
      <c r="Z112" s="371" t="str">
        <f t="shared" si="373"/>
        <v xml:space="preserve"> đoạn từ Đường Thành Thái</v>
      </c>
      <c r="AA112" s="371" t="str">
        <f t="shared" si="374"/>
        <v xml:space="preserve"> đến Hết ranh giới phường Phước Tân</v>
      </c>
      <c r="AB112" s="371" t="str">
        <f t="shared" ref="AB112:AE112" si="376">AB105</f>
        <v xml:space="preserve"> đã được đầu tư mặt đường nhựa, bê tông xi măng:
- Có bề rộng từ ≥3m đến &lt;5m, cách đường giao thông &gt;600m.
- Có bề rộng &lt;3m, cách đường giao thông &gt;200m.</v>
      </c>
      <c r="AC112" s="371">
        <f t="shared" si="376"/>
        <v>0</v>
      </c>
      <c r="AD112" s="371">
        <f t="shared" si="376"/>
        <v>0</v>
      </c>
      <c r="AE112" s="371">
        <f t="shared" si="376"/>
        <v>0</v>
      </c>
    </row>
    <row r="113" spans="1:31" s="18" customFormat="1" ht="94.5">
      <c r="A113" s="84">
        <f t="shared" si="231"/>
        <v>110</v>
      </c>
      <c r="B113" s="84" t="str">
        <f t="shared" si="356"/>
        <v>VT2*0,8</v>
      </c>
      <c r="C113" s="452" t="str">
        <f>X113&amp;Y113&amp;Z113&amp;AA113&amp;AB113&amp;"
"&amp;AC113&amp;"
"
&amp;AD113</f>
        <v>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≥5m, cách đường giao thông ≤600m.
- Có bề rộng từ ≥3m đến &lt;5m, cách đường giao thông ≤400m.</v>
      </c>
      <c r="D113" s="453"/>
      <c r="E113" s="454"/>
      <c r="F113" s="174">
        <f t="shared" si="357"/>
        <v>3000</v>
      </c>
      <c r="G113" s="217">
        <f t="shared" si="358"/>
        <v>2100</v>
      </c>
      <c r="H113" s="217">
        <f t="shared" si="359"/>
        <v>1800</v>
      </c>
      <c r="I113" s="174">
        <f t="shared" si="360"/>
        <v>3400</v>
      </c>
      <c r="J113" s="217">
        <f t="shared" si="228"/>
        <v>2400</v>
      </c>
      <c r="K113" s="217">
        <f t="shared" si="229"/>
        <v>2000</v>
      </c>
      <c r="L113" s="170">
        <f t="shared" si="361"/>
        <v>1.1333333333333333</v>
      </c>
      <c r="M113" s="393">
        <f t="shared" si="362"/>
        <v>1.1428571428571428</v>
      </c>
      <c r="N113" s="393">
        <f t="shared" si="363"/>
        <v>1.1111111111111112</v>
      </c>
      <c r="O113" s="384">
        <f t="shared" si="364"/>
        <v>6000</v>
      </c>
      <c r="P113" s="384">
        <f t="shared" si="365"/>
        <v>3000</v>
      </c>
      <c r="Q113" s="384">
        <f t="shared" si="366"/>
        <v>2100</v>
      </c>
      <c r="R113" s="384">
        <f t="shared" si="367"/>
        <v>1700</v>
      </c>
      <c r="S113" s="113">
        <f t="shared" si="368"/>
        <v>7600</v>
      </c>
      <c r="T113" s="113">
        <f t="shared" si="369"/>
        <v>3800</v>
      </c>
      <c r="U113" s="113">
        <f t="shared" si="370"/>
        <v>2700</v>
      </c>
      <c r="V113" s="113">
        <f t="shared" si="371"/>
        <v>2200</v>
      </c>
      <c r="W113" s="371">
        <f t="shared" si="371"/>
        <v>0</v>
      </c>
      <c r="X113" s="371" t="str">
        <f t="shared" si="372"/>
        <v xml:space="preserve">Các tuyến đường giao thông không đấu nối trực tiếp và thông ra </v>
      </c>
      <c r="Y113" s="371" t="str">
        <f t="shared" si="373"/>
        <v>Đường Phước Tân - Giang Điền</v>
      </c>
      <c r="Z113" s="371" t="str">
        <f t="shared" si="373"/>
        <v xml:space="preserve"> đoạn từ Đường Thành Thái</v>
      </c>
      <c r="AA113" s="371" t="str">
        <f t="shared" si="374"/>
        <v xml:space="preserve"> đến Hết ranh giới phường Phước Tân</v>
      </c>
      <c r="AB113" s="371" t="str">
        <f t="shared" ref="AB113:AE113" si="377">AB106</f>
        <v xml:space="preserve"> đã được đầu tư mặt đường nhựa, bê tông xi măng:</v>
      </c>
      <c r="AC113" s="371" t="str">
        <f t="shared" si="377"/>
        <v>- Có bề rộng ≥5m, cách đường giao thông ≤600m.</v>
      </c>
      <c r="AD113" s="371" t="str">
        <f t="shared" si="377"/>
        <v>- Có bề rộng từ ≥3m đến &lt;5m, cách đường giao thông ≤400m.</v>
      </c>
      <c r="AE113" s="371">
        <f t="shared" si="377"/>
        <v>0</v>
      </c>
    </row>
    <row r="114" spans="1:31" s="18" customFormat="1" ht="94.5">
      <c r="A114" s="84">
        <f t="shared" si="231"/>
        <v>111</v>
      </c>
      <c r="B114" s="84" t="str">
        <f t="shared" si="356"/>
        <v>VT3*0,8</v>
      </c>
      <c r="C114" s="452" t="str">
        <f>X114&amp;Y114&amp;Z114&amp;AA114&amp;AB114&amp;"
"&amp;AC114&amp;"
"
&amp;AD114&amp;"
"&amp;AE114</f>
        <v>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53"/>
      <c r="E114" s="454"/>
      <c r="F114" s="174">
        <f t="shared" si="357"/>
        <v>2100</v>
      </c>
      <c r="G114" s="217">
        <f t="shared" si="358"/>
        <v>1470</v>
      </c>
      <c r="H114" s="217">
        <f t="shared" si="359"/>
        <v>1260</v>
      </c>
      <c r="I114" s="174">
        <f t="shared" si="360"/>
        <v>2400</v>
      </c>
      <c r="J114" s="217">
        <f t="shared" si="228"/>
        <v>1700</v>
      </c>
      <c r="K114" s="217">
        <f t="shared" si="229"/>
        <v>1400</v>
      </c>
      <c r="L114" s="170">
        <f t="shared" si="361"/>
        <v>1.1428571428571428</v>
      </c>
      <c r="M114" s="393">
        <f t="shared" si="362"/>
        <v>1.1564625850340136</v>
      </c>
      <c r="N114" s="393">
        <f t="shared" si="363"/>
        <v>1.1111111111111112</v>
      </c>
      <c r="O114" s="384">
        <f t="shared" si="364"/>
        <v>6000</v>
      </c>
      <c r="P114" s="384">
        <f t="shared" si="365"/>
        <v>3000</v>
      </c>
      <c r="Q114" s="384">
        <f t="shared" si="366"/>
        <v>2100</v>
      </c>
      <c r="R114" s="384">
        <f t="shared" si="367"/>
        <v>1700</v>
      </c>
      <c r="S114" s="113">
        <f t="shared" si="368"/>
        <v>7600</v>
      </c>
      <c r="T114" s="113">
        <f t="shared" si="369"/>
        <v>3800</v>
      </c>
      <c r="U114" s="113">
        <f t="shared" si="370"/>
        <v>2700</v>
      </c>
      <c r="V114" s="113">
        <f t="shared" si="371"/>
        <v>2200</v>
      </c>
      <c r="W114" s="371">
        <f t="shared" si="371"/>
        <v>0</v>
      </c>
      <c r="X114" s="371" t="str">
        <f t="shared" si="372"/>
        <v xml:space="preserve">Các tuyến đường giao thông không đấu nối trực tiếp và thông ra </v>
      </c>
      <c r="Y114" s="371" t="str">
        <f t="shared" si="373"/>
        <v>Đường Phước Tân - Giang Điền</v>
      </c>
      <c r="Z114" s="371" t="str">
        <f t="shared" si="373"/>
        <v xml:space="preserve"> đoạn từ Đường Thành Thái</v>
      </c>
      <c r="AA114" s="371" t="str">
        <f t="shared" si="374"/>
        <v xml:space="preserve"> đến Hết ranh giới phường Phước Tân</v>
      </c>
      <c r="AB114" s="371" t="str">
        <f t="shared" ref="AB114:AE114" si="378">AB107</f>
        <v xml:space="preserve"> đã được đầu tư mặt đường nhựa, bê tông xi măng:</v>
      </c>
      <c r="AC114" s="371" t="str">
        <f t="shared" si="378"/>
        <v>- Có bề rộng ≥5m, cách đường giao thông &gt;600m.</v>
      </c>
      <c r="AD114" s="371" t="str">
        <f t="shared" si="378"/>
        <v>- Có bề rộng từ ≥3m đến &lt;5m, cách đường giao thông từ &gt;400m đến ≤600m.</v>
      </c>
      <c r="AE114" s="371" t="str">
        <f t="shared" si="378"/>
        <v>- Có bề rộng &lt;3m, cách đường giao thông ≤200m.</v>
      </c>
    </row>
    <row r="115" spans="1:31" s="18" customFormat="1" ht="94.5">
      <c r="A115" s="84">
        <f t="shared" si="231"/>
        <v>112</v>
      </c>
      <c r="B115" s="84" t="str">
        <f t="shared" si="356"/>
        <v>VT4*0,8</v>
      </c>
      <c r="C115" s="452" t="str">
        <f>X115&amp;Y115&amp;Z115&amp;AA115&amp;AB115</f>
        <v>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từ ≥3m đến &lt;5m, cách đường giao thông &gt;600m.
- Có bề rộng &lt;3m, cách đường giao thông &gt; 200m.</v>
      </c>
      <c r="D115" s="453"/>
      <c r="E115" s="454"/>
      <c r="F115" s="174">
        <f t="shared" si="357"/>
        <v>1700</v>
      </c>
      <c r="G115" s="217">
        <f t="shared" si="358"/>
        <v>1190</v>
      </c>
      <c r="H115" s="217">
        <f t="shared" si="359"/>
        <v>1020</v>
      </c>
      <c r="I115" s="174">
        <f t="shared" si="360"/>
        <v>2000</v>
      </c>
      <c r="J115" s="217">
        <f t="shared" si="228"/>
        <v>1400</v>
      </c>
      <c r="K115" s="217">
        <f t="shared" si="229"/>
        <v>1200</v>
      </c>
      <c r="L115" s="170">
        <f t="shared" si="361"/>
        <v>1.1764705882352942</v>
      </c>
      <c r="M115" s="393">
        <f t="shared" si="362"/>
        <v>1.1764705882352942</v>
      </c>
      <c r="N115" s="393">
        <f t="shared" si="363"/>
        <v>1.1764705882352942</v>
      </c>
      <c r="O115" s="384">
        <f t="shared" si="364"/>
        <v>6000</v>
      </c>
      <c r="P115" s="384">
        <f t="shared" si="365"/>
        <v>3000</v>
      </c>
      <c r="Q115" s="384">
        <f t="shared" si="366"/>
        <v>2100</v>
      </c>
      <c r="R115" s="384">
        <f t="shared" si="367"/>
        <v>1700</v>
      </c>
      <c r="S115" s="113">
        <f t="shared" si="368"/>
        <v>7600</v>
      </c>
      <c r="T115" s="113">
        <f t="shared" si="369"/>
        <v>3800</v>
      </c>
      <c r="U115" s="113">
        <f t="shared" si="370"/>
        <v>2700</v>
      </c>
      <c r="V115" s="113">
        <f t="shared" si="371"/>
        <v>2200</v>
      </c>
      <c r="W115" s="371">
        <f t="shared" si="371"/>
        <v>0</v>
      </c>
      <c r="X115" s="371" t="str">
        <f t="shared" si="372"/>
        <v xml:space="preserve">Các tuyến đường giao thông không đấu nối trực tiếp và thông ra </v>
      </c>
      <c r="Y115" s="371" t="str">
        <f t="shared" si="373"/>
        <v>Đường Phước Tân - Giang Điền</v>
      </c>
      <c r="Z115" s="371" t="str">
        <f t="shared" si="373"/>
        <v xml:space="preserve"> đoạn từ Đường Thành Thái</v>
      </c>
      <c r="AA115" s="371" t="str">
        <f t="shared" si="374"/>
        <v xml:space="preserve"> đến Hết ranh giới phường Phước Tân</v>
      </c>
      <c r="AB115" s="371" t="str">
        <f t="shared" ref="AB115:AE115" si="379">AB108</f>
        <v xml:space="preserve"> đã được đầu tư mặt đường nhựa, bê tông xi măng:
- Có bề rộng từ ≥3m đến &lt;5m, cách đường giao thông &gt;600m.
- Có bề rộng &lt;3m, cách đường giao thông &gt; 200m.</v>
      </c>
      <c r="AC115" s="371">
        <f t="shared" si="379"/>
        <v>0</v>
      </c>
      <c r="AD115" s="371">
        <f t="shared" si="379"/>
        <v>0</v>
      </c>
      <c r="AE115" s="371">
        <f t="shared" si="379"/>
        <v>0</v>
      </c>
    </row>
    <row r="116" spans="1:31" ht="47.25">
      <c r="A116" s="84">
        <f t="shared" si="231"/>
        <v>113</v>
      </c>
      <c r="B116" s="84" t="str">
        <f>'Đầu vào (2)'!G113</f>
        <v>BH147DT_D1</v>
      </c>
      <c r="C116" s="92" t="str">
        <f>'Đầu vào (2)'!H113</f>
        <v>Đường kết nối khu công nghiệp Giang Điền</v>
      </c>
      <c r="D116" s="92" t="str">
        <f>'Đầu vào (2)'!I113</f>
        <v>Đường Võ Nguyên Giáp</v>
      </c>
      <c r="E116" s="92" t="str">
        <f>'Đầu vào (2)'!K113</f>
        <v>Hết ranh phường Phước Tân, giáp ranh phường Tam Phước</v>
      </c>
      <c r="F116" s="250">
        <f>O116</f>
        <v>10000</v>
      </c>
      <c r="G116" s="250">
        <f>F116*0.7</f>
        <v>7000</v>
      </c>
      <c r="H116" s="250">
        <f>F116*0.6</f>
        <v>6000</v>
      </c>
      <c r="I116" s="250">
        <f>S116</f>
        <v>13500</v>
      </c>
      <c r="J116" s="217">
        <f t="shared" si="228"/>
        <v>9500</v>
      </c>
      <c r="K116" s="217">
        <f t="shared" si="229"/>
        <v>8100</v>
      </c>
      <c r="L116" s="251">
        <f>I116/F116</f>
        <v>1.35</v>
      </c>
      <c r="M116" s="386">
        <f>J116/G116</f>
        <v>1.3571428571428572</v>
      </c>
      <c r="N116" s="386">
        <f>K116/H116</f>
        <v>1.35</v>
      </c>
      <c r="O116" s="384">
        <f>'Đầu vào (2)'!L113</f>
        <v>10000</v>
      </c>
      <c r="P116" s="384">
        <f>'Đầu vào (2)'!M113</f>
        <v>5000</v>
      </c>
      <c r="Q116" s="384">
        <f>'Đầu vào (2)'!N113</f>
        <v>3600</v>
      </c>
      <c r="R116" s="384">
        <f>'Đầu vào (2)'!O113</f>
        <v>1800</v>
      </c>
      <c r="S116" s="113">
        <f>VLOOKUP(B116,'[2]Giá đề xuất ODT'!$G$11:$AD$2233,21,0)</f>
        <v>13500</v>
      </c>
      <c r="T116" s="113">
        <f>VLOOKUP(B116,'[2]Giá đề xuất ODT'!$G$11:$AD$2233,22,0)</f>
        <v>6800</v>
      </c>
      <c r="U116" s="113">
        <f>VLOOKUP(B116,'[2]Giá đề xuất ODT'!$G$11:$AD$2233,23,0)</f>
        <v>4900</v>
      </c>
      <c r="V116" s="113">
        <f>VLOOKUP(B116,'[2]Giá đề xuất ODT'!$G$11:$AD$2233,24,0)</f>
        <v>2400</v>
      </c>
      <c r="W116" s="374"/>
      <c r="X116" s="374"/>
      <c r="Y116" s="371" t="str">
        <f>C116</f>
        <v>Đường kết nối khu công nghiệp Giang Điền</v>
      </c>
      <c r="Z116" s="371" t="str">
        <f>" đoạn từ "&amp;D116</f>
        <v xml:space="preserve"> đoạn từ Đường Võ Nguyên Giáp</v>
      </c>
      <c r="AA116" s="371" t="str">
        <f>" đến "&amp;E116</f>
        <v xml:space="preserve"> đến Hết ranh phường Phước Tân, giáp ranh phường Tam Phước</v>
      </c>
      <c r="AB116" s="374"/>
      <c r="AC116" s="374"/>
      <c r="AD116" s="374"/>
      <c r="AE116" s="374"/>
    </row>
    <row r="117" spans="1:31" ht="78.75">
      <c r="A117" s="84">
        <f t="shared" si="231"/>
        <v>114</v>
      </c>
      <c r="B117" s="84" t="str">
        <f t="shared" ref="B117:B122" si="380">B110</f>
        <v>VT2</v>
      </c>
      <c r="C117" s="452" t="str">
        <f>X117&amp;Y117&amp;Z117&amp;AA117&amp;AB117&amp;"
"&amp;AC117&amp;"
"
&amp;AD117</f>
        <v>Các tuyến đường giao thông đấu nối trực tiếp ra Đường kết nối khu công nghiệp Giang Điền đoạn từ Đường Võ Nguyên Giáp đến Hết ranh phường Phước Tân, giáp ranh phường Tam Phước đã được đầu tư mặt đường nhựa, bê tông xi măng:
- Có bề rộng ≥5m, cách đường giao thông ≤600m.
- Có bề rộng từ ≥3m đến &lt;5m, cách đường giao thông ≤400m.</v>
      </c>
      <c r="D117" s="453"/>
      <c r="E117" s="454"/>
      <c r="F117" s="174">
        <f t="shared" ref="F117:F122" si="381">IF(B117="VT2",P117,IF(B117="VT3",Q117,IF(B117="VT2*0,8",P117,IF(B117="VT3*0,8",Q117,R117))))</f>
        <v>5000</v>
      </c>
      <c r="G117" s="217">
        <f t="shared" ref="G117:G122" si="382">F117*0.7</f>
        <v>3500</v>
      </c>
      <c r="H117" s="217">
        <f t="shared" ref="H117:H122" si="383">F117*0.6</f>
        <v>3000</v>
      </c>
      <c r="I117" s="174">
        <f t="shared" ref="I117:I122" si="384">IF(B117="VT2",T117,IF(B117="VT3",U117,IF(B117="VT4",V117,IF(B117="VT2*0,8",IF(T117*$T$1&lt;1000,ROUND(T117*$T$1,-1),ROUND(T117*$T$1,-2)),IF(B117="VT3*0,8",IF(U117*$T$1&lt;1000,ROUND(U117*$T$1,-1),ROUND(U117*$T$1,-2)),IF(V117*$T$1&lt;1000,ROUND(V117*$T$1,-1),ROUND(V117*$T$1,-2)))))))</f>
        <v>6800</v>
      </c>
      <c r="J117" s="217">
        <f t="shared" si="228"/>
        <v>4800</v>
      </c>
      <c r="K117" s="217">
        <f t="shared" si="229"/>
        <v>4100</v>
      </c>
      <c r="L117" s="170">
        <f t="shared" ref="L117:L122" si="385">I117/F117</f>
        <v>1.36</v>
      </c>
      <c r="M117" s="393">
        <f t="shared" ref="M117:M122" si="386">J117/G117</f>
        <v>1.3714285714285714</v>
      </c>
      <c r="N117" s="393">
        <f t="shared" ref="N117:N122" si="387">K117/H117</f>
        <v>1.3666666666666667</v>
      </c>
      <c r="O117" s="384">
        <f t="shared" ref="O117:O122" si="388">O116</f>
        <v>10000</v>
      </c>
      <c r="P117" s="384">
        <f t="shared" ref="P117:P122" si="389">P116</f>
        <v>5000</v>
      </c>
      <c r="Q117" s="384">
        <f t="shared" ref="Q117:Q122" si="390">Q116</f>
        <v>3600</v>
      </c>
      <c r="R117" s="384">
        <f t="shared" ref="R117:R122" si="391">R116</f>
        <v>1800</v>
      </c>
      <c r="S117" s="113">
        <f t="shared" ref="S117:S122" si="392">S116</f>
        <v>13500</v>
      </c>
      <c r="T117" s="113">
        <f t="shared" ref="T117:T122" si="393">T116</f>
        <v>6800</v>
      </c>
      <c r="U117" s="113">
        <f t="shared" ref="U117:U122" si="394">U116</f>
        <v>4900</v>
      </c>
      <c r="V117" s="113">
        <f t="shared" ref="V117:W122" si="395">V116</f>
        <v>2400</v>
      </c>
      <c r="W117" s="371">
        <f t="shared" si="395"/>
        <v>0</v>
      </c>
      <c r="X117" s="371" t="str">
        <f t="shared" ref="X117:X122" si="396">X110</f>
        <v xml:space="preserve">Các tuyến đường giao thông đấu nối trực tiếp ra </v>
      </c>
      <c r="Y117" s="371" t="str">
        <f t="shared" ref="Y117:Z122" si="397">Y116</f>
        <v>Đường kết nối khu công nghiệp Giang Điền</v>
      </c>
      <c r="Z117" s="371" t="str">
        <f t="shared" si="397"/>
        <v xml:space="preserve"> đoạn từ Đường Võ Nguyên Giáp</v>
      </c>
      <c r="AA117" s="371" t="str">
        <f t="shared" ref="AA117:AA122" si="398">AA116</f>
        <v xml:space="preserve"> đến Hết ranh phường Phước Tân, giáp ranh phường Tam Phước</v>
      </c>
      <c r="AB117" s="371" t="str">
        <f>AB110</f>
        <v xml:space="preserve"> đã được đầu tư mặt đường nhựa, bê tông xi măng:</v>
      </c>
      <c r="AC117" s="371" t="str">
        <f>AC110</f>
        <v>- Có bề rộng ≥5m, cách đường giao thông ≤600m.</v>
      </c>
      <c r="AD117" s="371" t="str">
        <f>AD110</f>
        <v>- Có bề rộng từ ≥3m đến &lt;5m, cách đường giao thông ≤400m.</v>
      </c>
      <c r="AE117" s="371">
        <f>AE110</f>
        <v>0</v>
      </c>
    </row>
    <row r="118" spans="1:31" ht="78.75">
      <c r="A118" s="84">
        <f t="shared" si="231"/>
        <v>115</v>
      </c>
      <c r="B118" s="84" t="str">
        <f t="shared" si="380"/>
        <v>VT3</v>
      </c>
      <c r="C118" s="452" t="str">
        <f>X118&amp;Y118&amp;Z118&amp;AA118&amp;AB118&amp;"
"&amp;AC118&amp;"
"&amp;AD118&amp;"
"&amp;AE118</f>
        <v>Các tuyến đường giao thông đấu nối trực tiếp ra Đường kết nối khu công nghiệp Giang Điền đoạn từ Đường Võ Nguyên Giáp đến Hết ranh phường Phước Tân,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53"/>
      <c r="E118" s="454"/>
      <c r="F118" s="174">
        <f t="shared" si="381"/>
        <v>3600</v>
      </c>
      <c r="G118" s="217">
        <f t="shared" si="382"/>
        <v>2520</v>
      </c>
      <c r="H118" s="217">
        <f t="shared" si="383"/>
        <v>2160</v>
      </c>
      <c r="I118" s="174">
        <f t="shared" si="384"/>
        <v>4900</v>
      </c>
      <c r="J118" s="217">
        <f t="shared" si="228"/>
        <v>3400</v>
      </c>
      <c r="K118" s="217">
        <f t="shared" si="229"/>
        <v>2900</v>
      </c>
      <c r="L118" s="170">
        <f t="shared" si="385"/>
        <v>1.3611111111111112</v>
      </c>
      <c r="M118" s="393">
        <f t="shared" si="386"/>
        <v>1.3492063492063493</v>
      </c>
      <c r="N118" s="393">
        <f t="shared" si="387"/>
        <v>1.3425925925925926</v>
      </c>
      <c r="O118" s="384">
        <f t="shared" si="388"/>
        <v>10000</v>
      </c>
      <c r="P118" s="384">
        <f t="shared" si="389"/>
        <v>5000</v>
      </c>
      <c r="Q118" s="384">
        <f t="shared" si="390"/>
        <v>3600</v>
      </c>
      <c r="R118" s="384">
        <f t="shared" si="391"/>
        <v>1800</v>
      </c>
      <c r="S118" s="113">
        <f t="shared" si="392"/>
        <v>13500</v>
      </c>
      <c r="T118" s="113">
        <f t="shared" si="393"/>
        <v>6800</v>
      </c>
      <c r="U118" s="113">
        <f t="shared" si="394"/>
        <v>4900</v>
      </c>
      <c r="V118" s="113">
        <f t="shared" si="395"/>
        <v>2400</v>
      </c>
      <c r="W118" s="371">
        <f t="shared" si="395"/>
        <v>0</v>
      </c>
      <c r="X118" s="371" t="str">
        <f t="shared" si="396"/>
        <v xml:space="preserve">Các tuyến đường giao thông đấu nối trực tiếp ra </v>
      </c>
      <c r="Y118" s="371" t="str">
        <f t="shared" si="397"/>
        <v>Đường kết nối khu công nghiệp Giang Điền</v>
      </c>
      <c r="Z118" s="371" t="str">
        <f t="shared" si="397"/>
        <v xml:space="preserve"> đoạn từ Đường Võ Nguyên Giáp</v>
      </c>
      <c r="AA118" s="371" t="str">
        <f t="shared" si="398"/>
        <v xml:space="preserve"> đến Hết ranh phường Phước Tân, giáp ranh phường Tam Phước</v>
      </c>
      <c r="AB118" s="371" t="str">
        <f t="shared" ref="AB118:AE118" si="399">AB111</f>
        <v xml:space="preserve"> đã được đầu tư mặt đường nhựa, bê tông xi măng:</v>
      </c>
      <c r="AC118" s="371" t="str">
        <f t="shared" si="399"/>
        <v>- Có bề rộng ≥5m, cách đường giao thông &gt;600m.</v>
      </c>
      <c r="AD118" s="371" t="str">
        <f t="shared" si="399"/>
        <v>- Có bề rộng từ ≥3m đến &lt;5m, cách đường giao thông từ &gt;400m đến ≤600m.</v>
      </c>
      <c r="AE118" s="371" t="str">
        <f t="shared" si="399"/>
        <v>- Có bề rộng &lt;3m, cách đường giao thông ≤200m.</v>
      </c>
    </row>
    <row r="119" spans="1:31" ht="94.5">
      <c r="A119" s="84">
        <f t="shared" si="231"/>
        <v>116</v>
      </c>
      <c r="B119" s="84" t="str">
        <f t="shared" si="380"/>
        <v>VT4</v>
      </c>
      <c r="C119" s="452" t="str">
        <f>X119&amp;Y119&amp;Z119&amp;AA119&amp;AB119</f>
        <v>Các tuyến đường giao thông đấu nối trực tiếp ra Đường kết nối khu công nghiệp Giang Điền đoạn từ Đường Võ Nguyên Giáp đến Hết ranh phường Phước Tân, giáp ranh phường Tam Phước đã được đầu tư mặt đường nhựa, bê tông xi măng:
- Có bề rộng từ ≥3m đến &lt;5m, cách đường giao thông &gt;600m.
- Có bề rộng &lt;3m, cách đường giao thông &gt;200m.</v>
      </c>
      <c r="D119" s="453"/>
      <c r="E119" s="454"/>
      <c r="F119" s="174">
        <f t="shared" si="381"/>
        <v>1800</v>
      </c>
      <c r="G119" s="217">
        <f t="shared" si="382"/>
        <v>1260</v>
      </c>
      <c r="H119" s="217">
        <f t="shared" si="383"/>
        <v>1080</v>
      </c>
      <c r="I119" s="174">
        <f t="shared" si="384"/>
        <v>2400</v>
      </c>
      <c r="J119" s="217">
        <f t="shared" si="228"/>
        <v>1700</v>
      </c>
      <c r="K119" s="217">
        <f t="shared" si="229"/>
        <v>1400</v>
      </c>
      <c r="L119" s="170">
        <f t="shared" si="385"/>
        <v>1.3333333333333333</v>
      </c>
      <c r="M119" s="393">
        <f t="shared" si="386"/>
        <v>1.3492063492063493</v>
      </c>
      <c r="N119" s="393">
        <f t="shared" si="387"/>
        <v>1.2962962962962963</v>
      </c>
      <c r="O119" s="384">
        <f t="shared" si="388"/>
        <v>10000</v>
      </c>
      <c r="P119" s="384">
        <f t="shared" si="389"/>
        <v>5000</v>
      </c>
      <c r="Q119" s="384">
        <f t="shared" si="390"/>
        <v>3600</v>
      </c>
      <c r="R119" s="384">
        <f t="shared" si="391"/>
        <v>1800</v>
      </c>
      <c r="S119" s="113">
        <f t="shared" si="392"/>
        <v>13500</v>
      </c>
      <c r="T119" s="113">
        <f t="shared" si="393"/>
        <v>6800</v>
      </c>
      <c r="U119" s="113">
        <f t="shared" si="394"/>
        <v>4900</v>
      </c>
      <c r="V119" s="113">
        <f t="shared" si="395"/>
        <v>2400</v>
      </c>
      <c r="W119" s="371">
        <f t="shared" si="395"/>
        <v>0</v>
      </c>
      <c r="X119" s="371" t="str">
        <f t="shared" si="396"/>
        <v xml:space="preserve">Các tuyến đường giao thông đấu nối trực tiếp ra </v>
      </c>
      <c r="Y119" s="371" t="str">
        <f t="shared" si="397"/>
        <v>Đường kết nối khu công nghiệp Giang Điền</v>
      </c>
      <c r="Z119" s="371" t="str">
        <f t="shared" si="397"/>
        <v xml:space="preserve"> đoạn từ Đường Võ Nguyên Giáp</v>
      </c>
      <c r="AA119" s="371" t="str">
        <f t="shared" si="398"/>
        <v xml:space="preserve"> đến Hết ranh phường Phước Tân, giáp ranh phường Tam Phước</v>
      </c>
      <c r="AB119" s="371" t="str">
        <f t="shared" ref="AB119:AE119" si="400">AB112</f>
        <v xml:space="preserve"> đã được đầu tư mặt đường nhựa, bê tông xi măng:
- Có bề rộng từ ≥3m đến &lt;5m, cách đường giao thông &gt;600m.
- Có bề rộng &lt;3m, cách đường giao thông &gt;200m.</v>
      </c>
      <c r="AC119" s="371">
        <f t="shared" si="400"/>
        <v>0</v>
      </c>
      <c r="AD119" s="371">
        <f t="shared" si="400"/>
        <v>0</v>
      </c>
      <c r="AE119" s="371">
        <f t="shared" si="400"/>
        <v>0</v>
      </c>
    </row>
    <row r="120" spans="1:31" ht="94.5">
      <c r="A120" s="84">
        <f t="shared" si="231"/>
        <v>117</v>
      </c>
      <c r="B120" s="84" t="str">
        <f t="shared" si="380"/>
        <v>VT2*0,8</v>
      </c>
      <c r="C120" s="452" t="str">
        <f>X120&amp;Y120&amp;Z120&amp;AA120&amp;AB120&amp;"
"&amp;AC120&amp;"
"
&amp;AD120</f>
        <v>Các tuyến đường giao thông không đấu nối trực tiếp và thông ra Đường kết nối khu công nghiệp Giang Điền đoạn từ Đường Võ Nguyên Giáp đến Hết ranh phường Phước Tân, giáp ranh phường Tam Phước đã được đầu tư mặt đường nhựa, bê tông xi măng:
- Có bề rộng ≥5m, cách đường giao thông ≤600m.
- Có bề rộng từ ≥3m đến &lt;5m, cách đường giao thông ≤400m.</v>
      </c>
      <c r="D120" s="453"/>
      <c r="E120" s="454"/>
      <c r="F120" s="174">
        <f t="shared" si="381"/>
        <v>5000</v>
      </c>
      <c r="G120" s="217">
        <f t="shared" si="382"/>
        <v>3500</v>
      </c>
      <c r="H120" s="217">
        <f t="shared" si="383"/>
        <v>3000</v>
      </c>
      <c r="I120" s="174">
        <f t="shared" si="384"/>
        <v>6100</v>
      </c>
      <c r="J120" s="217">
        <f t="shared" si="228"/>
        <v>4300</v>
      </c>
      <c r="K120" s="217">
        <f t="shared" si="229"/>
        <v>3700</v>
      </c>
      <c r="L120" s="170">
        <f t="shared" si="385"/>
        <v>1.22</v>
      </c>
      <c r="M120" s="393">
        <f t="shared" si="386"/>
        <v>1.2285714285714286</v>
      </c>
      <c r="N120" s="393">
        <f t="shared" si="387"/>
        <v>1.2333333333333334</v>
      </c>
      <c r="O120" s="384">
        <f t="shared" si="388"/>
        <v>10000</v>
      </c>
      <c r="P120" s="384">
        <f t="shared" si="389"/>
        <v>5000</v>
      </c>
      <c r="Q120" s="384">
        <f t="shared" si="390"/>
        <v>3600</v>
      </c>
      <c r="R120" s="384">
        <f t="shared" si="391"/>
        <v>1800</v>
      </c>
      <c r="S120" s="113">
        <f t="shared" si="392"/>
        <v>13500</v>
      </c>
      <c r="T120" s="113">
        <f t="shared" si="393"/>
        <v>6800</v>
      </c>
      <c r="U120" s="113">
        <f t="shared" si="394"/>
        <v>4900</v>
      </c>
      <c r="V120" s="113">
        <f t="shared" si="395"/>
        <v>2400</v>
      </c>
      <c r="W120" s="371">
        <f t="shared" si="395"/>
        <v>0</v>
      </c>
      <c r="X120" s="371" t="str">
        <f t="shared" si="396"/>
        <v xml:space="preserve">Các tuyến đường giao thông không đấu nối trực tiếp và thông ra </v>
      </c>
      <c r="Y120" s="371" t="str">
        <f t="shared" si="397"/>
        <v>Đường kết nối khu công nghiệp Giang Điền</v>
      </c>
      <c r="Z120" s="371" t="str">
        <f t="shared" si="397"/>
        <v xml:space="preserve"> đoạn từ Đường Võ Nguyên Giáp</v>
      </c>
      <c r="AA120" s="371" t="str">
        <f t="shared" si="398"/>
        <v xml:space="preserve"> đến Hết ranh phường Phước Tân, giáp ranh phường Tam Phước</v>
      </c>
      <c r="AB120" s="371" t="str">
        <f t="shared" ref="AB120:AE120" si="401">AB113</f>
        <v xml:space="preserve"> đã được đầu tư mặt đường nhựa, bê tông xi măng:</v>
      </c>
      <c r="AC120" s="371" t="str">
        <f t="shared" si="401"/>
        <v>- Có bề rộng ≥5m, cách đường giao thông ≤600m.</v>
      </c>
      <c r="AD120" s="371" t="str">
        <f t="shared" si="401"/>
        <v>- Có bề rộng từ ≥3m đến &lt;5m, cách đường giao thông ≤400m.</v>
      </c>
      <c r="AE120" s="371">
        <f t="shared" si="401"/>
        <v>0</v>
      </c>
    </row>
    <row r="121" spans="1:31" ht="94.5">
      <c r="A121" s="84">
        <f t="shared" si="231"/>
        <v>118</v>
      </c>
      <c r="B121" s="84" t="str">
        <f t="shared" si="380"/>
        <v>VT3*0,8</v>
      </c>
      <c r="C121" s="452" t="str">
        <f>X121&amp;Y121&amp;Z121&amp;AA121&amp;AB121&amp;"
"&amp;AC121&amp;"
"
&amp;AD121&amp;"
"&amp;AE121</f>
        <v>Các tuyến đường giao thông không đấu nối trực tiếp và thông ra Đường kết nối khu công nghiệp Giang Điền đoạn từ Đường Võ Nguyên Giáp đến Hết ranh phường Phước Tân,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53"/>
      <c r="E121" s="454"/>
      <c r="F121" s="174">
        <f t="shared" si="381"/>
        <v>3600</v>
      </c>
      <c r="G121" s="217">
        <f t="shared" si="382"/>
        <v>2520</v>
      </c>
      <c r="H121" s="217">
        <f t="shared" si="383"/>
        <v>2160</v>
      </c>
      <c r="I121" s="174">
        <f t="shared" si="384"/>
        <v>4400</v>
      </c>
      <c r="J121" s="217">
        <f t="shared" si="228"/>
        <v>3100</v>
      </c>
      <c r="K121" s="217">
        <f t="shared" si="229"/>
        <v>2600</v>
      </c>
      <c r="L121" s="170">
        <f t="shared" si="385"/>
        <v>1.2222222222222223</v>
      </c>
      <c r="M121" s="393">
        <f t="shared" si="386"/>
        <v>1.2301587301587302</v>
      </c>
      <c r="N121" s="393">
        <f t="shared" si="387"/>
        <v>1.2037037037037037</v>
      </c>
      <c r="O121" s="384">
        <f t="shared" si="388"/>
        <v>10000</v>
      </c>
      <c r="P121" s="384">
        <f t="shared" si="389"/>
        <v>5000</v>
      </c>
      <c r="Q121" s="384">
        <f t="shared" si="390"/>
        <v>3600</v>
      </c>
      <c r="R121" s="384">
        <f t="shared" si="391"/>
        <v>1800</v>
      </c>
      <c r="S121" s="113">
        <f t="shared" si="392"/>
        <v>13500</v>
      </c>
      <c r="T121" s="113">
        <f t="shared" si="393"/>
        <v>6800</v>
      </c>
      <c r="U121" s="113">
        <f t="shared" si="394"/>
        <v>4900</v>
      </c>
      <c r="V121" s="113">
        <f t="shared" si="395"/>
        <v>2400</v>
      </c>
      <c r="W121" s="371">
        <f t="shared" si="395"/>
        <v>0</v>
      </c>
      <c r="X121" s="371" t="str">
        <f t="shared" si="396"/>
        <v xml:space="preserve">Các tuyến đường giao thông không đấu nối trực tiếp và thông ra </v>
      </c>
      <c r="Y121" s="371" t="str">
        <f t="shared" si="397"/>
        <v>Đường kết nối khu công nghiệp Giang Điền</v>
      </c>
      <c r="Z121" s="371" t="str">
        <f t="shared" si="397"/>
        <v xml:space="preserve"> đoạn từ Đường Võ Nguyên Giáp</v>
      </c>
      <c r="AA121" s="371" t="str">
        <f t="shared" si="398"/>
        <v xml:space="preserve"> đến Hết ranh phường Phước Tân, giáp ranh phường Tam Phước</v>
      </c>
      <c r="AB121" s="371" t="str">
        <f t="shared" ref="AB121:AE121" si="402">AB114</f>
        <v xml:space="preserve"> đã được đầu tư mặt đường nhựa, bê tông xi măng:</v>
      </c>
      <c r="AC121" s="371" t="str">
        <f t="shared" si="402"/>
        <v>- Có bề rộng ≥5m, cách đường giao thông &gt;600m.</v>
      </c>
      <c r="AD121" s="371" t="str">
        <f t="shared" si="402"/>
        <v>- Có bề rộng từ ≥3m đến &lt;5m, cách đường giao thông từ &gt;400m đến ≤600m.</v>
      </c>
      <c r="AE121" s="371" t="str">
        <f t="shared" si="402"/>
        <v>- Có bề rộng &lt;3m, cách đường giao thông ≤200m.</v>
      </c>
    </row>
    <row r="122" spans="1:31" ht="94.5">
      <c r="A122" s="84">
        <f t="shared" si="231"/>
        <v>119</v>
      </c>
      <c r="B122" s="84" t="str">
        <f t="shared" si="380"/>
        <v>VT4*0,8</v>
      </c>
      <c r="C122" s="452" t="str">
        <f>X122&amp;Y122&amp;Z122&amp;AA122&amp;AB122</f>
        <v>Các tuyến đường giao thông không đấu nối trực tiếp và thông ra Đường kết nối khu công nghiệp Giang Điền đoạn từ Đường Võ Nguyên Giáp đến Hết ranh phường Phước Tân, giáp ranh phường Tam Phước đã được đầu tư mặt đường nhựa, bê tông xi măng:
- Có bề rộng từ ≥3m đến &lt;5m, cách đường giao thông &gt;600m.
- Có bề rộng &lt;3m, cách đường giao thông &gt; 200m.</v>
      </c>
      <c r="D122" s="453"/>
      <c r="E122" s="454"/>
      <c r="F122" s="174">
        <f t="shared" si="381"/>
        <v>1800</v>
      </c>
      <c r="G122" s="217">
        <f t="shared" si="382"/>
        <v>1260</v>
      </c>
      <c r="H122" s="217">
        <f t="shared" si="383"/>
        <v>1080</v>
      </c>
      <c r="I122" s="174">
        <f t="shared" si="384"/>
        <v>2200</v>
      </c>
      <c r="J122" s="217">
        <f t="shared" si="228"/>
        <v>1500</v>
      </c>
      <c r="K122" s="217">
        <f t="shared" si="229"/>
        <v>1300</v>
      </c>
      <c r="L122" s="170">
        <f t="shared" si="385"/>
        <v>1.2222222222222223</v>
      </c>
      <c r="M122" s="393">
        <f t="shared" si="386"/>
        <v>1.1904761904761905</v>
      </c>
      <c r="N122" s="393">
        <f t="shared" si="387"/>
        <v>1.2037037037037037</v>
      </c>
      <c r="O122" s="384">
        <f t="shared" si="388"/>
        <v>10000</v>
      </c>
      <c r="P122" s="384">
        <f t="shared" si="389"/>
        <v>5000</v>
      </c>
      <c r="Q122" s="384">
        <f t="shared" si="390"/>
        <v>3600</v>
      </c>
      <c r="R122" s="384">
        <f t="shared" si="391"/>
        <v>1800</v>
      </c>
      <c r="S122" s="113">
        <f t="shared" si="392"/>
        <v>13500</v>
      </c>
      <c r="T122" s="113">
        <f t="shared" si="393"/>
        <v>6800</v>
      </c>
      <c r="U122" s="113">
        <f t="shared" si="394"/>
        <v>4900</v>
      </c>
      <c r="V122" s="113">
        <f t="shared" si="395"/>
        <v>2400</v>
      </c>
      <c r="W122" s="371">
        <f t="shared" si="395"/>
        <v>0</v>
      </c>
      <c r="X122" s="371" t="str">
        <f t="shared" si="396"/>
        <v xml:space="preserve">Các tuyến đường giao thông không đấu nối trực tiếp và thông ra </v>
      </c>
      <c r="Y122" s="371" t="str">
        <f t="shared" si="397"/>
        <v>Đường kết nối khu công nghiệp Giang Điền</v>
      </c>
      <c r="Z122" s="371" t="str">
        <f t="shared" si="397"/>
        <v xml:space="preserve"> đoạn từ Đường Võ Nguyên Giáp</v>
      </c>
      <c r="AA122" s="371" t="str">
        <f t="shared" si="398"/>
        <v xml:space="preserve"> đến Hết ranh phường Phước Tân, giáp ranh phường Tam Phước</v>
      </c>
      <c r="AB122" s="371" t="str">
        <f t="shared" ref="AB122:AE122" si="403">AB115</f>
        <v xml:space="preserve"> đã được đầu tư mặt đường nhựa, bê tông xi măng:
- Có bề rộng từ ≥3m đến &lt;5m, cách đường giao thông &gt;600m.
- Có bề rộng &lt;3m, cách đường giao thông &gt; 200m.</v>
      </c>
      <c r="AC122" s="371">
        <f t="shared" si="403"/>
        <v>0</v>
      </c>
      <c r="AD122" s="371">
        <f t="shared" si="403"/>
        <v>0</v>
      </c>
      <c r="AE122" s="371">
        <f t="shared" si="403"/>
        <v>0</v>
      </c>
    </row>
    <row r="123" spans="1:31" ht="78.75">
      <c r="A123" s="84">
        <f t="shared" si="231"/>
        <v>120</v>
      </c>
      <c r="B123" s="84" t="str">
        <f>'Đầu vào (2)'!G120</f>
        <v>BH139DT</v>
      </c>
      <c r="C123" s="92" t="str">
        <f>'Đầu vào (2)'!H120</f>
        <v>Đường Chu Mạnh Trinh</v>
      </c>
      <c r="D123" s="92" t="str">
        <f>'Đầu vào (2)'!I120</f>
        <v>Đường Đinh Quang Ân</v>
      </c>
      <c r="E123" s="92" t="str">
        <f>'Đầu vào (2)'!K120</f>
        <v>Hết ranh thửa đất số 6, tờ BĐĐC số 31 về bên phải và hết ranh thửa đất số 3, tờ BĐĐC số 32 về bên trái, phường Phước Tân</v>
      </c>
      <c r="F123" s="250">
        <f>O123</f>
        <v>8000</v>
      </c>
      <c r="G123" s="250">
        <f>F123*0.7</f>
        <v>5600</v>
      </c>
      <c r="H123" s="250">
        <f>F123*0.6</f>
        <v>4800</v>
      </c>
      <c r="I123" s="250">
        <f>S123</f>
        <v>10200</v>
      </c>
      <c r="J123" s="217">
        <f t="shared" si="228"/>
        <v>7100</v>
      </c>
      <c r="K123" s="217">
        <f t="shared" si="229"/>
        <v>6100</v>
      </c>
      <c r="L123" s="251">
        <f>I123/F123</f>
        <v>1.2749999999999999</v>
      </c>
      <c r="M123" s="386">
        <f>J123/G123</f>
        <v>1.2678571428571428</v>
      </c>
      <c r="N123" s="386">
        <f>K123/H123</f>
        <v>1.2708333333333333</v>
      </c>
      <c r="O123" s="384">
        <f>'Đầu vào (2)'!L120</f>
        <v>8000</v>
      </c>
      <c r="P123" s="384">
        <f>'Đầu vào (2)'!M120</f>
        <v>4000</v>
      </c>
      <c r="Q123" s="384">
        <f>'Đầu vào (2)'!N120</f>
        <v>2700</v>
      </c>
      <c r="R123" s="384">
        <f>'Đầu vào (2)'!O120</f>
        <v>1800</v>
      </c>
      <c r="S123" s="113">
        <f>VLOOKUP(B123,'[2]Giá đề xuất ODT'!$G$11:$AD$2233,21,0)</f>
        <v>10200</v>
      </c>
      <c r="T123" s="113">
        <f>VLOOKUP(B123,'[2]Giá đề xuất ODT'!$G$11:$AD$2233,22,0)</f>
        <v>5100</v>
      </c>
      <c r="U123" s="113">
        <f>VLOOKUP(B123,'[2]Giá đề xuất ODT'!$G$11:$AD$2233,23,0)</f>
        <v>3400</v>
      </c>
      <c r="V123" s="113">
        <f>VLOOKUP(B123,'[2]Giá đề xuất ODT'!$G$11:$AD$2233,24,0)</f>
        <v>2300</v>
      </c>
      <c r="W123" s="374"/>
      <c r="X123" s="374"/>
      <c r="Y123" s="371" t="str">
        <f>C123</f>
        <v>Đường Chu Mạnh Trinh</v>
      </c>
      <c r="Z123" s="371" t="str">
        <f>" đoạn từ "&amp;D123</f>
        <v xml:space="preserve"> đoạn từ Đường Đinh Quang Ân</v>
      </c>
      <c r="AA123" s="371" t="str">
        <f>" đến "&amp;E123</f>
        <v xml:space="preserve"> đến Hết ranh thửa đất số 6, tờ BĐĐC số 31 về bên phải và hết ranh thửa đất số 3, tờ BĐĐC số 32 về bên trái, phường Phước Tân</v>
      </c>
      <c r="AB123" s="374"/>
      <c r="AC123" s="374"/>
      <c r="AD123" s="374"/>
      <c r="AE123" s="374"/>
    </row>
    <row r="124" spans="1:31" ht="78.75">
      <c r="A124" s="84">
        <f t="shared" si="231"/>
        <v>121</v>
      </c>
      <c r="B124" s="84" t="str">
        <f t="shared" ref="B124:B129" si="404">B117</f>
        <v>VT2</v>
      </c>
      <c r="C124" s="452" t="str">
        <f>X124&amp;Y124&amp;Z124&amp;AA124&amp;AB124&amp;"
"&amp;AC124&amp;"
"
&amp;AD124</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≤600m.
- Có bề rộng từ ≥3m đến &lt;5m, cách đường giao thông ≤400m.</v>
      </c>
      <c r="D124" s="453"/>
      <c r="E124" s="454"/>
      <c r="F124" s="174">
        <f t="shared" ref="F124:F129" si="405">IF(B124="VT2",P124,IF(B124="VT3",Q124,IF(B124="VT2*0,8",P124,IF(B124="VT3*0,8",Q124,R124))))</f>
        <v>4000</v>
      </c>
      <c r="G124" s="217">
        <f t="shared" ref="G124:G129" si="406">F124*0.7</f>
        <v>2800</v>
      </c>
      <c r="H124" s="217">
        <f t="shared" ref="H124:H129" si="407">F124*0.6</f>
        <v>2400</v>
      </c>
      <c r="I124" s="174">
        <f t="shared" ref="I124:I129" si="408">IF(B124="VT2",T124,IF(B124="VT3",U124,IF(B124="VT4",V124,IF(B124="VT2*0,8",IF(T124*$T$1&lt;1000,ROUND(T124*$T$1,-1),ROUND(T124*$T$1,-2)),IF(B124="VT3*0,8",IF(U124*$T$1&lt;1000,ROUND(U124*$T$1,-1),ROUND(U124*$T$1,-2)),IF(V124*$T$1&lt;1000,ROUND(V124*$T$1,-1),ROUND(V124*$T$1,-2)))))))</f>
        <v>5100</v>
      </c>
      <c r="J124" s="217">
        <f t="shared" si="228"/>
        <v>3600</v>
      </c>
      <c r="K124" s="217">
        <f t="shared" si="229"/>
        <v>3100</v>
      </c>
      <c r="L124" s="170">
        <f t="shared" ref="L124:L129" si="409">I124/F124</f>
        <v>1.2749999999999999</v>
      </c>
      <c r="M124" s="393">
        <f t="shared" ref="M124:M129" si="410">J124/G124</f>
        <v>1.2857142857142858</v>
      </c>
      <c r="N124" s="393">
        <f t="shared" ref="N124:N129" si="411">K124/H124</f>
        <v>1.2916666666666667</v>
      </c>
      <c r="O124" s="384">
        <f t="shared" ref="O124:O129" si="412">O123</f>
        <v>8000</v>
      </c>
      <c r="P124" s="384">
        <f t="shared" ref="P124:P129" si="413">P123</f>
        <v>4000</v>
      </c>
      <c r="Q124" s="384">
        <f t="shared" ref="Q124:Q129" si="414">Q123</f>
        <v>2700</v>
      </c>
      <c r="R124" s="384">
        <f t="shared" ref="R124:R129" si="415">R123</f>
        <v>1800</v>
      </c>
      <c r="S124" s="113">
        <f t="shared" ref="S124:S129" si="416">S123</f>
        <v>10200</v>
      </c>
      <c r="T124" s="113">
        <f t="shared" ref="T124:T129" si="417">T123</f>
        <v>5100</v>
      </c>
      <c r="U124" s="113">
        <f t="shared" ref="U124:U129" si="418">U123</f>
        <v>3400</v>
      </c>
      <c r="V124" s="113">
        <f t="shared" ref="V124:W129" si="419">V123</f>
        <v>2300</v>
      </c>
      <c r="W124" s="371">
        <f t="shared" si="419"/>
        <v>0</v>
      </c>
      <c r="X124" s="371" t="str">
        <f t="shared" ref="X124:X129" si="420">X117</f>
        <v xml:space="preserve">Các tuyến đường giao thông đấu nối trực tiếp ra </v>
      </c>
      <c r="Y124" s="371" t="str">
        <f t="shared" ref="Y124:Z129" si="421">Y123</f>
        <v>Đường Chu Mạnh Trinh</v>
      </c>
      <c r="Z124" s="371" t="str">
        <f t="shared" si="421"/>
        <v xml:space="preserve"> đoạn từ Đường Đinh Quang Ân</v>
      </c>
      <c r="AA124" s="371" t="str">
        <f t="shared" ref="AA124:AA129" si="422">AA123</f>
        <v xml:space="preserve"> đến Hết ranh thửa đất số 6, tờ BĐĐC số 31 về bên phải và hết ranh thửa đất số 3, tờ BĐĐC số 32 về bên trái, phường Phước Tân</v>
      </c>
      <c r="AB124" s="371" t="str">
        <f>AB117</f>
        <v xml:space="preserve"> đã được đầu tư mặt đường nhựa, bê tông xi măng:</v>
      </c>
      <c r="AC124" s="371" t="str">
        <f>AC117</f>
        <v>- Có bề rộng ≥5m, cách đường giao thông ≤600m.</v>
      </c>
      <c r="AD124" s="371" t="str">
        <f>AD117</f>
        <v>- Có bề rộng từ ≥3m đến &lt;5m, cách đường giao thông ≤400m.</v>
      </c>
      <c r="AE124" s="371">
        <f>AE117</f>
        <v>0</v>
      </c>
    </row>
    <row r="125" spans="1:31" ht="78.75">
      <c r="A125" s="84">
        <f t="shared" si="231"/>
        <v>122</v>
      </c>
      <c r="B125" s="84" t="str">
        <f t="shared" si="404"/>
        <v>VT3</v>
      </c>
      <c r="C125" s="452" t="str">
        <f>X125&amp;Y125&amp;Z125&amp;AA125&amp;AB125&amp;"
"&amp;AC125&amp;"
"&amp;AD125&amp;"
"&amp;AE125</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53"/>
      <c r="E125" s="454"/>
      <c r="F125" s="174">
        <f t="shared" si="405"/>
        <v>2700</v>
      </c>
      <c r="G125" s="217">
        <f t="shared" si="406"/>
        <v>1889.9999999999998</v>
      </c>
      <c r="H125" s="217">
        <f t="shared" si="407"/>
        <v>1620</v>
      </c>
      <c r="I125" s="174">
        <f t="shared" si="408"/>
        <v>3400</v>
      </c>
      <c r="J125" s="217">
        <f t="shared" si="228"/>
        <v>2400</v>
      </c>
      <c r="K125" s="217">
        <f t="shared" si="229"/>
        <v>2000</v>
      </c>
      <c r="L125" s="170">
        <f t="shared" si="409"/>
        <v>1.2592592592592593</v>
      </c>
      <c r="M125" s="393">
        <f t="shared" si="410"/>
        <v>1.26984126984127</v>
      </c>
      <c r="N125" s="393">
        <f t="shared" si="411"/>
        <v>1.2345679012345678</v>
      </c>
      <c r="O125" s="384">
        <f t="shared" si="412"/>
        <v>8000</v>
      </c>
      <c r="P125" s="384">
        <f t="shared" si="413"/>
        <v>4000</v>
      </c>
      <c r="Q125" s="384">
        <f t="shared" si="414"/>
        <v>2700</v>
      </c>
      <c r="R125" s="384">
        <f t="shared" si="415"/>
        <v>1800</v>
      </c>
      <c r="S125" s="113">
        <f t="shared" si="416"/>
        <v>10200</v>
      </c>
      <c r="T125" s="113">
        <f t="shared" si="417"/>
        <v>5100</v>
      </c>
      <c r="U125" s="113">
        <f t="shared" si="418"/>
        <v>3400</v>
      </c>
      <c r="V125" s="113">
        <f t="shared" si="419"/>
        <v>2300</v>
      </c>
      <c r="W125" s="371">
        <f t="shared" si="419"/>
        <v>0</v>
      </c>
      <c r="X125" s="371" t="str">
        <f t="shared" si="420"/>
        <v xml:space="preserve">Các tuyến đường giao thông đấu nối trực tiếp ra </v>
      </c>
      <c r="Y125" s="371" t="str">
        <f t="shared" si="421"/>
        <v>Đường Chu Mạnh Trinh</v>
      </c>
      <c r="Z125" s="371" t="str">
        <f t="shared" si="421"/>
        <v xml:space="preserve"> đoạn từ Đường Đinh Quang Ân</v>
      </c>
      <c r="AA125" s="371" t="str">
        <f t="shared" si="422"/>
        <v xml:space="preserve"> đến Hết ranh thửa đất số 6, tờ BĐĐC số 31 về bên phải và hết ranh thửa đất số 3, tờ BĐĐC số 32 về bên trái, phường Phước Tân</v>
      </c>
      <c r="AB125" s="371" t="str">
        <f t="shared" ref="AB125:AE125" si="423">AB118</f>
        <v xml:space="preserve"> đã được đầu tư mặt đường nhựa, bê tông xi măng:</v>
      </c>
      <c r="AC125" s="371" t="str">
        <f t="shared" si="423"/>
        <v>- Có bề rộng ≥5m, cách đường giao thông &gt;600m.</v>
      </c>
      <c r="AD125" s="371" t="str">
        <f t="shared" si="423"/>
        <v>- Có bề rộng từ ≥3m đến &lt;5m, cách đường giao thông từ &gt;400m đến ≤600m.</v>
      </c>
      <c r="AE125" s="371" t="str">
        <f t="shared" si="423"/>
        <v>- Có bề rộng &lt;3m, cách đường giao thông ≤200m.</v>
      </c>
    </row>
    <row r="126" spans="1:31" ht="94.5">
      <c r="A126" s="84">
        <f t="shared" si="231"/>
        <v>123</v>
      </c>
      <c r="B126" s="84" t="str">
        <f t="shared" si="404"/>
        <v>VT4</v>
      </c>
      <c r="C126" s="452" t="str">
        <f>X126&amp;Y126&amp;Z126&amp;AA126&amp;AB126</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từ ≥3m đến &lt;5m, cách đường giao thông &gt;600m.
- Có bề rộng &lt;3m, cách đường giao thông &gt;200m.</v>
      </c>
      <c r="D126" s="453"/>
      <c r="E126" s="454"/>
      <c r="F126" s="174">
        <f t="shared" si="405"/>
        <v>1800</v>
      </c>
      <c r="G126" s="217">
        <f t="shared" si="406"/>
        <v>1260</v>
      </c>
      <c r="H126" s="217">
        <f t="shared" si="407"/>
        <v>1080</v>
      </c>
      <c r="I126" s="174">
        <f t="shared" si="408"/>
        <v>2300</v>
      </c>
      <c r="J126" s="217">
        <f t="shared" si="228"/>
        <v>1600</v>
      </c>
      <c r="K126" s="217">
        <f t="shared" si="229"/>
        <v>1400</v>
      </c>
      <c r="L126" s="170">
        <f t="shared" si="409"/>
        <v>1.2777777777777777</v>
      </c>
      <c r="M126" s="393">
        <f t="shared" si="410"/>
        <v>1.2698412698412698</v>
      </c>
      <c r="N126" s="393">
        <f t="shared" si="411"/>
        <v>1.2962962962962963</v>
      </c>
      <c r="O126" s="384">
        <f t="shared" si="412"/>
        <v>8000</v>
      </c>
      <c r="P126" s="384">
        <f t="shared" si="413"/>
        <v>4000</v>
      </c>
      <c r="Q126" s="384">
        <f t="shared" si="414"/>
        <v>2700</v>
      </c>
      <c r="R126" s="384">
        <f t="shared" si="415"/>
        <v>1800</v>
      </c>
      <c r="S126" s="113">
        <f t="shared" si="416"/>
        <v>10200</v>
      </c>
      <c r="T126" s="113">
        <f t="shared" si="417"/>
        <v>5100</v>
      </c>
      <c r="U126" s="113">
        <f t="shared" si="418"/>
        <v>3400</v>
      </c>
      <c r="V126" s="113">
        <f t="shared" si="419"/>
        <v>2300</v>
      </c>
      <c r="W126" s="371">
        <f t="shared" si="419"/>
        <v>0</v>
      </c>
      <c r="X126" s="371" t="str">
        <f t="shared" si="420"/>
        <v xml:space="preserve">Các tuyến đường giao thông đấu nối trực tiếp ra </v>
      </c>
      <c r="Y126" s="371" t="str">
        <f t="shared" si="421"/>
        <v>Đường Chu Mạnh Trinh</v>
      </c>
      <c r="Z126" s="371" t="str">
        <f t="shared" si="421"/>
        <v xml:space="preserve"> đoạn từ Đường Đinh Quang Ân</v>
      </c>
      <c r="AA126" s="371" t="str">
        <f t="shared" si="422"/>
        <v xml:space="preserve"> đến Hết ranh thửa đất số 6, tờ BĐĐC số 31 về bên phải và hết ranh thửa đất số 3, tờ BĐĐC số 32 về bên trái, phường Phước Tân</v>
      </c>
      <c r="AB126" s="371" t="str">
        <f t="shared" ref="AB126:AE126" si="424">AB119</f>
        <v xml:space="preserve"> đã được đầu tư mặt đường nhựa, bê tông xi măng:
- Có bề rộng từ ≥3m đến &lt;5m, cách đường giao thông &gt;600m.
- Có bề rộng &lt;3m, cách đường giao thông &gt;200m.</v>
      </c>
      <c r="AC126" s="371">
        <f t="shared" si="424"/>
        <v>0</v>
      </c>
      <c r="AD126" s="371">
        <f t="shared" si="424"/>
        <v>0</v>
      </c>
      <c r="AE126" s="371">
        <f t="shared" si="424"/>
        <v>0</v>
      </c>
    </row>
    <row r="127" spans="1:31" ht="94.5">
      <c r="A127" s="84">
        <f t="shared" si="231"/>
        <v>124</v>
      </c>
      <c r="B127" s="84" t="str">
        <f t="shared" si="404"/>
        <v>VT2*0,8</v>
      </c>
      <c r="C127" s="452" t="str">
        <f>X127&amp;Y127&amp;Z127&amp;AA127&amp;AB127&amp;"
"&amp;AC127&amp;"
"
&amp;AD127</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≤600m.
- Có bề rộng từ ≥3m đến &lt;5m, cách đường giao thông ≤400m.</v>
      </c>
      <c r="D127" s="453"/>
      <c r="E127" s="454"/>
      <c r="F127" s="174">
        <f t="shared" si="405"/>
        <v>4000</v>
      </c>
      <c r="G127" s="217">
        <f t="shared" si="406"/>
        <v>2800</v>
      </c>
      <c r="H127" s="217">
        <f t="shared" si="407"/>
        <v>2400</v>
      </c>
      <c r="I127" s="174">
        <f t="shared" si="408"/>
        <v>4600</v>
      </c>
      <c r="J127" s="217">
        <f t="shared" si="228"/>
        <v>3200</v>
      </c>
      <c r="K127" s="217">
        <f t="shared" si="229"/>
        <v>2800</v>
      </c>
      <c r="L127" s="170">
        <f t="shared" si="409"/>
        <v>1.1499999999999999</v>
      </c>
      <c r="M127" s="393">
        <f t="shared" si="410"/>
        <v>1.1428571428571428</v>
      </c>
      <c r="N127" s="393">
        <f t="shared" si="411"/>
        <v>1.1666666666666667</v>
      </c>
      <c r="O127" s="384">
        <f t="shared" si="412"/>
        <v>8000</v>
      </c>
      <c r="P127" s="384">
        <f t="shared" si="413"/>
        <v>4000</v>
      </c>
      <c r="Q127" s="384">
        <f t="shared" si="414"/>
        <v>2700</v>
      </c>
      <c r="R127" s="384">
        <f t="shared" si="415"/>
        <v>1800</v>
      </c>
      <c r="S127" s="113">
        <f t="shared" si="416"/>
        <v>10200</v>
      </c>
      <c r="T127" s="113">
        <f t="shared" si="417"/>
        <v>5100</v>
      </c>
      <c r="U127" s="113">
        <f t="shared" si="418"/>
        <v>3400</v>
      </c>
      <c r="V127" s="113">
        <f t="shared" si="419"/>
        <v>2300</v>
      </c>
      <c r="W127" s="371">
        <f t="shared" si="419"/>
        <v>0</v>
      </c>
      <c r="X127" s="371" t="str">
        <f t="shared" si="420"/>
        <v xml:space="preserve">Các tuyến đường giao thông không đấu nối trực tiếp và thông ra </v>
      </c>
      <c r="Y127" s="371" t="str">
        <f t="shared" si="421"/>
        <v>Đường Chu Mạnh Trinh</v>
      </c>
      <c r="Z127" s="371" t="str">
        <f t="shared" si="421"/>
        <v xml:space="preserve"> đoạn từ Đường Đinh Quang Ân</v>
      </c>
      <c r="AA127" s="371" t="str">
        <f t="shared" si="422"/>
        <v xml:space="preserve"> đến Hết ranh thửa đất số 6, tờ BĐĐC số 31 về bên phải và hết ranh thửa đất số 3, tờ BĐĐC số 32 về bên trái, phường Phước Tân</v>
      </c>
      <c r="AB127" s="371" t="str">
        <f t="shared" ref="AB127:AE127" si="425">AB120</f>
        <v xml:space="preserve"> đã được đầu tư mặt đường nhựa, bê tông xi măng:</v>
      </c>
      <c r="AC127" s="371" t="str">
        <f t="shared" si="425"/>
        <v>- Có bề rộng ≥5m, cách đường giao thông ≤600m.</v>
      </c>
      <c r="AD127" s="371" t="str">
        <f t="shared" si="425"/>
        <v>- Có bề rộng từ ≥3m đến &lt;5m, cách đường giao thông ≤400m.</v>
      </c>
      <c r="AE127" s="371">
        <f t="shared" si="425"/>
        <v>0</v>
      </c>
    </row>
    <row r="128" spans="1:31" ht="94.5">
      <c r="A128" s="84">
        <f t="shared" si="231"/>
        <v>125</v>
      </c>
      <c r="B128" s="84" t="str">
        <f t="shared" si="404"/>
        <v>VT3*0,8</v>
      </c>
      <c r="C128" s="452" t="str">
        <f>X128&amp;Y128&amp;Z128&amp;AA128&amp;AB128&amp;"
"&amp;AC128&amp;"
"
&amp;AD128&amp;"
"&amp;AE128</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53"/>
      <c r="E128" s="454"/>
      <c r="F128" s="174">
        <f t="shared" si="405"/>
        <v>2700</v>
      </c>
      <c r="G128" s="217">
        <f t="shared" si="406"/>
        <v>1889.9999999999998</v>
      </c>
      <c r="H128" s="217">
        <f t="shared" si="407"/>
        <v>1620</v>
      </c>
      <c r="I128" s="174">
        <f t="shared" si="408"/>
        <v>3100</v>
      </c>
      <c r="J128" s="217">
        <f t="shared" si="228"/>
        <v>2200</v>
      </c>
      <c r="K128" s="217">
        <f t="shared" si="229"/>
        <v>1900</v>
      </c>
      <c r="L128" s="170">
        <f t="shared" si="409"/>
        <v>1.1481481481481481</v>
      </c>
      <c r="M128" s="393">
        <f t="shared" si="410"/>
        <v>1.1640211640211642</v>
      </c>
      <c r="N128" s="393">
        <f t="shared" si="411"/>
        <v>1.1728395061728396</v>
      </c>
      <c r="O128" s="384">
        <f t="shared" si="412"/>
        <v>8000</v>
      </c>
      <c r="P128" s="384">
        <f t="shared" si="413"/>
        <v>4000</v>
      </c>
      <c r="Q128" s="384">
        <f t="shared" si="414"/>
        <v>2700</v>
      </c>
      <c r="R128" s="384">
        <f t="shared" si="415"/>
        <v>1800</v>
      </c>
      <c r="S128" s="113">
        <f t="shared" si="416"/>
        <v>10200</v>
      </c>
      <c r="T128" s="113">
        <f t="shared" si="417"/>
        <v>5100</v>
      </c>
      <c r="U128" s="113">
        <f t="shared" si="418"/>
        <v>3400</v>
      </c>
      <c r="V128" s="113">
        <f t="shared" si="419"/>
        <v>2300</v>
      </c>
      <c r="W128" s="371">
        <f t="shared" si="419"/>
        <v>0</v>
      </c>
      <c r="X128" s="371" t="str">
        <f t="shared" si="420"/>
        <v xml:space="preserve">Các tuyến đường giao thông không đấu nối trực tiếp và thông ra </v>
      </c>
      <c r="Y128" s="371" t="str">
        <f t="shared" si="421"/>
        <v>Đường Chu Mạnh Trinh</v>
      </c>
      <c r="Z128" s="371" t="str">
        <f t="shared" si="421"/>
        <v xml:space="preserve"> đoạn từ Đường Đinh Quang Ân</v>
      </c>
      <c r="AA128" s="371" t="str">
        <f t="shared" si="422"/>
        <v xml:space="preserve"> đến Hết ranh thửa đất số 6, tờ BĐĐC số 31 về bên phải và hết ranh thửa đất số 3, tờ BĐĐC số 32 về bên trái, phường Phước Tân</v>
      </c>
      <c r="AB128" s="371" t="str">
        <f t="shared" ref="AB128:AE128" si="426">AB121</f>
        <v xml:space="preserve"> đã được đầu tư mặt đường nhựa, bê tông xi măng:</v>
      </c>
      <c r="AC128" s="371" t="str">
        <f t="shared" si="426"/>
        <v>- Có bề rộng ≥5m, cách đường giao thông &gt;600m.</v>
      </c>
      <c r="AD128" s="371" t="str">
        <f t="shared" si="426"/>
        <v>- Có bề rộng từ ≥3m đến &lt;5m, cách đường giao thông từ &gt;400m đến ≤600m.</v>
      </c>
      <c r="AE128" s="371" t="str">
        <f t="shared" si="426"/>
        <v>- Có bề rộng &lt;3m, cách đường giao thông ≤200m.</v>
      </c>
    </row>
    <row r="129" spans="1:31" ht="94.5">
      <c r="A129" s="84">
        <f t="shared" si="231"/>
        <v>126</v>
      </c>
      <c r="B129" s="84" t="str">
        <f t="shared" si="404"/>
        <v>VT4*0,8</v>
      </c>
      <c r="C129" s="452" t="str">
        <f>X129&amp;Y129&amp;Z129&amp;AA129&amp;AB129</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từ ≥3m đến &lt;5m, cách đường giao thông &gt;600m.
- Có bề rộng &lt;3m, cách đường giao thông &gt; 200m.</v>
      </c>
      <c r="D129" s="453"/>
      <c r="E129" s="454"/>
      <c r="F129" s="174">
        <f t="shared" si="405"/>
        <v>1800</v>
      </c>
      <c r="G129" s="217">
        <f t="shared" si="406"/>
        <v>1260</v>
      </c>
      <c r="H129" s="217">
        <f t="shared" si="407"/>
        <v>1080</v>
      </c>
      <c r="I129" s="174">
        <f t="shared" si="408"/>
        <v>2100</v>
      </c>
      <c r="J129" s="217">
        <f t="shared" si="228"/>
        <v>1500</v>
      </c>
      <c r="K129" s="217">
        <f t="shared" si="229"/>
        <v>1300</v>
      </c>
      <c r="L129" s="170">
        <f t="shared" si="409"/>
        <v>1.1666666666666667</v>
      </c>
      <c r="M129" s="393">
        <f t="shared" si="410"/>
        <v>1.1904761904761905</v>
      </c>
      <c r="N129" s="393">
        <f t="shared" si="411"/>
        <v>1.2037037037037037</v>
      </c>
      <c r="O129" s="384">
        <f t="shared" si="412"/>
        <v>8000</v>
      </c>
      <c r="P129" s="384">
        <f t="shared" si="413"/>
        <v>4000</v>
      </c>
      <c r="Q129" s="384">
        <f t="shared" si="414"/>
        <v>2700</v>
      </c>
      <c r="R129" s="384">
        <f t="shared" si="415"/>
        <v>1800</v>
      </c>
      <c r="S129" s="113">
        <f t="shared" si="416"/>
        <v>10200</v>
      </c>
      <c r="T129" s="113">
        <f t="shared" si="417"/>
        <v>5100</v>
      </c>
      <c r="U129" s="113">
        <f t="shared" si="418"/>
        <v>3400</v>
      </c>
      <c r="V129" s="113">
        <f t="shared" si="419"/>
        <v>2300</v>
      </c>
      <c r="W129" s="371">
        <f t="shared" si="419"/>
        <v>0</v>
      </c>
      <c r="X129" s="371" t="str">
        <f t="shared" si="420"/>
        <v xml:space="preserve">Các tuyến đường giao thông không đấu nối trực tiếp và thông ra </v>
      </c>
      <c r="Y129" s="371" t="str">
        <f t="shared" si="421"/>
        <v>Đường Chu Mạnh Trinh</v>
      </c>
      <c r="Z129" s="371" t="str">
        <f t="shared" si="421"/>
        <v xml:space="preserve"> đoạn từ Đường Đinh Quang Ân</v>
      </c>
      <c r="AA129" s="371" t="str">
        <f t="shared" si="422"/>
        <v xml:space="preserve"> đến Hết ranh thửa đất số 6, tờ BĐĐC số 31 về bên phải và hết ranh thửa đất số 3, tờ BĐĐC số 32 về bên trái, phường Phước Tân</v>
      </c>
      <c r="AB129" s="371" t="str">
        <f t="shared" ref="AB129:AE129" si="427">AB122</f>
        <v xml:space="preserve"> đã được đầu tư mặt đường nhựa, bê tông xi măng:
- Có bề rộng từ ≥3m đến &lt;5m, cách đường giao thông &gt;600m.
- Có bề rộng &lt;3m, cách đường giao thông &gt; 200m.</v>
      </c>
      <c r="AC129" s="371">
        <f t="shared" si="427"/>
        <v>0</v>
      </c>
      <c r="AD129" s="371">
        <f t="shared" si="427"/>
        <v>0</v>
      </c>
      <c r="AE129" s="371">
        <f t="shared" si="427"/>
        <v>0</v>
      </c>
    </row>
    <row r="130" spans="1:31" ht="31.5">
      <c r="A130" s="84">
        <f t="shared" si="231"/>
        <v>127</v>
      </c>
      <c r="B130" s="84" t="str">
        <f>'Đầu vào (2)'!G127</f>
        <v>BH134DT</v>
      </c>
      <c r="C130" s="92" t="str">
        <f>'Đầu vào (2)'!H127</f>
        <v>Đường Bùi Văn Hòa</v>
      </c>
      <c r="D130" s="92" t="str">
        <f>'Đầu vào (2)'!I127</f>
        <v>Quốc lộ 51</v>
      </c>
      <c r="E130" s="92" t="str">
        <f>'Đầu vào (2)'!K127</f>
        <v>Hết ranh giới phường Phước Tân</v>
      </c>
      <c r="F130" s="250">
        <f>O130</f>
        <v>27000</v>
      </c>
      <c r="G130" s="250">
        <f>F130*0.7</f>
        <v>18900</v>
      </c>
      <c r="H130" s="250">
        <f>F130*0.6</f>
        <v>16200</v>
      </c>
      <c r="I130" s="250">
        <f>S130</f>
        <v>29700</v>
      </c>
      <c r="J130" s="217">
        <f t="shared" si="228"/>
        <v>20800</v>
      </c>
      <c r="K130" s="217">
        <f t="shared" si="229"/>
        <v>17800</v>
      </c>
      <c r="L130" s="251">
        <f>I130/F130</f>
        <v>1.1000000000000001</v>
      </c>
      <c r="M130" s="386">
        <f>J130/G130</f>
        <v>1.1005291005291005</v>
      </c>
      <c r="N130" s="386">
        <f>K130/H130</f>
        <v>1.0987654320987654</v>
      </c>
      <c r="O130" s="384">
        <f>'Đầu vào (2)'!L127</f>
        <v>27000</v>
      </c>
      <c r="P130" s="384">
        <f>'Đầu vào (2)'!M127</f>
        <v>12000</v>
      </c>
      <c r="Q130" s="384">
        <f>'Đầu vào (2)'!N127</f>
        <v>6500</v>
      </c>
      <c r="R130" s="384">
        <f>'Đầu vào (2)'!O127</f>
        <v>4500</v>
      </c>
      <c r="S130" s="113">
        <f>VLOOKUP(B130,'[2]Giá đề xuất ODT'!$G$11:$AD$2233,21,0)</f>
        <v>29700</v>
      </c>
      <c r="T130" s="113">
        <f>VLOOKUP(B130,'[2]Giá đề xuất ODT'!$G$11:$AD$2233,22,0)</f>
        <v>13400</v>
      </c>
      <c r="U130" s="113">
        <f>VLOOKUP(B130,'[2]Giá đề xuất ODT'!$G$11:$AD$2233,23,0)</f>
        <v>7300</v>
      </c>
      <c r="V130" s="113">
        <f>VLOOKUP(B130,'[2]Giá đề xuất ODT'!$G$11:$AD$2233,24,0)</f>
        <v>5000</v>
      </c>
      <c r="W130" s="374"/>
      <c r="X130" s="374"/>
      <c r="Y130" s="371" t="str">
        <f>C130</f>
        <v>Đường Bùi Văn Hòa</v>
      </c>
      <c r="Z130" s="371" t="str">
        <f>" đoạn từ "&amp;D130</f>
        <v xml:space="preserve"> đoạn từ Quốc lộ 51</v>
      </c>
      <c r="AA130" s="371" t="str">
        <f>" đến "&amp;E130</f>
        <v xml:space="preserve"> đến Hết ranh giới phường Phước Tân</v>
      </c>
      <c r="AB130" s="374"/>
      <c r="AC130" s="374"/>
      <c r="AD130" s="374"/>
      <c r="AE130" s="374"/>
    </row>
    <row r="131" spans="1:31" ht="78.75">
      <c r="A131" s="84">
        <f t="shared" si="231"/>
        <v>128</v>
      </c>
      <c r="B131" s="84" t="str">
        <f t="shared" ref="B131:B143" si="428">B124</f>
        <v>VT2</v>
      </c>
      <c r="C131" s="452" t="str">
        <f>X131&amp;Y131&amp;Z131&amp;AA131&amp;AB131&amp;"
"&amp;AC131&amp;"
"
&amp;AD131</f>
        <v>Các tuyến đường giao thông đấu nối trực tiếp ra Đường Bùi Văn Hòa đoạn từ Quốc lộ 51 đến Hết ranh giới phường Phước Tân đã được đầu tư mặt đường nhựa, bê tông xi măng:
- Có bề rộng ≥5m, cách đường giao thông ≤600m.
- Có bề rộng từ ≥3m đến &lt;5m, cách đường giao thông ≤400m.</v>
      </c>
      <c r="D131" s="453"/>
      <c r="E131" s="454"/>
      <c r="F131" s="174">
        <f t="shared" ref="F131:F136" si="429">IF(B131="VT2",P131,IF(B131="VT3",Q131,IF(B131="VT2*0,8",P131,IF(B131="VT3*0,8",Q131,R131))))</f>
        <v>12000</v>
      </c>
      <c r="G131" s="217">
        <f t="shared" ref="G131:G136" si="430">F131*0.7</f>
        <v>8400</v>
      </c>
      <c r="H131" s="217">
        <f t="shared" ref="H131:H136" si="431">F131*0.6</f>
        <v>7200</v>
      </c>
      <c r="I131" s="174">
        <f t="shared" ref="I131:I136" si="432">IF(B131="VT2",T131,IF(B131="VT3",U131,IF(B131="VT4",V131,IF(B131="VT2*0,8",IF(T131*$T$1&lt;1000,ROUND(T131*$T$1,-1),ROUND(T131*$T$1,-2)),IF(B131="VT3*0,8",IF(U131*$T$1&lt;1000,ROUND(U131*$T$1,-1),ROUND(U131*$T$1,-2)),IF(V131*$T$1&lt;1000,ROUND(V131*$T$1,-1),ROUND(V131*$T$1,-2)))))))</f>
        <v>13400</v>
      </c>
      <c r="J131" s="217">
        <f t="shared" si="228"/>
        <v>9400</v>
      </c>
      <c r="K131" s="217">
        <f t="shared" si="229"/>
        <v>8000</v>
      </c>
      <c r="L131" s="170">
        <f t="shared" ref="L131:L136" si="433">I131/F131</f>
        <v>1.1166666666666667</v>
      </c>
      <c r="M131" s="393">
        <f t="shared" ref="M131:M136" si="434">J131/G131</f>
        <v>1.1190476190476191</v>
      </c>
      <c r="N131" s="393">
        <f t="shared" ref="N131:N136" si="435">K131/H131</f>
        <v>1.1111111111111112</v>
      </c>
      <c r="O131" s="384">
        <f t="shared" ref="O131:O143" si="436">O130</f>
        <v>27000</v>
      </c>
      <c r="P131" s="384">
        <f t="shared" ref="P131:P143" si="437">P130</f>
        <v>12000</v>
      </c>
      <c r="Q131" s="384">
        <f t="shared" ref="Q131:Q143" si="438">Q130</f>
        <v>6500</v>
      </c>
      <c r="R131" s="384">
        <f t="shared" ref="R131:R143" si="439">R130</f>
        <v>4500</v>
      </c>
      <c r="S131" s="113">
        <f t="shared" ref="S131:S143" si="440">S130</f>
        <v>29700</v>
      </c>
      <c r="T131" s="113">
        <f t="shared" ref="T131:T143" si="441">T130</f>
        <v>13400</v>
      </c>
      <c r="U131" s="113">
        <f t="shared" ref="U131:W143" si="442">U130</f>
        <v>7300</v>
      </c>
      <c r="V131" s="113">
        <f t="shared" ref="V131:W136" si="443">V130</f>
        <v>5000</v>
      </c>
      <c r="W131" s="371">
        <f t="shared" si="443"/>
        <v>0</v>
      </c>
      <c r="X131" s="371" t="str">
        <f t="shared" ref="X131:X136" si="444">X124</f>
        <v xml:space="preserve">Các tuyến đường giao thông đấu nối trực tiếp ra </v>
      </c>
      <c r="Y131" s="371" t="str">
        <f t="shared" ref="Y131:Z136" si="445">Y130</f>
        <v>Đường Bùi Văn Hòa</v>
      </c>
      <c r="Z131" s="371" t="str">
        <f t="shared" si="445"/>
        <v xml:space="preserve"> đoạn từ Quốc lộ 51</v>
      </c>
      <c r="AA131" s="371" t="str">
        <f t="shared" ref="AA131:AA143" si="446">AA130</f>
        <v xml:space="preserve"> đến Hết ranh giới phường Phước Tân</v>
      </c>
      <c r="AB131" s="371" t="str">
        <f>AB124</f>
        <v xml:space="preserve"> đã được đầu tư mặt đường nhựa, bê tông xi măng:</v>
      </c>
      <c r="AC131" s="371" t="str">
        <f>AC124</f>
        <v>- Có bề rộng ≥5m, cách đường giao thông ≤600m.</v>
      </c>
      <c r="AD131" s="371" t="str">
        <f>AD124</f>
        <v>- Có bề rộng từ ≥3m đến &lt;5m, cách đường giao thông ≤400m.</v>
      </c>
      <c r="AE131" s="371">
        <f>AE124</f>
        <v>0</v>
      </c>
    </row>
    <row r="132" spans="1:31" ht="78.75">
      <c r="A132" s="84">
        <f t="shared" si="231"/>
        <v>129</v>
      </c>
      <c r="B132" s="84" t="str">
        <f t="shared" si="428"/>
        <v>VT3</v>
      </c>
      <c r="C132" s="452" t="str">
        <f>X132&amp;Y132&amp;Z132&amp;AA132&amp;AB132&amp;"
"&amp;AC132&amp;"
"&amp;AD132&amp;"
"&amp;AE132</f>
        <v>Các tuyến đường giao thông đấu nối trực tiếp ra Đường Bùi Văn Hòa đoạn từ Quốc lộ 51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53"/>
      <c r="E132" s="454"/>
      <c r="F132" s="174">
        <f t="shared" si="429"/>
        <v>6500</v>
      </c>
      <c r="G132" s="217">
        <f t="shared" si="430"/>
        <v>4550</v>
      </c>
      <c r="H132" s="217">
        <f t="shared" si="431"/>
        <v>3900</v>
      </c>
      <c r="I132" s="174">
        <f t="shared" si="432"/>
        <v>7300</v>
      </c>
      <c r="J132" s="217">
        <f t="shared" si="228"/>
        <v>5100</v>
      </c>
      <c r="K132" s="217">
        <f t="shared" si="229"/>
        <v>4400</v>
      </c>
      <c r="L132" s="170">
        <f t="shared" si="433"/>
        <v>1.1230769230769231</v>
      </c>
      <c r="M132" s="393">
        <f t="shared" si="434"/>
        <v>1.1208791208791209</v>
      </c>
      <c r="N132" s="393">
        <f t="shared" si="435"/>
        <v>1.1282051282051282</v>
      </c>
      <c r="O132" s="384">
        <f t="shared" si="436"/>
        <v>27000</v>
      </c>
      <c r="P132" s="384">
        <f t="shared" si="437"/>
        <v>12000</v>
      </c>
      <c r="Q132" s="384">
        <f t="shared" si="438"/>
        <v>6500</v>
      </c>
      <c r="R132" s="384">
        <f t="shared" si="439"/>
        <v>4500</v>
      </c>
      <c r="S132" s="113">
        <f t="shared" si="440"/>
        <v>29700</v>
      </c>
      <c r="T132" s="113">
        <f t="shared" si="441"/>
        <v>13400</v>
      </c>
      <c r="U132" s="113">
        <f t="shared" si="442"/>
        <v>7300</v>
      </c>
      <c r="V132" s="113">
        <f t="shared" si="443"/>
        <v>5000</v>
      </c>
      <c r="W132" s="371">
        <f t="shared" si="443"/>
        <v>0</v>
      </c>
      <c r="X132" s="371" t="str">
        <f t="shared" si="444"/>
        <v xml:space="preserve">Các tuyến đường giao thông đấu nối trực tiếp ra </v>
      </c>
      <c r="Y132" s="371" t="str">
        <f t="shared" si="445"/>
        <v>Đường Bùi Văn Hòa</v>
      </c>
      <c r="Z132" s="371" t="str">
        <f t="shared" si="445"/>
        <v xml:space="preserve"> đoạn từ Quốc lộ 51</v>
      </c>
      <c r="AA132" s="371" t="str">
        <f t="shared" si="446"/>
        <v xml:space="preserve"> đến Hết ranh giới phường Phước Tân</v>
      </c>
      <c r="AB132" s="371" t="str">
        <f t="shared" ref="AB132:AE132" si="447">AB125</f>
        <v xml:space="preserve"> đã được đầu tư mặt đường nhựa, bê tông xi măng:</v>
      </c>
      <c r="AC132" s="371" t="str">
        <f t="shared" si="447"/>
        <v>- Có bề rộng ≥5m, cách đường giao thông &gt;600m.</v>
      </c>
      <c r="AD132" s="371" t="str">
        <f t="shared" si="447"/>
        <v>- Có bề rộng từ ≥3m đến &lt;5m, cách đường giao thông từ &gt;400m đến ≤600m.</v>
      </c>
      <c r="AE132" s="371" t="str">
        <f t="shared" si="447"/>
        <v>- Có bề rộng &lt;3m, cách đường giao thông ≤200m.</v>
      </c>
    </row>
    <row r="133" spans="1:31" ht="94.5">
      <c r="A133" s="84">
        <f t="shared" si="231"/>
        <v>130</v>
      </c>
      <c r="B133" s="84" t="str">
        <f t="shared" si="428"/>
        <v>VT4</v>
      </c>
      <c r="C133" s="452" t="str">
        <f>X133&amp;Y133&amp;Z133&amp;AA133&amp;AB133</f>
        <v>Các tuyến đường giao thông đấu nối trực tiếp ra Đường Bùi Văn Hòa đoạn từ Quốc lộ 51 đến Hết ranh giới phường Phước Tân đã được đầu tư mặt đường nhựa, bê tông xi măng:
- Có bề rộng từ ≥3m đến &lt;5m, cách đường giao thông &gt;600m.
- Có bề rộng &lt;3m, cách đường giao thông &gt;200m.</v>
      </c>
      <c r="D133" s="453"/>
      <c r="E133" s="454"/>
      <c r="F133" s="174">
        <f t="shared" si="429"/>
        <v>4500</v>
      </c>
      <c r="G133" s="217">
        <f t="shared" si="430"/>
        <v>3150</v>
      </c>
      <c r="H133" s="217">
        <f t="shared" si="431"/>
        <v>2700</v>
      </c>
      <c r="I133" s="174">
        <f t="shared" si="432"/>
        <v>5000</v>
      </c>
      <c r="J133" s="217">
        <f t="shared" ref="J133:J143" si="448">IF(I133*0.7&lt;1000,ROUND(I133*0.7,-1),ROUND(I133*0.7,-2))</f>
        <v>3500</v>
      </c>
      <c r="K133" s="217">
        <f t="shared" ref="K133:K143" si="449">IF(I133*0.6&lt;1000,ROUND(I133*0.6,-1),ROUND(I133*0.6,-2))</f>
        <v>3000</v>
      </c>
      <c r="L133" s="170">
        <f t="shared" si="433"/>
        <v>1.1111111111111112</v>
      </c>
      <c r="M133" s="393">
        <f t="shared" si="434"/>
        <v>1.1111111111111112</v>
      </c>
      <c r="N133" s="393">
        <f t="shared" si="435"/>
        <v>1.1111111111111112</v>
      </c>
      <c r="O133" s="384">
        <f t="shared" si="436"/>
        <v>27000</v>
      </c>
      <c r="P133" s="384">
        <f t="shared" si="437"/>
        <v>12000</v>
      </c>
      <c r="Q133" s="384">
        <f t="shared" si="438"/>
        <v>6500</v>
      </c>
      <c r="R133" s="384">
        <f t="shared" si="439"/>
        <v>4500</v>
      </c>
      <c r="S133" s="113">
        <f t="shared" si="440"/>
        <v>29700</v>
      </c>
      <c r="T133" s="113">
        <f t="shared" si="441"/>
        <v>13400</v>
      </c>
      <c r="U133" s="113">
        <f t="shared" si="442"/>
        <v>7300</v>
      </c>
      <c r="V133" s="113">
        <f t="shared" si="443"/>
        <v>5000</v>
      </c>
      <c r="W133" s="371">
        <f t="shared" si="443"/>
        <v>0</v>
      </c>
      <c r="X133" s="371" t="str">
        <f t="shared" si="444"/>
        <v xml:space="preserve">Các tuyến đường giao thông đấu nối trực tiếp ra </v>
      </c>
      <c r="Y133" s="371" t="str">
        <f t="shared" si="445"/>
        <v>Đường Bùi Văn Hòa</v>
      </c>
      <c r="Z133" s="371" t="str">
        <f t="shared" si="445"/>
        <v xml:space="preserve"> đoạn từ Quốc lộ 51</v>
      </c>
      <c r="AA133" s="371" t="str">
        <f t="shared" si="446"/>
        <v xml:space="preserve"> đến Hết ranh giới phường Phước Tân</v>
      </c>
      <c r="AB133" s="371" t="str">
        <f t="shared" ref="AB133:AE133" si="450">AB126</f>
        <v xml:space="preserve"> đã được đầu tư mặt đường nhựa, bê tông xi măng:
- Có bề rộng từ ≥3m đến &lt;5m, cách đường giao thông &gt;600m.
- Có bề rộng &lt;3m, cách đường giao thông &gt;200m.</v>
      </c>
      <c r="AC133" s="371">
        <f t="shared" si="450"/>
        <v>0</v>
      </c>
      <c r="AD133" s="371">
        <f t="shared" si="450"/>
        <v>0</v>
      </c>
      <c r="AE133" s="371">
        <f t="shared" si="450"/>
        <v>0</v>
      </c>
    </row>
    <row r="134" spans="1:31" ht="94.5">
      <c r="A134" s="84">
        <f t="shared" ref="A134:A143" si="451">A133+1</f>
        <v>131</v>
      </c>
      <c r="B134" s="84" t="str">
        <f t="shared" si="428"/>
        <v>VT2*0,8</v>
      </c>
      <c r="C134" s="452" t="str">
        <f>X134&amp;Y134&amp;Z134&amp;AA134&amp;AB134&amp;"
"&amp;AC134&amp;"
"
&amp;AD134</f>
        <v>Các tuyến đường giao thông không đấu nối trực tiếp và thông ra Đường Bùi Văn Hòa đoạn từ Quốc lộ 51 đến Hết ranh giới phường Phước Tân đã được đầu tư mặt đường nhựa, bê tông xi măng:
- Có bề rộng ≥5m, cách đường giao thông ≤600m.
- Có bề rộng từ ≥3m đến &lt;5m, cách đường giao thông ≤400m.</v>
      </c>
      <c r="D134" s="453"/>
      <c r="E134" s="454"/>
      <c r="F134" s="174">
        <f t="shared" si="429"/>
        <v>12000</v>
      </c>
      <c r="G134" s="217">
        <f t="shared" si="430"/>
        <v>8400</v>
      </c>
      <c r="H134" s="217">
        <f t="shared" si="431"/>
        <v>7200</v>
      </c>
      <c r="I134" s="174">
        <f t="shared" si="432"/>
        <v>12100</v>
      </c>
      <c r="J134" s="217">
        <f t="shared" si="448"/>
        <v>8500</v>
      </c>
      <c r="K134" s="217">
        <f t="shared" si="449"/>
        <v>7300</v>
      </c>
      <c r="L134" s="170">
        <f t="shared" si="433"/>
        <v>1.0083333333333333</v>
      </c>
      <c r="M134" s="393">
        <f t="shared" si="434"/>
        <v>1.0119047619047619</v>
      </c>
      <c r="N134" s="393">
        <f t="shared" si="435"/>
        <v>1.0138888888888888</v>
      </c>
      <c r="O134" s="384">
        <f t="shared" si="436"/>
        <v>27000</v>
      </c>
      <c r="P134" s="384">
        <f t="shared" si="437"/>
        <v>12000</v>
      </c>
      <c r="Q134" s="384">
        <f t="shared" si="438"/>
        <v>6500</v>
      </c>
      <c r="R134" s="384">
        <f t="shared" si="439"/>
        <v>4500</v>
      </c>
      <c r="S134" s="113">
        <f t="shared" si="440"/>
        <v>29700</v>
      </c>
      <c r="T134" s="113">
        <f t="shared" si="441"/>
        <v>13400</v>
      </c>
      <c r="U134" s="113">
        <f t="shared" si="442"/>
        <v>7300</v>
      </c>
      <c r="V134" s="113">
        <f t="shared" si="443"/>
        <v>5000</v>
      </c>
      <c r="W134" s="371">
        <f t="shared" si="443"/>
        <v>0</v>
      </c>
      <c r="X134" s="371" t="str">
        <f t="shared" si="444"/>
        <v xml:space="preserve">Các tuyến đường giao thông không đấu nối trực tiếp và thông ra </v>
      </c>
      <c r="Y134" s="371" t="str">
        <f t="shared" si="445"/>
        <v>Đường Bùi Văn Hòa</v>
      </c>
      <c r="Z134" s="371" t="str">
        <f t="shared" si="445"/>
        <v xml:space="preserve"> đoạn từ Quốc lộ 51</v>
      </c>
      <c r="AA134" s="371" t="str">
        <f t="shared" si="446"/>
        <v xml:space="preserve"> đến Hết ranh giới phường Phước Tân</v>
      </c>
      <c r="AB134" s="371" t="str">
        <f t="shared" ref="AB134:AE134" si="452">AB127</f>
        <v xml:space="preserve"> đã được đầu tư mặt đường nhựa, bê tông xi măng:</v>
      </c>
      <c r="AC134" s="371" t="str">
        <f t="shared" si="452"/>
        <v>- Có bề rộng ≥5m, cách đường giao thông ≤600m.</v>
      </c>
      <c r="AD134" s="371" t="str">
        <f t="shared" si="452"/>
        <v>- Có bề rộng từ ≥3m đến &lt;5m, cách đường giao thông ≤400m.</v>
      </c>
      <c r="AE134" s="371">
        <f t="shared" si="452"/>
        <v>0</v>
      </c>
    </row>
    <row r="135" spans="1:31" ht="94.5">
      <c r="A135" s="84">
        <f t="shared" si="451"/>
        <v>132</v>
      </c>
      <c r="B135" s="84" t="str">
        <f t="shared" si="428"/>
        <v>VT3*0,8</v>
      </c>
      <c r="C135" s="452" t="str">
        <f>X135&amp;Y135&amp;Z135&amp;AA135&amp;AB135&amp;"
"&amp;AC135&amp;"
"
&amp;AD135&amp;"
"&amp;AE135</f>
        <v>Các tuyến đường giao thông không đấu nối trực tiếp và thông ra Đường Bùi Văn Hòa đoạn từ Quốc lộ 51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53"/>
      <c r="E135" s="454"/>
      <c r="F135" s="174">
        <f t="shared" si="429"/>
        <v>6500</v>
      </c>
      <c r="G135" s="217">
        <f t="shared" si="430"/>
        <v>4550</v>
      </c>
      <c r="H135" s="217">
        <f t="shared" si="431"/>
        <v>3900</v>
      </c>
      <c r="I135" s="174">
        <f t="shared" si="432"/>
        <v>6600</v>
      </c>
      <c r="J135" s="217">
        <f t="shared" si="448"/>
        <v>4600</v>
      </c>
      <c r="K135" s="217">
        <f t="shared" si="449"/>
        <v>4000</v>
      </c>
      <c r="L135" s="170">
        <f t="shared" si="433"/>
        <v>1.0153846153846153</v>
      </c>
      <c r="M135" s="393">
        <f t="shared" si="434"/>
        <v>1.0109890109890109</v>
      </c>
      <c r="N135" s="393">
        <f t="shared" si="435"/>
        <v>1.0256410256410255</v>
      </c>
      <c r="O135" s="384">
        <f t="shared" si="436"/>
        <v>27000</v>
      </c>
      <c r="P135" s="384">
        <f t="shared" si="437"/>
        <v>12000</v>
      </c>
      <c r="Q135" s="384">
        <f t="shared" si="438"/>
        <v>6500</v>
      </c>
      <c r="R135" s="384">
        <f t="shared" si="439"/>
        <v>4500</v>
      </c>
      <c r="S135" s="113">
        <f t="shared" si="440"/>
        <v>29700</v>
      </c>
      <c r="T135" s="113">
        <f t="shared" si="441"/>
        <v>13400</v>
      </c>
      <c r="U135" s="113">
        <f t="shared" si="442"/>
        <v>7300</v>
      </c>
      <c r="V135" s="113">
        <f t="shared" si="443"/>
        <v>5000</v>
      </c>
      <c r="W135" s="371">
        <f t="shared" si="443"/>
        <v>0</v>
      </c>
      <c r="X135" s="371" t="str">
        <f t="shared" si="444"/>
        <v xml:space="preserve">Các tuyến đường giao thông không đấu nối trực tiếp và thông ra </v>
      </c>
      <c r="Y135" s="371" t="str">
        <f t="shared" si="445"/>
        <v>Đường Bùi Văn Hòa</v>
      </c>
      <c r="Z135" s="371" t="str">
        <f t="shared" si="445"/>
        <v xml:space="preserve"> đoạn từ Quốc lộ 51</v>
      </c>
      <c r="AA135" s="371" t="str">
        <f t="shared" si="446"/>
        <v xml:space="preserve"> đến Hết ranh giới phường Phước Tân</v>
      </c>
      <c r="AB135" s="371" t="str">
        <f t="shared" ref="AB135:AE135" si="453">AB128</f>
        <v xml:space="preserve"> đã được đầu tư mặt đường nhựa, bê tông xi măng:</v>
      </c>
      <c r="AC135" s="371" t="str">
        <f t="shared" si="453"/>
        <v>- Có bề rộng ≥5m, cách đường giao thông &gt;600m.</v>
      </c>
      <c r="AD135" s="371" t="str">
        <f t="shared" si="453"/>
        <v>- Có bề rộng từ ≥3m đến &lt;5m, cách đường giao thông từ &gt;400m đến ≤600m.</v>
      </c>
      <c r="AE135" s="371" t="str">
        <f t="shared" si="453"/>
        <v>- Có bề rộng &lt;3m, cách đường giao thông ≤200m.</v>
      </c>
    </row>
    <row r="136" spans="1:31" ht="94.5">
      <c r="A136" s="84">
        <f t="shared" si="451"/>
        <v>133</v>
      </c>
      <c r="B136" s="84" t="str">
        <f t="shared" si="428"/>
        <v>VT4*0,8</v>
      </c>
      <c r="C136" s="452" t="str">
        <f>X136&amp;Y136&amp;Z136&amp;AA136&amp;AB136</f>
        <v>Các tuyến đường giao thông không đấu nối trực tiếp và thông ra Đường Bùi Văn Hòa đoạn từ Quốc lộ 51 đến Hết ranh giới phường Phước Tân đã được đầu tư mặt đường nhựa, bê tông xi măng:
- Có bề rộng từ ≥3m đến &lt;5m, cách đường giao thông &gt;600m.
- Có bề rộng &lt;3m, cách đường giao thông &gt; 200m.</v>
      </c>
      <c r="D136" s="453"/>
      <c r="E136" s="454"/>
      <c r="F136" s="174">
        <f t="shared" si="429"/>
        <v>4500</v>
      </c>
      <c r="G136" s="217">
        <f t="shared" si="430"/>
        <v>3150</v>
      </c>
      <c r="H136" s="217">
        <f t="shared" si="431"/>
        <v>2700</v>
      </c>
      <c r="I136" s="174">
        <f t="shared" si="432"/>
        <v>4500</v>
      </c>
      <c r="J136" s="217">
        <f t="shared" si="448"/>
        <v>3200</v>
      </c>
      <c r="K136" s="217">
        <f t="shared" si="449"/>
        <v>2700</v>
      </c>
      <c r="L136" s="170">
        <f t="shared" si="433"/>
        <v>1</v>
      </c>
      <c r="M136" s="393">
        <f t="shared" si="434"/>
        <v>1.0158730158730158</v>
      </c>
      <c r="N136" s="393">
        <f t="shared" si="435"/>
        <v>1</v>
      </c>
      <c r="O136" s="384">
        <f t="shared" si="436"/>
        <v>27000</v>
      </c>
      <c r="P136" s="384">
        <f t="shared" si="437"/>
        <v>12000</v>
      </c>
      <c r="Q136" s="384">
        <f t="shared" si="438"/>
        <v>6500</v>
      </c>
      <c r="R136" s="384">
        <f t="shared" si="439"/>
        <v>4500</v>
      </c>
      <c r="S136" s="113">
        <f t="shared" si="440"/>
        <v>29700</v>
      </c>
      <c r="T136" s="113">
        <f t="shared" si="441"/>
        <v>13400</v>
      </c>
      <c r="U136" s="113">
        <f t="shared" si="442"/>
        <v>7300</v>
      </c>
      <c r="V136" s="113">
        <f t="shared" si="443"/>
        <v>5000</v>
      </c>
      <c r="W136" s="371">
        <f t="shared" si="443"/>
        <v>0</v>
      </c>
      <c r="X136" s="371" t="str">
        <f t="shared" si="444"/>
        <v xml:space="preserve">Các tuyến đường giao thông không đấu nối trực tiếp và thông ra </v>
      </c>
      <c r="Y136" s="371" t="str">
        <f t="shared" si="445"/>
        <v>Đường Bùi Văn Hòa</v>
      </c>
      <c r="Z136" s="371" t="str">
        <f t="shared" si="445"/>
        <v xml:space="preserve"> đoạn từ Quốc lộ 51</v>
      </c>
      <c r="AA136" s="371" t="str">
        <f t="shared" si="446"/>
        <v xml:space="preserve"> đến Hết ranh giới phường Phước Tân</v>
      </c>
      <c r="AB136" s="371" t="str">
        <f t="shared" ref="AB136:AE136" si="454">AB129</f>
        <v xml:space="preserve"> đã được đầu tư mặt đường nhựa, bê tông xi măng:
- Có bề rộng từ ≥3m đến &lt;5m, cách đường giao thông &gt;600m.
- Có bề rộng &lt;3m, cách đường giao thông &gt; 200m.</v>
      </c>
      <c r="AC136" s="371">
        <f t="shared" si="454"/>
        <v>0</v>
      </c>
      <c r="AD136" s="371">
        <f t="shared" si="454"/>
        <v>0</v>
      </c>
      <c r="AE136" s="371">
        <f t="shared" si="454"/>
        <v>0</v>
      </c>
    </row>
    <row r="137" spans="1:31" ht="31.5">
      <c r="A137" s="84">
        <f t="shared" si="451"/>
        <v>134</v>
      </c>
      <c r="B137" s="84" t="str">
        <f>'Đầu vào (2)'!G134</f>
        <v>bs</v>
      </c>
      <c r="C137" s="92" t="str">
        <f>'Đầu vào (2)'!H134</f>
        <v>Phan Đăng Lưu</v>
      </c>
      <c r="D137" s="92" t="str">
        <f>'Đầu vào (2)'!I134</f>
        <v>Hết ranh phường Long Bình</v>
      </c>
      <c r="E137" s="92" t="str">
        <f>'Đầu vào (2)'!K134</f>
        <v>Giáp suối</v>
      </c>
      <c r="F137" s="250"/>
      <c r="G137" s="250"/>
      <c r="H137" s="250"/>
      <c r="I137" s="250">
        <f>S137</f>
        <v>13500</v>
      </c>
      <c r="J137" s="217">
        <f t="shared" si="448"/>
        <v>9500</v>
      </c>
      <c r="K137" s="217">
        <f t="shared" si="449"/>
        <v>8100</v>
      </c>
      <c r="L137" s="251"/>
      <c r="M137" s="386"/>
      <c r="N137" s="386"/>
      <c r="O137" s="384">
        <f>'Đầu vào (2)'!L134</f>
        <v>0</v>
      </c>
      <c r="P137" s="384">
        <f>'Đầu vào (2)'!M134</f>
        <v>0</v>
      </c>
      <c r="Q137" s="384">
        <f>'Đầu vào (2)'!N134</f>
        <v>0</v>
      </c>
      <c r="R137" s="384">
        <f>'Đầu vào (2)'!O134</f>
        <v>0</v>
      </c>
      <c r="S137" s="403">
        <f>S116</f>
        <v>13500</v>
      </c>
      <c r="T137" s="403">
        <f>T116</f>
        <v>6800</v>
      </c>
      <c r="U137" s="403">
        <f>U116</f>
        <v>4900</v>
      </c>
      <c r="V137" s="403">
        <f>V116</f>
        <v>2400</v>
      </c>
      <c r="W137" s="374"/>
      <c r="X137" s="374"/>
      <c r="Y137" s="371" t="str">
        <f>C137</f>
        <v>Phan Đăng Lưu</v>
      </c>
      <c r="Z137" s="371" t="str">
        <f>" đoạn từ "&amp;D137</f>
        <v xml:space="preserve"> đoạn từ Hết ranh phường Long Bình</v>
      </c>
      <c r="AA137" s="371" t="str">
        <f>" đến "&amp;E137</f>
        <v xml:space="preserve"> đến Giáp suối</v>
      </c>
      <c r="AB137" s="374"/>
      <c r="AC137" s="374"/>
      <c r="AD137" s="374"/>
      <c r="AE137" s="374"/>
    </row>
    <row r="138" spans="1:31" ht="78.75">
      <c r="A138" s="84">
        <f t="shared" si="451"/>
        <v>135</v>
      </c>
      <c r="B138" s="84" t="str">
        <f t="shared" si="428"/>
        <v>VT2</v>
      </c>
      <c r="C138" s="452" t="str">
        <f>X138&amp;Y138&amp;Z138&amp;AA138&amp;AB138&amp;"
"&amp;AC138&amp;"
"
&amp;AD138</f>
        <v>Các tuyến đường giao thông đấu nối trực tiếp ra Phan Đăng Lưu đoạn từ Hết ranh phường Long Bình đến Giáp suối đã được đầu tư mặt đường nhựa, bê tông xi măng:
- Có bề rộng ≥5m, cách đường giao thông ≤600m.
- Có bề rộng từ ≥3m đến &lt;5m, cách đường giao thông ≤400m.</v>
      </c>
      <c r="D138" s="453"/>
      <c r="E138" s="454"/>
      <c r="F138" s="174"/>
      <c r="G138" s="217"/>
      <c r="H138" s="217"/>
      <c r="I138" s="174">
        <f t="shared" ref="I138:I143" si="455">IF(B138="VT2",T138,IF(B138="VT3",U138,IF(B138="VT4",V138,IF(B138="VT2*0,8",IF(T138*$T$1&lt;1000,ROUND(T138*$T$1,-1),ROUND(T138*$T$1,-2)),IF(B138="VT3*0,8",IF(U138*$T$1&lt;1000,ROUND(U138*$T$1,-1),ROUND(U138*$T$1,-2)),IF(V138*$T$1&lt;1000,ROUND(V138*$T$1,-1),ROUND(V138*$T$1,-2)))))))</f>
        <v>6800</v>
      </c>
      <c r="J138" s="217">
        <f t="shared" si="448"/>
        <v>4800</v>
      </c>
      <c r="K138" s="217">
        <f t="shared" si="449"/>
        <v>4100</v>
      </c>
      <c r="L138" s="170"/>
      <c r="M138" s="393"/>
      <c r="N138" s="393"/>
      <c r="O138" s="384">
        <f t="shared" si="436"/>
        <v>0</v>
      </c>
      <c r="P138" s="384">
        <f t="shared" si="437"/>
        <v>0</v>
      </c>
      <c r="Q138" s="384">
        <f t="shared" si="438"/>
        <v>0</v>
      </c>
      <c r="R138" s="384">
        <f t="shared" si="439"/>
        <v>0</v>
      </c>
      <c r="S138" s="113">
        <f t="shared" si="440"/>
        <v>13500</v>
      </c>
      <c r="T138" s="113">
        <f t="shared" si="441"/>
        <v>6800</v>
      </c>
      <c r="U138" s="113">
        <f t="shared" si="442"/>
        <v>4900</v>
      </c>
      <c r="V138" s="113">
        <f t="shared" si="442"/>
        <v>2400</v>
      </c>
      <c r="W138" s="371">
        <f t="shared" si="442"/>
        <v>0</v>
      </c>
      <c r="X138" s="371" t="str">
        <f t="shared" ref="X138:X143" si="456">X131</f>
        <v xml:space="preserve">Các tuyến đường giao thông đấu nối trực tiếp ra </v>
      </c>
      <c r="Y138" s="371" t="str">
        <f t="shared" ref="Y138:Z138" si="457">Y137</f>
        <v>Phan Đăng Lưu</v>
      </c>
      <c r="Z138" s="371" t="str">
        <f t="shared" si="457"/>
        <v xml:space="preserve"> đoạn từ Hết ranh phường Long Bình</v>
      </c>
      <c r="AA138" s="371" t="str">
        <f t="shared" si="446"/>
        <v xml:space="preserve"> đến Giáp suối</v>
      </c>
      <c r="AB138" s="371" t="str">
        <f>AB131</f>
        <v xml:space="preserve"> đã được đầu tư mặt đường nhựa, bê tông xi măng:</v>
      </c>
      <c r="AC138" s="371" t="str">
        <f>AC131</f>
        <v>- Có bề rộng ≥5m, cách đường giao thông ≤600m.</v>
      </c>
      <c r="AD138" s="371" t="str">
        <f>AD131</f>
        <v>- Có bề rộng từ ≥3m đến &lt;5m, cách đường giao thông ≤400m.</v>
      </c>
      <c r="AE138" s="371">
        <f>AE131</f>
        <v>0</v>
      </c>
    </row>
    <row r="139" spans="1:31" ht="78.75">
      <c r="A139" s="84">
        <f t="shared" si="451"/>
        <v>136</v>
      </c>
      <c r="B139" s="84" t="str">
        <f t="shared" si="428"/>
        <v>VT3</v>
      </c>
      <c r="C139" s="452" t="str">
        <f>X139&amp;Y139&amp;Z139&amp;AA139&amp;AB139&amp;"
"&amp;AC139&amp;"
"&amp;AD139&amp;"
"&amp;AE139</f>
        <v>Các tuyến đường giao thông đấu nối trực tiếp ra Phan Đăng Lưu đoạn từ Hết ranh phường Long Bình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53"/>
      <c r="E139" s="454"/>
      <c r="F139" s="174"/>
      <c r="G139" s="217"/>
      <c r="H139" s="217"/>
      <c r="I139" s="174">
        <f t="shared" si="455"/>
        <v>4900</v>
      </c>
      <c r="J139" s="217">
        <f t="shared" si="448"/>
        <v>3400</v>
      </c>
      <c r="K139" s="217">
        <f t="shared" si="449"/>
        <v>2900</v>
      </c>
      <c r="L139" s="170"/>
      <c r="M139" s="393"/>
      <c r="N139" s="393"/>
      <c r="O139" s="384">
        <f t="shared" si="436"/>
        <v>0</v>
      </c>
      <c r="P139" s="384">
        <f t="shared" si="437"/>
        <v>0</v>
      </c>
      <c r="Q139" s="384">
        <f t="shared" si="438"/>
        <v>0</v>
      </c>
      <c r="R139" s="384">
        <f t="shared" si="439"/>
        <v>0</v>
      </c>
      <c r="S139" s="113">
        <f t="shared" si="440"/>
        <v>13500</v>
      </c>
      <c r="T139" s="113">
        <f t="shared" si="441"/>
        <v>6800</v>
      </c>
      <c r="U139" s="113">
        <f t="shared" si="442"/>
        <v>4900</v>
      </c>
      <c r="V139" s="113">
        <f t="shared" si="442"/>
        <v>2400</v>
      </c>
      <c r="W139" s="371">
        <f t="shared" si="442"/>
        <v>0</v>
      </c>
      <c r="X139" s="371" t="str">
        <f t="shared" si="456"/>
        <v xml:space="preserve">Các tuyến đường giao thông đấu nối trực tiếp ra </v>
      </c>
      <c r="Y139" s="371" t="str">
        <f t="shared" ref="Y139:Z139" si="458">Y138</f>
        <v>Phan Đăng Lưu</v>
      </c>
      <c r="Z139" s="371" t="str">
        <f t="shared" si="458"/>
        <v xml:space="preserve"> đoạn từ Hết ranh phường Long Bình</v>
      </c>
      <c r="AA139" s="371" t="str">
        <f t="shared" si="446"/>
        <v xml:space="preserve"> đến Giáp suối</v>
      </c>
      <c r="AB139" s="371" t="str">
        <f t="shared" ref="AB139:AE139" si="459">AB132</f>
        <v xml:space="preserve"> đã được đầu tư mặt đường nhựa, bê tông xi măng:</v>
      </c>
      <c r="AC139" s="371" t="str">
        <f t="shared" si="459"/>
        <v>- Có bề rộng ≥5m, cách đường giao thông &gt;600m.</v>
      </c>
      <c r="AD139" s="371" t="str">
        <f t="shared" si="459"/>
        <v>- Có bề rộng từ ≥3m đến &lt;5m, cách đường giao thông từ &gt;400m đến ≤600m.</v>
      </c>
      <c r="AE139" s="371" t="str">
        <f t="shared" si="459"/>
        <v>- Có bề rộng &lt;3m, cách đường giao thông ≤200m.</v>
      </c>
    </row>
    <row r="140" spans="1:31" ht="94.5">
      <c r="A140" s="84">
        <f t="shared" si="451"/>
        <v>137</v>
      </c>
      <c r="B140" s="84" t="str">
        <f t="shared" si="428"/>
        <v>VT4</v>
      </c>
      <c r="C140" s="452" t="str">
        <f>X140&amp;Y140&amp;Z140&amp;AA140&amp;AB140</f>
        <v>Các tuyến đường giao thông đấu nối trực tiếp ra Phan Đăng Lưu đoạn từ Hết ranh phường Long Bình đến Giáp suối đã được đầu tư mặt đường nhựa, bê tông xi măng:
- Có bề rộng từ ≥3m đến &lt;5m, cách đường giao thông &gt;600m.
- Có bề rộng &lt;3m, cách đường giao thông &gt;200m.</v>
      </c>
      <c r="D140" s="453"/>
      <c r="E140" s="454"/>
      <c r="F140" s="174"/>
      <c r="G140" s="217"/>
      <c r="H140" s="217"/>
      <c r="I140" s="174">
        <f t="shared" si="455"/>
        <v>2400</v>
      </c>
      <c r="J140" s="217">
        <f t="shared" si="448"/>
        <v>1700</v>
      </c>
      <c r="K140" s="217">
        <f t="shared" si="449"/>
        <v>1400</v>
      </c>
      <c r="L140" s="170"/>
      <c r="M140" s="393"/>
      <c r="N140" s="393"/>
      <c r="O140" s="384">
        <f t="shared" si="436"/>
        <v>0</v>
      </c>
      <c r="P140" s="384">
        <f t="shared" si="437"/>
        <v>0</v>
      </c>
      <c r="Q140" s="384">
        <f t="shared" si="438"/>
        <v>0</v>
      </c>
      <c r="R140" s="384">
        <f t="shared" si="439"/>
        <v>0</v>
      </c>
      <c r="S140" s="113">
        <f t="shared" si="440"/>
        <v>13500</v>
      </c>
      <c r="T140" s="113">
        <f t="shared" si="441"/>
        <v>6800</v>
      </c>
      <c r="U140" s="113">
        <f t="shared" si="442"/>
        <v>4900</v>
      </c>
      <c r="V140" s="113">
        <f t="shared" si="442"/>
        <v>2400</v>
      </c>
      <c r="W140" s="371">
        <f t="shared" si="442"/>
        <v>0</v>
      </c>
      <c r="X140" s="371" t="str">
        <f t="shared" si="456"/>
        <v xml:space="preserve">Các tuyến đường giao thông đấu nối trực tiếp ra </v>
      </c>
      <c r="Y140" s="371" t="str">
        <f t="shared" ref="Y140:Z140" si="460">Y139</f>
        <v>Phan Đăng Lưu</v>
      </c>
      <c r="Z140" s="371" t="str">
        <f t="shared" si="460"/>
        <v xml:space="preserve"> đoạn từ Hết ranh phường Long Bình</v>
      </c>
      <c r="AA140" s="371" t="str">
        <f t="shared" si="446"/>
        <v xml:space="preserve"> đến Giáp suối</v>
      </c>
      <c r="AB140" s="371" t="str">
        <f t="shared" ref="AB140:AE140" si="461">AB133</f>
        <v xml:space="preserve"> đã được đầu tư mặt đường nhựa, bê tông xi măng:
- Có bề rộng từ ≥3m đến &lt;5m, cách đường giao thông &gt;600m.
- Có bề rộng &lt;3m, cách đường giao thông &gt;200m.</v>
      </c>
      <c r="AC140" s="371">
        <f t="shared" si="461"/>
        <v>0</v>
      </c>
      <c r="AD140" s="371">
        <f t="shared" si="461"/>
        <v>0</v>
      </c>
      <c r="AE140" s="371">
        <f t="shared" si="461"/>
        <v>0</v>
      </c>
    </row>
    <row r="141" spans="1:31" ht="94.5">
      <c r="A141" s="84">
        <f t="shared" si="451"/>
        <v>138</v>
      </c>
      <c r="B141" s="84" t="str">
        <f t="shared" si="428"/>
        <v>VT2*0,8</v>
      </c>
      <c r="C141" s="452" t="str">
        <f>X141&amp;Y141&amp;Z141&amp;AA141&amp;AB141&amp;"
"&amp;AC141&amp;"
"
&amp;AD141</f>
        <v>Các tuyến đường giao thông không đấu nối trực tiếp và thông ra Phan Đăng Lưu đoạn từ Hết ranh phường Long Bình đến Giáp suối đã được đầu tư mặt đường nhựa, bê tông xi măng:
- Có bề rộng ≥5m, cách đường giao thông ≤600m.
- Có bề rộng từ ≥3m đến &lt;5m, cách đường giao thông ≤400m.</v>
      </c>
      <c r="D141" s="453"/>
      <c r="E141" s="454"/>
      <c r="F141" s="174"/>
      <c r="G141" s="217"/>
      <c r="H141" s="217"/>
      <c r="I141" s="174">
        <f t="shared" si="455"/>
        <v>6100</v>
      </c>
      <c r="J141" s="217">
        <f t="shared" si="448"/>
        <v>4300</v>
      </c>
      <c r="K141" s="217">
        <f t="shared" si="449"/>
        <v>3700</v>
      </c>
      <c r="L141" s="170"/>
      <c r="M141" s="393"/>
      <c r="N141" s="393"/>
      <c r="O141" s="384">
        <f t="shared" si="436"/>
        <v>0</v>
      </c>
      <c r="P141" s="384">
        <f t="shared" si="437"/>
        <v>0</v>
      </c>
      <c r="Q141" s="384">
        <f t="shared" si="438"/>
        <v>0</v>
      </c>
      <c r="R141" s="384">
        <f t="shared" si="439"/>
        <v>0</v>
      </c>
      <c r="S141" s="113">
        <f t="shared" si="440"/>
        <v>13500</v>
      </c>
      <c r="T141" s="113">
        <f t="shared" si="441"/>
        <v>6800</v>
      </c>
      <c r="U141" s="113">
        <f t="shared" si="442"/>
        <v>4900</v>
      </c>
      <c r="V141" s="113">
        <f t="shared" si="442"/>
        <v>2400</v>
      </c>
      <c r="W141" s="371">
        <f t="shared" si="442"/>
        <v>0</v>
      </c>
      <c r="X141" s="371" t="str">
        <f t="shared" si="456"/>
        <v xml:space="preserve">Các tuyến đường giao thông không đấu nối trực tiếp và thông ra </v>
      </c>
      <c r="Y141" s="371" t="str">
        <f t="shared" ref="Y141:Z141" si="462">Y140</f>
        <v>Phan Đăng Lưu</v>
      </c>
      <c r="Z141" s="371" t="str">
        <f t="shared" si="462"/>
        <v xml:space="preserve"> đoạn từ Hết ranh phường Long Bình</v>
      </c>
      <c r="AA141" s="371" t="str">
        <f t="shared" si="446"/>
        <v xml:space="preserve"> đến Giáp suối</v>
      </c>
      <c r="AB141" s="371" t="str">
        <f t="shared" ref="AB141:AE141" si="463">AB134</f>
        <v xml:space="preserve"> đã được đầu tư mặt đường nhựa, bê tông xi măng:</v>
      </c>
      <c r="AC141" s="371" t="str">
        <f t="shared" si="463"/>
        <v>- Có bề rộng ≥5m, cách đường giao thông ≤600m.</v>
      </c>
      <c r="AD141" s="371" t="str">
        <f t="shared" si="463"/>
        <v>- Có bề rộng từ ≥3m đến &lt;5m, cách đường giao thông ≤400m.</v>
      </c>
      <c r="AE141" s="371">
        <f t="shared" si="463"/>
        <v>0</v>
      </c>
    </row>
    <row r="142" spans="1:31" ht="94.5">
      <c r="A142" s="84">
        <f t="shared" si="451"/>
        <v>139</v>
      </c>
      <c r="B142" s="84" t="str">
        <f t="shared" si="428"/>
        <v>VT3*0,8</v>
      </c>
      <c r="C142" s="452" t="str">
        <f>X142&amp;Y142&amp;Z142&amp;AA142&amp;AB142&amp;"
"&amp;AC142&amp;"
"
&amp;AD142&amp;"
"&amp;AE142</f>
        <v>Các tuyến đường giao thông không đấu nối trực tiếp và thông ra Phan Đăng Lưu đoạn từ Hết ranh phường Long Bình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53"/>
      <c r="E142" s="454"/>
      <c r="F142" s="174"/>
      <c r="G142" s="217"/>
      <c r="H142" s="217"/>
      <c r="I142" s="174">
        <f t="shared" si="455"/>
        <v>4400</v>
      </c>
      <c r="J142" s="217">
        <f t="shared" si="448"/>
        <v>3100</v>
      </c>
      <c r="K142" s="217">
        <f t="shared" si="449"/>
        <v>2600</v>
      </c>
      <c r="L142" s="170"/>
      <c r="M142" s="393"/>
      <c r="N142" s="393"/>
      <c r="O142" s="384">
        <f t="shared" si="436"/>
        <v>0</v>
      </c>
      <c r="P142" s="384">
        <f t="shared" si="437"/>
        <v>0</v>
      </c>
      <c r="Q142" s="384">
        <f t="shared" si="438"/>
        <v>0</v>
      </c>
      <c r="R142" s="384">
        <f t="shared" si="439"/>
        <v>0</v>
      </c>
      <c r="S142" s="113">
        <f t="shared" si="440"/>
        <v>13500</v>
      </c>
      <c r="T142" s="113">
        <f t="shared" si="441"/>
        <v>6800</v>
      </c>
      <c r="U142" s="113">
        <f t="shared" si="442"/>
        <v>4900</v>
      </c>
      <c r="V142" s="113">
        <f t="shared" si="442"/>
        <v>2400</v>
      </c>
      <c r="W142" s="371">
        <f t="shared" si="442"/>
        <v>0</v>
      </c>
      <c r="X142" s="371" t="str">
        <f t="shared" si="456"/>
        <v xml:space="preserve">Các tuyến đường giao thông không đấu nối trực tiếp và thông ra </v>
      </c>
      <c r="Y142" s="371" t="str">
        <f t="shared" ref="Y142:Z142" si="464">Y141</f>
        <v>Phan Đăng Lưu</v>
      </c>
      <c r="Z142" s="371" t="str">
        <f t="shared" si="464"/>
        <v xml:space="preserve"> đoạn từ Hết ranh phường Long Bình</v>
      </c>
      <c r="AA142" s="371" t="str">
        <f t="shared" si="446"/>
        <v xml:space="preserve"> đến Giáp suối</v>
      </c>
      <c r="AB142" s="371" t="str">
        <f t="shared" ref="AB142:AE142" si="465">AB135</f>
        <v xml:space="preserve"> đã được đầu tư mặt đường nhựa, bê tông xi măng:</v>
      </c>
      <c r="AC142" s="371" t="str">
        <f t="shared" si="465"/>
        <v>- Có bề rộng ≥5m, cách đường giao thông &gt;600m.</v>
      </c>
      <c r="AD142" s="371" t="str">
        <f t="shared" si="465"/>
        <v>- Có bề rộng từ ≥3m đến &lt;5m, cách đường giao thông từ &gt;400m đến ≤600m.</v>
      </c>
      <c r="AE142" s="371" t="str">
        <f t="shared" si="465"/>
        <v>- Có bề rộng &lt;3m, cách đường giao thông ≤200m.</v>
      </c>
    </row>
    <row r="143" spans="1:31" ht="94.5">
      <c r="A143" s="84">
        <f t="shared" si="451"/>
        <v>140</v>
      </c>
      <c r="B143" s="84" t="str">
        <f t="shared" si="428"/>
        <v>VT4*0,8</v>
      </c>
      <c r="C143" s="452" t="str">
        <f>X143&amp;Y143&amp;Z143&amp;AA143&amp;AB143</f>
        <v>Các tuyến đường giao thông không đấu nối trực tiếp và thông ra Phan Đăng Lưu đoạn từ Hết ranh phường Long Bình đến Giáp suối đã được đầu tư mặt đường nhựa, bê tông xi măng:
- Có bề rộng từ ≥3m đến &lt;5m, cách đường giao thông &gt;600m.
- Có bề rộng &lt;3m, cách đường giao thông &gt; 200m.</v>
      </c>
      <c r="D143" s="453"/>
      <c r="E143" s="454"/>
      <c r="F143" s="174"/>
      <c r="G143" s="217"/>
      <c r="H143" s="217"/>
      <c r="I143" s="174">
        <f t="shared" si="455"/>
        <v>2200</v>
      </c>
      <c r="J143" s="217">
        <f t="shared" si="448"/>
        <v>1500</v>
      </c>
      <c r="K143" s="217">
        <f t="shared" si="449"/>
        <v>1300</v>
      </c>
      <c r="L143" s="170"/>
      <c r="M143" s="393"/>
      <c r="N143" s="393"/>
      <c r="O143" s="384">
        <f t="shared" si="436"/>
        <v>0</v>
      </c>
      <c r="P143" s="384">
        <f t="shared" si="437"/>
        <v>0</v>
      </c>
      <c r="Q143" s="384">
        <f t="shared" si="438"/>
        <v>0</v>
      </c>
      <c r="R143" s="384">
        <f t="shared" si="439"/>
        <v>0</v>
      </c>
      <c r="S143" s="113">
        <f t="shared" si="440"/>
        <v>13500</v>
      </c>
      <c r="T143" s="113">
        <f t="shared" si="441"/>
        <v>6800</v>
      </c>
      <c r="U143" s="113">
        <f t="shared" si="442"/>
        <v>4900</v>
      </c>
      <c r="V143" s="113">
        <f t="shared" si="442"/>
        <v>2400</v>
      </c>
      <c r="W143" s="371">
        <f t="shared" si="442"/>
        <v>0</v>
      </c>
      <c r="X143" s="371" t="str">
        <f t="shared" si="456"/>
        <v xml:space="preserve">Các tuyến đường giao thông không đấu nối trực tiếp và thông ra </v>
      </c>
      <c r="Y143" s="371" t="str">
        <f t="shared" ref="Y143:Z143" si="466">Y142</f>
        <v>Phan Đăng Lưu</v>
      </c>
      <c r="Z143" s="371" t="str">
        <f t="shared" si="466"/>
        <v xml:space="preserve"> đoạn từ Hết ranh phường Long Bình</v>
      </c>
      <c r="AA143" s="371" t="str">
        <f t="shared" si="446"/>
        <v xml:space="preserve"> đến Giáp suối</v>
      </c>
      <c r="AB143" s="371" t="str">
        <f t="shared" ref="AB143:AE143" si="467">AB136</f>
        <v xml:space="preserve"> đã được đầu tư mặt đường nhựa, bê tông xi măng:
- Có bề rộng từ ≥3m đến &lt;5m, cách đường giao thông &gt;600m.
- Có bề rộng &lt;3m, cách đường giao thông &gt; 200m.</v>
      </c>
      <c r="AC143" s="371">
        <f t="shared" si="467"/>
        <v>0</v>
      </c>
      <c r="AD143" s="371">
        <f t="shared" si="467"/>
        <v>0</v>
      </c>
      <c r="AE143" s="371">
        <f t="shared" si="467"/>
        <v>0</v>
      </c>
    </row>
  </sheetData>
  <autoFilter ref="A3:WWD143" xr:uid="{71188152-D8C1-4AE3-BDCA-17FB50886442}"/>
  <mergeCells count="130">
    <mergeCell ref="C138:E138"/>
    <mergeCell ref="C139:E139"/>
    <mergeCell ref="C140:E140"/>
    <mergeCell ref="C141:E141"/>
    <mergeCell ref="C142:E142"/>
    <mergeCell ref="C143:E143"/>
    <mergeCell ref="F2:F3"/>
    <mergeCell ref="L2:L3"/>
    <mergeCell ref="J2:J3"/>
    <mergeCell ref="K2:K3"/>
    <mergeCell ref="H2:H3"/>
    <mergeCell ref="G2:G3"/>
    <mergeCell ref="C31:E31"/>
    <mergeCell ref="C19:E19"/>
    <mergeCell ref="C20:E20"/>
    <mergeCell ref="C21:E21"/>
    <mergeCell ref="C22:E22"/>
    <mergeCell ref="C23:E23"/>
    <mergeCell ref="C24:E24"/>
    <mergeCell ref="C26:E26"/>
    <mergeCell ref="C27:E27"/>
    <mergeCell ref="C28:E28"/>
    <mergeCell ref="C29:E29"/>
    <mergeCell ref="C30:E30"/>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89:E89"/>
    <mergeCell ref="C90:E90"/>
    <mergeCell ref="C91:E91"/>
    <mergeCell ref="C92:E92"/>
    <mergeCell ref="C93:E93"/>
    <mergeCell ref="C94:E94"/>
    <mergeCell ref="C96:E96"/>
    <mergeCell ref="C97:E97"/>
    <mergeCell ref="C98:E98"/>
    <mergeCell ref="C106:E106"/>
    <mergeCell ref="C107:E107"/>
    <mergeCell ref="C108:E108"/>
    <mergeCell ref="C110:E110"/>
    <mergeCell ref="C111:E111"/>
    <mergeCell ref="C112:E112"/>
    <mergeCell ref="C113:E113"/>
    <mergeCell ref="C114:E114"/>
    <mergeCell ref="C101:E101"/>
    <mergeCell ref="C131:E131"/>
    <mergeCell ref="C132:E132"/>
    <mergeCell ref="C133:E133"/>
    <mergeCell ref="C134:E134"/>
    <mergeCell ref="C135:E135"/>
    <mergeCell ref="C136:E136"/>
    <mergeCell ref="I2:I3"/>
    <mergeCell ref="O2:R3"/>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s>
  <phoneticPr fontId="20" type="noConversion"/>
  <printOptions horizontalCentered="1" verticalCentered="1"/>
  <pageMargins left="1.1811023622047201" right="0.78740157480314998" top="0.78740157480314998" bottom="0.59055118110236204" header="0.39370078740157499" footer="0.27559055118110198"/>
  <pageSetup paperSize="9" scale="44"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43"/>
  <sheetViews>
    <sheetView view="pageBreakPreview" topLeftCell="D1" zoomScale="70" zoomScaleNormal="85" zoomScaleSheetLayoutView="70" workbookViewId="0">
      <selection activeCell="X6" sqref="X6"/>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7" style="5" customWidth="1"/>
    <col min="7" max="7" width="16.140625" style="5" customWidth="1"/>
    <col min="8" max="10" width="13" style="370" customWidth="1"/>
    <col min="11" max="11" width="8.5703125" style="4" customWidth="1"/>
    <col min="12" max="13" width="8.140625" style="4" customWidth="1"/>
    <col min="14" max="14" width="7.7109375" style="4" customWidth="1"/>
    <col min="15" max="15" width="10.85546875" style="4" customWidth="1"/>
    <col min="16" max="16" width="12.5703125" style="4" customWidth="1"/>
    <col min="17" max="18" width="9.140625" style="4" customWidth="1"/>
    <col min="19" max="19" width="11.140625" style="4" customWidth="1"/>
    <col min="20" max="26" width="11.5703125" style="402" customWidth="1"/>
    <col min="27" max="27" width="9.140625" style="402" customWidth="1"/>
    <col min="28" max="28" width="9.140625" style="4"/>
    <col min="29"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c r="A1" s="372"/>
      <c r="B1" s="372"/>
      <c r="C1" s="372"/>
      <c r="D1" s="372"/>
      <c r="E1" s="372"/>
      <c r="F1" s="372"/>
      <c r="G1" s="372"/>
      <c r="H1" s="373"/>
      <c r="I1" s="373"/>
      <c r="J1" s="373"/>
      <c r="K1" s="372"/>
      <c r="L1" s="372"/>
      <c r="M1" s="372"/>
      <c r="N1" s="372"/>
      <c r="O1" s="398"/>
      <c r="P1" s="398"/>
      <c r="Q1" s="398"/>
      <c r="R1" s="398"/>
      <c r="S1" s="398"/>
      <c r="T1" s="399"/>
      <c r="U1" s="399"/>
      <c r="V1" s="399"/>
      <c r="W1" s="399"/>
      <c r="X1" s="399"/>
      <c r="Y1" s="399"/>
      <c r="Z1" s="399"/>
      <c r="AA1" s="399"/>
    </row>
    <row r="2" spans="1:28" s="2" customFormat="1" ht="76.5" customHeight="1">
      <c r="A2" s="387" t="s">
        <v>2</v>
      </c>
      <c r="B2" s="387" t="s">
        <v>3</v>
      </c>
      <c r="C2" s="387" t="s">
        <v>4</v>
      </c>
      <c r="D2" s="387" t="s">
        <v>5</v>
      </c>
      <c r="E2" s="390" t="s">
        <v>7</v>
      </c>
      <c r="F2" s="478" t="s">
        <v>6402</v>
      </c>
      <c r="G2" s="478" t="s">
        <v>6422</v>
      </c>
      <c r="H2" s="478" t="s">
        <v>6403</v>
      </c>
      <c r="I2" s="478" t="s">
        <v>6404</v>
      </c>
      <c r="J2" s="480" t="s">
        <v>6405</v>
      </c>
      <c r="K2" s="387" t="s">
        <v>8</v>
      </c>
      <c r="L2" s="387"/>
      <c r="M2" s="387"/>
      <c r="N2" s="387"/>
      <c r="O2" s="385">
        <v>1.8</v>
      </c>
      <c r="P2" s="385">
        <v>1.4</v>
      </c>
      <c r="Q2" s="385">
        <v>1.2</v>
      </c>
      <c r="R2" s="385">
        <v>1.1000000000000001</v>
      </c>
      <c r="S2" s="385"/>
      <c r="T2" s="391" t="s">
        <v>8</v>
      </c>
      <c r="U2" s="391"/>
      <c r="V2" s="391"/>
      <c r="W2" s="391"/>
      <c r="X2" s="392"/>
      <c r="Y2" s="392"/>
      <c r="Z2" s="392"/>
      <c r="AA2" s="392"/>
    </row>
    <row r="3" spans="1:28" s="51" customFormat="1" ht="15.75">
      <c r="A3" s="377"/>
      <c r="B3" s="377"/>
      <c r="C3" s="377" t="str">
        <f>'ĐẤT PNN'!C3</f>
        <v>Phường Phước Tân</v>
      </c>
      <c r="D3" s="377"/>
      <c r="E3" s="377"/>
      <c r="F3" s="479"/>
      <c r="G3" s="479"/>
      <c r="H3" s="479"/>
      <c r="I3" s="479"/>
      <c r="J3" s="481"/>
      <c r="K3" s="378"/>
      <c r="L3" s="377"/>
      <c r="M3" s="377"/>
      <c r="N3" s="377"/>
      <c r="O3" s="400">
        <v>1</v>
      </c>
      <c r="P3" s="400">
        <v>1</v>
      </c>
      <c r="Q3" s="400"/>
      <c r="R3" s="400">
        <v>1</v>
      </c>
      <c r="S3" s="400">
        <v>1</v>
      </c>
      <c r="T3" s="380">
        <v>1</v>
      </c>
      <c r="U3" s="381"/>
      <c r="V3" s="381">
        <v>1</v>
      </c>
      <c r="W3" s="381">
        <v>1</v>
      </c>
      <c r="X3" s="401">
        <v>1</v>
      </c>
      <c r="Y3" s="401">
        <v>1</v>
      </c>
      <c r="Z3" s="401"/>
      <c r="AA3" s="401">
        <v>1</v>
      </c>
      <c r="AB3" s="20"/>
    </row>
    <row r="4" spans="1:28" s="18" customFormat="1" ht="76.5" customHeight="1">
      <c r="A4" s="84">
        <v>1</v>
      </c>
      <c r="B4" s="84" t="str">
        <f>'ĐẤT PNN'!B4</f>
        <v>BH121DT_D1</v>
      </c>
      <c r="C4" s="92" t="str">
        <f>'ĐẤT PNN'!C4</f>
        <v>Đường Võ Nguyên Giáp</v>
      </c>
      <c r="D4" s="92" t="str">
        <f>'ĐẤT PNN'!D4</f>
        <v>Giáp ranh phường Long Hưng</v>
      </c>
      <c r="E4" s="92" t="str">
        <f>'ĐẤT PNN'!E4</f>
        <v>Đầu cầu số 3</v>
      </c>
      <c r="F4" s="404">
        <f>K4</f>
        <v>430</v>
      </c>
      <c r="G4" s="95">
        <f>T4</f>
        <v>270</v>
      </c>
      <c r="H4" s="382">
        <f>O4</f>
        <v>1430</v>
      </c>
      <c r="I4" s="382">
        <f>X4</f>
        <v>900</v>
      </c>
      <c r="J4" s="386">
        <f>H4/F4</f>
        <v>3.3255813953488373</v>
      </c>
      <c r="K4" s="96">
        <v>430</v>
      </c>
      <c r="L4" s="96">
        <v>390</v>
      </c>
      <c r="M4" s="96">
        <v>370</v>
      </c>
      <c r="N4" s="96">
        <v>350</v>
      </c>
      <c r="O4" s="405">
        <f>ROUND(K4*10/3,-1)</f>
        <v>1430</v>
      </c>
      <c r="P4" s="405">
        <f>ROUND(L4*2.5,-1)</f>
        <v>980</v>
      </c>
      <c r="Q4" s="405">
        <f>ROUND(M4*2.2,-1)</f>
        <v>810</v>
      </c>
      <c r="R4" s="405">
        <f>ROUND(N4*1.8,-1)</f>
        <v>630</v>
      </c>
      <c r="S4" s="113">
        <v>1</v>
      </c>
      <c r="T4" s="383">
        <v>270</v>
      </c>
      <c r="U4" s="383">
        <v>260</v>
      </c>
      <c r="V4" s="383">
        <v>250</v>
      </c>
      <c r="W4" s="383">
        <v>240</v>
      </c>
      <c r="X4" s="405">
        <f t="shared" ref="X4:X35" si="0">ROUND(T4*10/3,-1)</f>
        <v>900</v>
      </c>
      <c r="Y4" s="405">
        <f t="shared" ref="Y4:Y35" si="1">ROUND(U4*2.5,-1)</f>
        <v>650</v>
      </c>
      <c r="Z4" s="405">
        <f t="shared" ref="Z4:Z35" si="2">ROUND(V4*2.2,-1)</f>
        <v>550</v>
      </c>
      <c r="AA4" s="405">
        <f t="shared" ref="AA4:AA35" si="3">ROUND(W4*1.8,-1)</f>
        <v>430</v>
      </c>
      <c r="AB4" s="409">
        <f>'ĐẤT PNN'!K4-'ĐẤT NN'!H4</f>
        <v>12570</v>
      </c>
    </row>
    <row r="5" spans="1:28" s="18" customFormat="1" ht="94.5" customHeight="1">
      <c r="A5" s="84">
        <f>A4+1</f>
        <v>2</v>
      </c>
      <c r="B5" s="84" t="str">
        <f>'ĐẤT PNN'!B5</f>
        <v>VT2</v>
      </c>
      <c r="C5" s="482" t="str">
        <f>'ĐẤT PNN'!C5</f>
        <v>Các tuyến đường giao thông đấu nối trực tiếp ra Đường Võ Nguyên Giáp đoạn từ Giáp ranh phường Long Hưng đến Đầu cầu số 3 đã được đầu tư mặt đường nhựa, bê tông xi măng:
- Có bề rộng ≥5m, cách đường giao thông ≤600m.
- Có bề rộng từ ≥3m đến &lt;5m, cách đường giao thông ≤400m.</v>
      </c>
      <c r="D5" s="483"/>
      <c r="E5" s="484"/>
      <c r="F5" s="396">
        <f>IF(B5="VT2",L5,IF(B5="VT3",M5,IF(B5="VT2*0,8",L5,IF(B5="VT3*0,8",M5,N5))))</f>
        <v>390</v>
      </c>
      <c r="G5" s="396">
        <f>IF(B5="VT2",U5,IF(B5="VT3",V5,IF(B5="VT2*0,8",U5,IF(B5="VT3*0,8",V5,W5))))</f>
        <v>260</v>
      </c>
      <c r="H5" s="396">
        <f t="shared" ref="H5" si="4">IF(B5="VT2",P5,IF(B5="VT3",Q5,IF(B5="VT4",R5,IF(B5="VT2*0,8",P5,IF(B5="VT3*0,8",Q5,R5)))))</f>
        <v>980</v>
      </c>
      <c r="I5" s="396">
        <f t="shared" ref="I5" si="5">IF(B5="VT2",Y5,IF(B5="VT3",Z5,IF(B5="VT4",AA5,IF(B5="VT2*0,8",Y5,IF(B5="VT3*0,8",Z5,AA5)))))</f>
        <v>650</v>
      </c>
      <c r="J5" s="397">
        <f>H5/F5</f>
        <v>2.5128205128205128</v>
      </c>
      <c r="K5" s="384">
        <f>K4</f>
        <v>430</v>
      </c>
      <c r="L5" s="384">
        <f>L4</f>
        <v>390</v>
      </c>
      <c r="M5" s="384">
        <f>M4</f>
        <v>370</v>
      </c>
      <c r="N5" s="384">
        <f>N4</f>
        <v>350</v>
      </c>
      <c r="O5" s="405">
        <f t="shared" ref="O5:O68" si="6">ROUND(K5*10/3,-1)</f>
        <v>1430</v>
      </c>
      <c r="P5" s="405">
        <f t="shared" ref="P5:P68" si="7">ROUND(L5*2.5,-1)</f>
        <v>980</v>
      </c>
      <c r="Q5" s="405">
        <f t="shared" ref="Q5:Q68" si="8">ROUND(M5*2.2,-1)</f>
        <v>810</v>
      </c>
      <c r="R5" s="405">
        <f t="shared" ref="R5:R68" si="9">ROUND(N5*1.8,-1)</f>
        <v>630</v>
      </c>
      <c r="S5" s="113">
        <v>1</v>
      </c>
      <c r="T5" s="384">
        <f t="shared" ref="T5:W5" si="10">T4</f>
        <v>270</v>
      </c>
      <c r="U5" s="384">
        <f t="shared" si="10"/>
        <v>260</v>
      </c>
      <c r="V5" s="384">
        <f t="shared" si="10"/>
        <v>250</v>
      </c>
      <c r="W5" s="384">
        <f t="shared" si="10"/>
        <v>240</v>
      </c>
      <c r="X5" s="405">
        <f t="shared" si="0"/>
        <v>900</v>
      </c>
      <c r="Y5" s="405">
        <f t="shared" si="1"/>
        <v>650</v>
      </c>
      <c r="Z5" s="405">
        <f t="shared" si="2"/>
        <v>550</v>
      </c>
      <c r="AA5" s="405">
        <f t="shared" si="3"/>
        <v>430</v>
      </c>
      <c r="AB5" s="409">
        <f>'ĐẤT PNN'!K5-'ĐẤT NN'!H5</f>
        <v>7020</v>
      </c>
    </row>
    <row r="6" spans="1:28" s="18" customFormat="1" ht="110.25" customHeight="1">
      <c r="A6" s="84">
        <f t="shared" ref="A6:A69" si="11">A5+1</f>
        <v>3</v>
      </c>
      <c r="B6" s="84" t="str">
        <f>'ĐẤT PNN'!B6</f>
        <v>VT3</v>
      </c>
      <c r="C6" s="482" t="str">
        <f>'ĐẤT PNN'!C6</f>
        <v>Các tuyến đường giao thông đấu nối trực tiếp ra Đường Võ Nguyên Giáp đoạn từ Giáp ranh phường Long Hưng đến Đầu cầu số 3 đã được đầu tư mặt đường nhựa, bê tông xi măng:
- Có bề rộng ≥5m, cách đường giao thông &gt;600m.
- Có bề rộng từ ≥3m đến &lt;5m, cách đường giao thông từ &gt;400m đến ≤600m.
- Có bề rộng &lt;3m, cách đường giao thông ≤200m.</v>
      </c>
      <c r="D6" s="483"/>
      <c r="E6" s="484"/>
      <c r="F6" s="396">
        <f t="shared" ref="F6:F10" si="12">IF(B6="VT2",L6,IF(B6="VT3",M6,IF(B6="VT2*0,8",L6,IF(B6="VT3*0,8",M6,N6))))</f>
        <v>370</v>
      </c>
      <c r="G6" s="396">
        <f t="shared" ref="G6:G10" si="13">IF(B6="VT2",U6,IF(B6="VT3",V6,IF(B6="VT2*0,8",U6,IF(B6="VT3*0,8",V6,W6))))</f>
        <v>250</v>
      </c>
      <c r="H6" s="396">
        <f t="shared" ref="H6:H10" si="14">IF(B6="VT2",P6,IF(B6="VT3",Q6,IF(B6="VT4",R6,IF(B6="VT2*0,8",P6,IF(B6="VT3*0,8",Q6,R6)))))</f>
        <v>810</v>
      </c>
      <c r="I6" s="396">
        <f t="shared" ref="I6:I10" si="15">IF(B6="VT2",Y6,IF(B6="VT3",Z6,IF(B6="VT4",AA6,IF(B6="VT2*0,8",Y6,IF(B6="VT3*0,8",Z6,AA6)))))</f>
        <v>550</v>
      </c>
      <c r="J6" s="397">
        <f t="shared" ref="J6:J10" si="16">H6/F6</f>
        <v>2.189189189189189</v>
      </c>
      <c r="K6" s="384">
        <f t="shared" ref="K6:K10" si="17">K5</f>
        <v>430</v>
      </c>
      <c r="L6" s="384">
        <f t="shared" ref="L6:L10" si="18">L5</f>
        <v>390</v>
      </c>
      <c r="M6" s="384">
        <f t="shared" ref="M6:M10" si="19">M5</f>
        <v>370</v>
      </c>
      <c r="N6" s="384">
        <f t="shared" ref="N6:N10" si="20">N5</f>
        <v>350</v>
      </c>
      <c r="O6" s="405">
        <f t="shared" si="6"/>
        <v>1430</v>
      </c>
      <c r="P6" s="405">
        <f t="shared" si="7"/>
        <v>980</v>
      </c>
      <c r="Q6" s="405">
        <f t="shared" si="8"/>
        <v>810</v>
      </c>
      <c r="R6" s="405">
        <f t="shared" si="9"/>
        <v>630</v>
      </c>
      <c r="S6" s="113">
        <v>1</v>
      </c>
      <c r="T6" s="384">
        <f t="shared" ref="T6:W6" si="21">T5</f>
        <v>270</v>
      </c>
      <c r="U6" s="384">
        <f t="shared" si="21"/>
        <v>260</v>
      </c>
      <c r="V6" s="384">
        <f t="shared" si="21"/>
        <v>250</v>
      </c>
      <c r="W6" s="384">
        <f t="shared" si="21"/>
        <v>240</v>
      </c>
      <c r="X6" s="405">
        <f t="shared" si="0"/>
        <v>900</v>
      </c>
      <c r="Y6" s="405">
        <f t="shared" si="1"/>
        <v>650</v>
      </c>
      <c r="Z6" s="405">
        <f t="shared" si="2"/>
        <v>550</v>
      </c>
      <c r="AA6" s="405">
        <f t="shared" si="3"/>
        <v>430</v>
      </c>
      <c r="AB6" s="409">
        <f>'ĐẤT PNN'!K6-'ĐẤT NN'!H6</f>
        <v>3590</v>
      </c>
    </row>
    <row r="7" spans="1:28" s="18" customFormat="1" ht="78.75" customHeight="1">
      <c r="A7" s="84">
        <f t="shared" si="11"/>
        <v>4</v>
      </c>
      <c r="B7" s="84" t="str">
        <f>'ĐẤT PNN'!B7</f>
        <v>VT4</v>
      </c>
      <c r="C7" s="482" t="str">
        <f>'ĐẤT PNN'!C7</f>
        <v>Các tuyến đường giao thông đấu nối trực tiếp ra Đường Võ Nguyên Giáp đoạn từ Giáp ranh phường Long Hưng đến Đầu cầu số 3 đã được đầu tư mặt đường nhựa, bê tông xi măng:
- Có bề rộng từ ≥3m đến &lt;5m, cách đường giao thông &gt;600m.
- Có bề rộng &lt;3m, cách đường giao thông &gt;200m.</v>
      </c>
      <c r="D7" s="483"/>
      <c r="E7" s="484"/>
      <c r="F7" s="396">
        <f t="shared" si="12"/>
        <v>350</v>
      </c>
      <c r="G7" s="396">
        <f t="shared" si="13"/>
        <v>240</v>
      </c>
      <c r="H7" s="396">
        <f t="shared" si="14"/>
        <v>630</v>
      </c>
      <c r="I7" s="396">
        <f t="shared" si="15"/>
        <v>430</v>
      </c>
      <c r="J7" s="397">
        <f t="shared" si="16"/>
        <v>1.8</v>
      </c>
      <c r="K7" s="384">
        <f t="shared" si="17"/>
        <v>430</v>
      </c>
      <c r="L7" s="384">
        <f t="shared" si="18"/>
        <v>390</v>
      </c>
      <c r="M7" s="384">
        <f t="shared" si="19"/>
        <v>370</v>
      </c>
      <c r="N7" s="384">
        <f t="shared" si="20"/>
        <v>350</v>
      </c>
      <c r="O7" s="405">
        <f t="shared" si="6"/>
        <v>1430</v>
      </c>
      <c r="P7" s="405">
        <f t="shared" si="7"/>
        <v>980</v>
      </c>
      <c r="Q7" s="405">
        <f t="shared" si="8"/>
        <v>810</v>
      </c>
      <c r="R7" s="405">
        <f t="shared" si="9"/>
        <v>630</v>
      </c>
      <c r="S7" s="113">
        <v>1</v>
      </c>
      <c r="T7" s="384">
        <f t="shared" ref="T7:W7" si="22">T6</f>
        <v>270</v>
      </c>
      <c r="U7" s="384">
        <f t="shared" si="22"/>
        <v>260</v>
      </c>
      <c r="V7" s="384">
        <f t="shared" si="22"/>
        <v>250</v>
      </c>
      <c r="W7" s="384">
        <f t="shared" si="22"/>
        <v>240</v>
      </c>
      <c r="X7" s="405">
        <f t="shared" si="0"/>
        <v>900</v>
      </c>
      <c r="Y7" s="405">
        <f t="shared" si="1"/>
        <v>650</v>
      </c>
      <c r="Z7" s="405">
        <f t="shared" si="2"/>
        <v>550</v>
      </c>
      <c r="AA7" s="405">
        <f t="shared" si="3"/>
        <v>430</v>
      </c>
      <c r="AB7" s="409">
        <f>'ĐẤT PNN'!K7-'ĐẤT NN'!H7</f>
        <v>1970</v>
      </c>
    </row>
    <row r="8" spans="1:28" s="18" customFormat="1" ht="94.5" customHeight="1">
      <c r="A8" s="84">
        <f t="shared" si="11"/>
        <v>5</v>
      </c>
      <c r="B8" s="84" t="str">
        <f>'ĐẤT PNN'!B8</f>
        <v>VT2*0,8</v>
      </c>
      <c r="C8" s="482" t="str">
        <f>'ĐẤT PNN'!C8</f>
        <v>Các tuyến đường giao thông không đấu nối trực tiếp và thông ra Đường Võ Nguyên Giáp đoạn từ Giáp ranh phường Long Hưng đến Đầu cầu số 3 đã được đầu tư mặt đường nhựa, bê tông xi măng:
- Có bề rộng ≥5m, cách đường giao thông ≤600m.
- Có bề rộng từ ≥3m đến &lt;5m, cách đường giao thông ≤400m.</v>
      </c>
      <c r="D8" s="483"/>
      <c r="E8" s="484"/>
      <c r="F8" s="396">
        <f t="shared" si="12"/>
        <v>390</v>
      </c>
      <c r="G8" s="396">
        <f t="shared" si="13"/>
        <v>260</v>
      </c>
      <c r="H8" s="396">
        <f t="shared" si="14"/>
        <v>980</v>
      </c>
      <c r="I8" s="396">
        <f t="shared" si="15"/>
        <v>650</v>
      </c>
      <c r="J8" s="397">
        <f t="shared" si="16"/>
        <v>2.5128205128205128</v>
      </c>
      <c r="K8" s="384">
        <f t="shared" si="17"/>
        <v>430</v>
      </c>
      <c r="L8" s="384">
        <f t="shared" si="18"/>
        <v>390</v>
      </c>
      <c r="M8" s="384">
        <f t="shared" si="19"/>
        <v>370</v>
      </c>
      <c r="N8" s="384">
        <f t="shared" si="20"/>
        <v>350</v>
      </c>
      <c r="O8" s="405">
        <f t="shared" si="6"/>
        <v>1430</v>
      </c>
      <c r="P8" s="405">
        <f t="shared" si="7"/>
        <v>980</v>
      </c>
      <c r="Q8" s="405">
        <f t="shared" si="8"/>
        <v>810</v>
      </c>
      <c r="R8" s="405">
        <f t="shared" si="9"/>
        <v>630</v>
      </c>
      <c r="S8" s="113">
        <v>1</v>
      </c>
      <c r="T8" s="384">
        <f t="shared" ref="T8:W8" si="23">T7</f>
        <v>270</v>
      </c>
      <c r="U8" s="384">
        <f t="shared" si="23"/>
        <v>260</v>
      </c>
      <c r="V8" s="384">
        <f t="shared" si="23"/>
        <v>250</v>
      </c>
      <c r="W8" s="384">
        <f t="shared" si="23"/>
        <v>240</v>
      </c>
      <c r="X8" s="405">
        <f t="shared" si="0"/>
        <v>900</v>
      </c>
      <c r="Y8" s="405">
        <f t="shared" si="1"/>
        <v>650</v>
      </c>
      <c r="Z8" s="405">
        <f t="shared" si="2"/>
        <v>550</v>
      </c>
      <c r="AA8" s="405">
        <f t="shared" si="3"/>
        <v>430</v>
      </c>
      <c r="AB8" s="409">
        <f>'ĐẤT PNN'!K8-'ĐẤT NN'!H8</f>
        <v>6320</v>
      </c>
    </row>
    <row r="9" spans="1:28" s="18" customFormat="1" ht="94.5" customHeight="1">
      <c r="A9" s="84">
        <f t="shared" si="11"/>
        <v>6</v>
      </c>
      <c r="B9" s="84" t="str">
        <f>'ĐẤT PNN'!B9</f>
        <v>VT3*0,8</v>
      </c>
      <c r="C9" s="482" t="str">
        <f>'ĐẤT PNN'!C9</f>
        <v>Các tuyến đường giao thông không đấu nối trực tiếp và thông ra Đường Võ Nguyên Giáp đoạn từ Giáp ranh phường Long Hưng đến Đầu cầu số 3 đã được đầu tư mặt đường nhựa, bê tông xi măng:
- Có bề rộng ≥5m, cách đường giao thông &gt;600m.
- Có bề rộng từ ≥3m đến &lt;5m, cách đường giao thông từ &gt;400m đến ≤600m.
- Có bề rộng &lt;3m, cách đường giao thông ≤200m.</v>
      </c>
      <c r="D9" s="483"/>
      <c r="E9" s="484"/>
      <c r="F9" s="396">
        <f t="shared" si="12"/>
        <v>370</v>
      </c>
      <c r="G9" s="396">
        <f t="shared" si="13"/>
        <v>250</v>
      </c>
      <c r="H9" s="396">
        <f t="shared" si="14"/>
        <v>810</v>
      </c>
      <c r="I9" s="396">
        <f t="shared" si="15"/>
        <v>550</v>
      </c>
      <c r="J9" s="397">
        <f t="shared" si="16"/>
        <v>2.189189189189189</v>
      </c>
      <c r="K9" s="384">
        <f t="shared" si="17"/>
        <v>430</v>
      </c>
      <c r="L9" s="384">
        <f t="shared" si="18"/>
        <v>390</v>
      </c>
      <c r="M9" s="384">
        <f t="shared" si="19"/>
        <v>370</v>
      </c>
      <c r="N9" s="384">
        <f t="shared" si="20"/>
        <v>350</v>
      </c>
      <c r="O9" s="405">
        <f t="shared" si="6"/>
        <v>1430</v>
      </c>
      <c r="P9" s="405">
        <f t="shared" si="7"/>
        <v>980</v>
      </c>
      <c r="Q9" s="405">
        <f t="shared" si="8"/>
        <v>810</v>
      </c>
      <c r="R9" s="405">
        <f t="shared" si="9"/>
        <v>630</v>
      </c>
      <c r="S9" s="113">
        <v>1</v>
      </c>
      <c r="T9" s="384">
        <f t="shared" ref="T9:W9" si="24">T8</f>
        <v>270</v>
      </c>
      <c r="U9" s="384">
        <f t="shared" si="24"/>
        <v>260</v>
      </c>
      <c r="V9" s="384">
        <f t="shared" si="24"/>
        <v>250</v>
      </c>
      <c r="W9" s="384">
        <f t="shared" si="24"/>
        <v>240</v>
      </c>
      <c r="X9" s="405">
        <f t="shared" si="0"/>
        <v>900</v>
      </c>
      <c r="Y9" s="405">
        <f t="shared" si="1"/>
        <v>650</v>
      </c>
      <c r="Z9" s="405">
        <f t="shared" si="2"/>
        <v>550</v>
      </c>
      <c r="AA9" s="405">
        <f t="shared" si="3"/>
        <v>430</v>
      </c>
      <c r="AB9" s="409">
        <f>'ĐẤT PNN'!K9-'ĐẤT NN'!H9</f>
        <v>3190</v>
      </c>
    </row>
    <row r="10" spans="1:28" s="18" customFormat="1" ht="78.75" customHeight="1">
      <c r="A10" s="84">
        <f t="shared" si="11"/>
        <v>7</v>
      </c>
      <c r="B10" s="84" t="str">
        <f>'ĐẤT PNN'!B10</f>
        <v>VT4*0,8</v>
      </c>
      <c r="C10" s="482" t="str">
        <f>'ĐẤT PNN'!C10</f>
        <v>Các tuyến đường giao thông không đấu nối trực tiếp và thông ra Đường Võ Nguyên Giáp đoạn từ Giáp ranh phường Long Hưng đến Đầu cầu số 3 đã được đầu tư mặt đường nhựa, bê tông xi măng:
- Có bề rộng từ ≥3m đến &lt;5m, cách đường giao thông &gt;600m.
- Có bề rộng &lt;3m, cách đường giao thông &gt; 200m.</v>
      </c>
      <c r="D10" s="483"/>
      <c r="E10" s="484"/>
      <c r="F10" s="396">
        <f t="shared" si="12"/>
        <v>350</v>
      </c>
      <c r="G10" s="396">
        <f t="shared" si="13"/>
        <v>240</v>
      </c>
      <c r="H10" s="396">
        <f t="shared" si="14"/>
        <v>630</v>
      </c>
      <c r="I10" s="396">
        <f t="shared" si="15"/>
        <v>430</v>
      </c>
      <c r="J10" s="397">
        <f t="shared" si="16"/>
        <v>1.8</v>
      </c>
      <c r="K10" s="384">
        <f t="shared" si="17"/>
        <v>430</v>
      </c>
      <c r="L10" s="384">
        <f t="shared" si="18"/>
        <v>390</v>
      </c>
      <c r="M10" s="384">
        <f t="shared" si="19"/>
        <v>370</v>
      </c>
      <c r="N10" s="384">
        <f t="shared" si="20"/>
        <v>350</v>
      </c>
      <c r="O10" s="405">
        <f t="shared" si="6"/>
        <v>1430</v>
      </c>
      <c r="P10" s="405">
        <f t="shared" si="7"/>
        <v>980</v>
      </c>
      <c r="Q10" s="405">
        <f t="shared" si="8"/>
        <v>810</v>
      </c>
      <c r="R10" s="405">
        <f t="shared" si="9"/>
        <v>630</v>
      </c>
      <c r="S10" s="113">
        <v>1</v>
      </c>
      <c r="T10" s="384">
        <f t="shared" ref="T10:W10" si="25">T9</f>
        <v>270</v>
      </c>
      <c r="U10" s="384">
        <f t="shared" si="25"/>
        <v>260</v>
      </c>
      <c r="V10" s="384">
        <f t="shared" si="25"/>
        <v>250</v>
      </c>
      <c r="W10" s="384">
        <f t="shared" si="25"/>
        <v>240</v>
      </c>
      <c r="X10" s="405">
        <f t="shared" si="0"/>
        <v>900</v>
      </c>
      <c r="Y10" s="405">
        <f t="shared" si="1"/>
        <v>650</v>
      </c>
      <c r="Z10" s="405">
        <f t="shared" si="2"/>
        <v>550</v>
      </c>
      <c r="AA10" s="405">
        <f t="shared" si="3"/>
        <v>430</v>
      </c>
      <c r="AB10" s="409">
        <f>'ĐẤT PNN'!K10-'ĐẤT NN'!H10</f>
        <v>1770</v>
      </c>
    </row>
    <row r="11" spans="1:28" s="18" customFormat="1" ht="31.5">
      <c r="A11" s="84">
        <f t="shared" si="11"/>
        <v>8</v>
      </c>
      <c r="B11" s="84" t="str">
        <f>'ĐẤT PNN'!B11</f>
        <v>BH121DT_D2</v>
      </c>
      <c r="C11" s="92" t="str">
        <f>'ĐẤT PNN'!C11</f>
        <v>Đường Võ Nguyên Giáp</v>
      </c>
      <c r="D11" s="92" t="str">
        <f>'ĐẤT PNN'!D11</f>
        <v>Đầu cầu số 3</v>
      </c>
      <c r="E11" s="92" t="str">
        <f>'ĐẤT PNN'!E11</f>
        <v>Đường Chu Mạnh Trinh</v>
      </c>
      <c r="F11" s="404">
        <f>K11</f>
        <v>430</v>
      </c>
      <c r="G11" s="95">
        <f>T11</f>
        <v>270</v>
      </c>
      <c r="H11" s="382">
        <f>O11</f>
        <v>1430</v>
      </c>
      <c r="I11" s="382">
        <f>X11</f>
        <v>900</v>
      </c>
      <c r="J11" s="386">
        <f>H11/F11</f>
        <v>3.3255813953488373</v>
      </c>
      <c r="K11" s="96">
        <v>430</v>
      </c>
      <c r="L11" s="96">
        <v>390</v>
      </c>
      <c r="M11" s="96">
        <v>370</v>
      </c>
      <c r="N11" s="96">
        <v>350</v>
      </c>
      <c r="O11" s="405">
        <f t="shared" si="6"/>
        <v>1430</v>
      </c>
      <c r="P11" s="405">
        <f t="shared" si="7"/>
        <v>980</v>
      </c>
      <c r="Q11" s="405">
        <f t="shared" si="8"/>
        <v>810</v>
      </c>
      <c r="R11" s="405">
        <f t="shared" si="9"/>
        <v>630</v>
      </c>
      <c r="S11" s="113">
        <v>1</v>
      </c>
      <c r="T11" s="383">
        <v>270</v>
      </c>
      <c r="U11" s="383">
        <v>260</v>
      </c>
      <c r="V11" s="383">
        <v>250</v>
      </c>
      <c r="W11" s="383">
        <v>240</v>
      </c>
      <c r="X11" s="405">
        <f t="shared" si="0"/>
        <v>900</v>
      </c>
      <c r="Y11" s="405">
        <f t="shared" si="1"/>
        <v>650</v>
      </c>
      <c r="Z11" s="405">
        <f t="shared" si="2"/>
        <v>550</v>
      </c>
      <c r="AA11" s="405">
        <f t="shared" si="3"/>
        <v>430</v>
      </c>
      <c r="AB11" s="409">
        <f>'ĐẤT PNN'!K11-'ĐẤT NN'!H11</f>
        <v>8970</v>
      </c>
    </row>
    <row r="12" spans="1:28" s="18" customFormat="1" ht="94.5" customHeight="1">
      <c r="A12" s="84">
        <f t="shared" si="11"/>
        <v>9</v>
      </c>
      <c r="B12" s="84" t="str">
        <f>'ĐẤT PNN'!B12</f>
        <v>VT2</v>
      </c>
      <c r="C12" s="482" t="str">
        <f>'ĐẤT PNN'!C12</f>
        <v>Các tuyến đường giao thông đấu nối trực tiếp ra Đường Võ Nguyên Giáp đoạn từ Đầu cầu số 3 đến Đường Chu Mạnh Trinh đã được đầu tư mặt đường nhựa, bê tông xi măng:
- Có bề rộng ≥5m, cách đường giao thông ≤600m.
- Có bề rộng từ ≥3m đến &lt;5m, cách đường giao thông ≤400m.</v>
      </c>
      <c r="D12" s="483"/>
      <c r="E12" s="484"/>
      <c r="F12" s="396">
        <f t="shared" ref="F12:F17" si="26">IF(B12="VT2",L12,IF(B12="VT3",M12,IF(B12="VT2*0,8",L12,IF(B12="VT3*0,8",M12,N12))))</f>
        <v>390</v>
      </c>
      <c r="G12" s="396">
        <f t="shared" ref="G12:G17" si="27">IF(B12="VT2",U12,IF(B12="VT3",V12,IF(B12="VT2*0,8",U12,IF(B12="VT3*0,8",V12,W12))))</f>
        <v>260</v>
      </c>
      <c r="H12" s="396">
        <f t="shared" ref="H12:H17" si="28">IF(B12="VT2",P12,IF(B12="VT3",Q12,IF(B12="VT4",R12,IF(B12="VT2*0,8",P12,IF(B12="VT3*0,8",Q12,R12)))))</f>
        <v>980</v>
      </c>
      <c r="I12" s="396">
        <f t="shared" ref="I12:I17" si="29">IF(B12="VT2",Y12,IF(B12="VT3",Z12,IF(B12="VT4",AA12,IF(B12="VT2*0,8",Y12,IF(B12="VT3*0,8",Z12,AA12)))))</f>
        <v>650</v>
      </c>
      <c r="J12" s="397">
        <f t="shared" ref="J12:J17" si="30">H12/F12</f>
        <v>2.5128205128205128</v>
      </c>
      <c r="K12" s="384">
        <f t="shared" ref="K12:K17" si="31">K11</f>
        <v>430</v>
      </c>
      <c r="L12" s="384">
        <f t="shared" ref="L12:L17" si="32">L11</f>
        <v>390</v>
      </c>
      <c r="M12" s="384">
        <f t="shared" ref="M12:M17" si="33">M11</f>
        <v>370</v>
      </c>
      <c r="N12" s="384">
        <f t="shared" ref="N12:N17" si="34">N11</f>
        <v>350</v>
      </c>
      <c r="O12" s="405">
        <f t="shared" si="6"/>
        <v>1430</v>
      </c>
      <c r="P12" s="405">
        <f t="shared" si="7"/>
        <v>980</v>
      </c>
      <c r="Q12" s="405">
        <f t="shared" si="8"/>
        <v>810</v>
      </c>
      <c r="R12" s="405">
        <f t="shared" si="9"/>
        <v>630</v>
      </c>
      <c r="S12" s="113">
        <v>1</v>
      </c>
      <c r="T12" s="384">
        <f t="shared" ref="T12:W12" si="35">T11</f>
        <v>270</v>
      </c>
      <c r="U12" s="384">
        <f t="shared" si="35"/>
        <v>260</v>
      </c>
      <c r="V12" s="384">
        <f t="shared" si="35"/>
        <v>250</v>
      </c>
      <c r="W12" s="384">
        <f t="shared" si="35"/>
        <v>240</v>
      </c>
      <c r="X12" s="405">
        <f t="shared" si="0"/>
        <v>900</v>
      </c>
      <c r="Y12" s="405">
        <f t="shared" si="1"/>
        <v>650</v>
      </c>
      <c r="Z12" s="405">
        <f t="shared" si="2"/>
        <v>550</v>
      </c>
      <c r="AA12" s="405">
        <f t="shared" si="3"/>
        <v>430</v>
      </c>
      <c r="AB12" s="409">
        <f>'ĐẤT PNN'!K12-'ĐẤT NN'!H12</f>
        <v>4420</v>
      </c>
    </row>
    <row r="13" spans="1:28" s="18" customFormat="1" ht="110.25" customHeight="1">
      <c r="A13" s="84">
        <f t="shared" si="11"/>
        <v>10</v>
      </c>
      <c r="B13" s="84" t="str">
        <f>'ĐẤT PNN'!B13</f>
        <v>VT3</v>
      </c>
      <c r="C13" s="482" t="str">
        <f>'ĐẤT PNN'!C13</f>
        <v>Các tuyến đường giao thông đấu nối trực tiếp ra Đường Võ Nguyên Giáp đoạn từ Đầu cầu số 3 đến Đường Chu Mạnh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13" s="483"/>
      <c r="E13" s="484"/>
      <c r="F13" s="396">
        <f t="shared" si="26"/>
        <v>370</v>
      </c>
      <c r="G13" s="396">
        <f t="shared" si="27"/>
        <v>250</v>
      </c>
      <c r="H13" s="396">
        <f t="shared" si="28"/>
        <v>810</v>
      </c>
      <c r="I13" s="396">
        <f t="shared" si="29"/>
        <v>550</v>
      </c>
      <c r="J13" s="397">
        <f t="shared" si="30"/>
        <v>2.189189189189189</v>
      </c>
      <c r="K13" s="384">
        <f t="shared" si="31"/>
        <v>430</v>
      </c>
      <c r="L13" s="384">
        <f t="shared" si="32"/>
        <v>390</v>
      </c>
      <c r="M13" s="384">
        <f t="shared" si="33"/>
        <v>370</v>
      </c>
      <c r="N13" s="384">
        <f t="shared" si="34"/>
        <v>350</v>
      </c>
      <c r="O13" s="405">
        <f t="shared" si="6"/>
        <v>1430</v>
      </c>
      <c r="P13" s="405">
        <f t="shared" si="7"/>
        <v>980</v>
      </c>
      <c r="Q13" s="405">
        <f t="shared" si="8"/>
        <v>810</v>
      </c>
      <c r="R13" s="405">
        <f t="shared" si="9"/>
        <v>630</v>
      </c>
      <c r="S13" s="113">
        <v>1</v>
      </c>
      <c r="T13" s="384">
        <f t="shared" ref="T13:W13" si="36">T12</f>
        <v>270</v>
      </c>
      <c r="U13" s="384">
        <f t="shared" si="36"/>
        <v>260</v>
      </c>
      <c r="V13" s="384">
        <f t="shared" si="36"/>
        <v>250</v>
      </c>
      <c r="W13" s="384">
        <f t="shared" si="36"/>
        <v>240</v>
      </c>
      <c r="X13" s="405">
        <f t="shared" si="0"/>
        <v>900</v>
      </c>
      <c r="Y13" s="405">
        <f t="shared" si="1"/>
        <v>650</v>
      </c>
      <c r="Z13" s="405">
        <f t="shared" si="2"/>
        <v>550</v>
      </c>
      <c r="AA13" s="405">
        <f t="shared" si="3"/>
        <v>430</v>
      </c>
      <c r="AB13" s="409">
        <f>'ĐẤT PNN'!K13-'ĐẤT NN'!H13</f>
        <v>2290</v>
      </c>
    </row>
    <row r="14" spans="1:28" s="18" customFormat="1" ht="63" customHeight="1">
      <c r="A14" s="84">
        <f t="shared" si="11"/>
        <v>11</v>
      </c>
      <c r="B14" s="84" t="str">
        <f>'ĐẤT PNN'!B14</f>
        <v>VT4</v>
      </c>
      <c r="C14" s="482" t="str">
        <f>'ĐẤT PNN'!C14</f>
        <v>Các tuyến đường giao thông đấu nối trực tiếp ra Đường Võ Nguyên Giáp đoạn từ Đầu cầu số 3 đến Đường Chu Mạnh Trinh đã được đầu tư mặt đường nhựa, bê tông xi măng:
- Có bề rộng từ ≥3m đến &lt;5m, cách đường giao thông &gt;600m.
- Có bề rộng &lt;3m, cách đường giao thông &gt;200m.</v>
      </c>
      <c r="D14" s="483"/>
      <c r="E14" s="484"/>
      <c r="F14" s="396">
        <f t="shared" si="26"/>
        <v>350</v>
      </c>
      <c r="G14" s="396">
        <f t="shared" si="27"/>
        <v>240</v>
      </c>
      <c r="H14" s="396">
        <f t="shared" si="28"/>
        <v>630</v>
      </c>
      <c r="I14" s="396">
        <f t="shared" si="29"/>
        <v>430</v>
      </c>
      <c r="J14" s="397">
        <f t="shared" si="30"/>
        <v>1.8</v>
      </c>
      <c r="K14" s="384">
        <f t="shared" si="31"/>
        <v>430</v>
      </c>
      <c r="L14" s="384">
        <f t="shared" si="32"/>
        <v>390</v>
      </c>
      <c r="M14" s="384">
        <f t="shared" si="33"/>
        <v>370</v>
      </c>
      <c r="N14" s="384">
        <f t="shared" si="34"/>
        <v>350</v>
      </c>
      <c r="O14" s="405">
        <f t="shared" si="6"/>
        <v>1430</v>
      </c>
      <c r="P14" s="405">
        <f t="shared" si="7"/>
        <v>980</v>
      </c>
      <c r="Q14" s="405">
        <f t="shared" si="8"/>
        <v>810</v>
      </c>
      <c r="R14" s="405">
        <f t="shared" si="9"/>
        <v>630</v>
      </c>
      <c r="S14" s="113">
        <v>1</v>
      </c>
      <c r="T14" s="384">
        <f t="shared" ref="T14:W14" si="37">T13</f>
        <v>270</v>
      </c>
      <c r="U14" s="384">
        <f t="shared" si="37"/>
        <v>260</v>
      </c>
      <c r="V14" s="384">
        <f t="shared" si="37"/>
        <v>250</v>
      </c>
      <c r="W14" s="384">
        <f t="shared" si="37"/>
        <v>240</v>
      </c>
      <c r="X14" s="405">
        <f t="shared" si="0"/>
        <v>900</v>
      </c>
      <c r="Y14" s="405">
        <f t="shared" si="1"/>
        <v>650</v>
      </c>
      <c r="Z14" s="405">
        <f t="shared" si="2"/>
        <v>550</v>
      </c>
      <c r="AA14" s="405">
        <f t="shared" si="3"/>
        <v>430</v>
      </c>
      <c r="AB14" s="409">
        <f>'ĐẤT PNN'!K14-'ĐẤT NN'!H14</f>
        <v>1070</v>
      </c>
    </row>
    <row r="15" spans="1:28" s="18" customFormat="1" ht="94.5" customHeight="1">
      <c r="A15" s="84">
        <f t="shared" si="11"/>
        <v>12</v>
      </c>
      <c r="B15" s="84" t="str">
        <f>'ĐẤT PNN'!B15</f>
        <v>VT2*0,8</v>
      </c>
      <c r="C15" s="482" t="str">
        <f>'ĐẤT PNN'!C15</f>
        <v>Các tuyến đường giao thông không đấu nối trực tiếp và thông ra Đường Võ Nguyên Giáp đoạn từ Đầu cầu số 3 đến Đường Chu Mạnh Trinh đã được đầu tư mặt đường nhựa, bê tông xi măng:
- Có bề rộng ≥5m, cách đường giao thông ≤600m.
- Có bề rộng từ ≥3m đến &lt;5m, cách đường giao thông ≤400m.</v>
      </c>
      <c r="D15" s="483"/>
      <c r="E15" s="484"/>
      <c r="F15" s="396">
        <f t="shared" si="26"/>
        <v>390</v>
      </c>
      <c r="G15" s="396">
        <f t="shared" si="27"/>
        <v>260</v>
      </c>
      <c r="H15" s="396">
        <f t="shared" si="28"/>
        <v>980</v>
      </c>
      <c r="I15" s="396">
        <f t="shared" si="29"/>
        <v>650</v>
      </c>
      <c r="J15" s="397">
        <f t="shared" si="30"/>
        <v>2.5128205128205128</v>
      </c>
      <c r="K15" s="384">
        <f t="shared" si="31"/>
        <v>430</v>
      </c>
      <c r="L15" s="384">
        <f t="shared" si="32"/>
        <v>390</v>
      </c>
      <c r="M15" s="384">
        <f t="shared" si="33"/>
        <v>370</v>
      </c>
      <c r="N15" s="384">
        <f t="shared" si="34"/>
        <v>350</v>
      </c>
      <c r="O15" s="405">
        <f t="shared" si="6"/>
        <v>1430</v>
      </c>
      <c r="P15" s="405">
        <f t="shared" si="7"/>
        <v>980</v>
      </c>
      <c r="Q15" s="405">
        <f t="shared" si="8"/>
        <v>810</v>
      </c>
      <c r="R15" s="405">
        <f t="shared" si="9"/>
        <v>630</v>
      </c>
      <c r="S15" s="113">
        <v>1</v>
      </c>
      <c r="T15" s="384">
        <f t="shared" ref="T15:W15" si="38">T14</f>
        <v>270</v>
      </c>
      <c r="U15" s="384">
        <f t="shared" si="38"/>
        <v>260</v>
      </c>
      <c r="V15" s="384">
        <f t="shared" si="38"/>
        <v>250</v>
      </c>
      <c r="W15" s="384">
        <f t="shared" si="38"/>
        <v>240</v>
      </c>
      <c r="X15" s="405">
        <f t="shared" si="0"/>
        <v>900</v>
      </c>
      <c r="Y15" s="405">
        <f t="shared" si="1"/>
        <v>650</v>
      </c>
      <c r="Z15" s="405">
        <f t="shared" si="2"/>
        <v>550</v>
      </c>
      <c r="AA15" s="405">
        <f t="shared" si="3"/>
        <v>430</v>
      </c>
      <c r="AB15" s="409">
        <f>'ĐẤT PNN'!K15-'ĐẤT NN'!H15</f>
        <v>3920</v>
      </c>
    </row>
    <row r="16" spans="1:28" s="18" customFormat="1" ht="94.5" customHeight="1">
      <c r="A16" s="84">
        <f t="shared" si="11"/>
        <v>13</v>
      </c>
      <c r="B16" s="84" t="str">
        <f>'ĐẤT PNN'!B16</f>
        <v>VT3*0,8</v>
      </c>
      <c r="C16" s="482" t="str">
        <f>'ĐẤT PNN'!C16</f>
        <v>Các tuyến đường giao thông không đấu nối trực tiếp và thông ra Đường Võ Nguyên Giáp đoạn từ Đầu cầu số 3 đến Đường Chu Mạnh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16" s="483"/>
      <c r="E16" s="484"/>
      <c r="F16" s="396">
        <f t="shared" si="26"/>
        <v>370</v>
      </c>
      <c r="G16" s="396">
        <f t="shared" si="27"/>
        <v>250</v>
      </c>
      <c r="H16" s="396">
        <f t="shared" si="28"/>
        <v>810</v>
      </c>
      <c r="I16" s="396">
        <f t="shared" si="29"/>
        <v>550</v>
      </c>
      <c r="J16" s="397">
        <f t="shared" si="30"/>
        <v>2.189189189189189</v>
      </c>
      <c r="K16" s="384">
        <f t="shared" si="31"/>
        <v>430</v>
      </c>
      <c r="L16" s="384">
        <f t="shared" si="32"/>
        <v>390</v>
      </c>
      <c r="M16" s="384">
        <f t="shared" si="33"/>
        <v>370</v>
      </c>
      <c r="N16" s="384">
        <f t="shared" si="34"/>
        <v>350</v>
      </c>
      <c r="O16" s="405">
        <f t="shared" si="6"/>
        <v>1430</v>
      </c>
      <c r="P16" s="405">
        <f t="shared" si="7"/>
        <v>980</v>
      </c>
      <c r="Q16" s="405">
        <f t="shared" si="8"/>
        <v>810</v>
      </c>
      <c r="R16" s="405">
        <f t="shared" si="9"/>
        <v>630</v>
      </c>
      <c r="S16" s="113">
        <v>1</v>
      </c>
      <c r="T16" s="384">
        <f t="shared" ref="T16:W16" si="39">T15</f>
        <v>270</v>
      </c>
      <c r="U16" s="384">
        <f t="shared" si="39"/>
        <v>260</v>
      </c>
      <c r="V16" s="384">
        <f t="shared" si="39"/>
        <v>250</v>
      </c>
      <c r="W16" s="384">
        <f t="shared" si="39"/>
        <v>240</v>
      </c>
      <c r="X16" s="405">
        <f t="shared" si="0"/>
        <v>900</v>
      </c>
      <c r="Y16" s="405">
        <f t="shared" si="1"/>
        <v>650</v>
      </c>
      <c r="Z16" s="405">
        <f t="shared" si="2"/>
        <v>550</v>
      </c>
      <c r="AA16" s="405">
        <f t="shared" si="3"/>
        <v>430</v>
      </c>
      <c r="AB16" s="409">
        <f>'ĐẤT PNN'!K16-'ĐẤT NN'!H16</f>
        <v>1990</v>
      </c>
    </row>
    <row r="17" spans="1:28" s="18" customFormat="1" ht="63" customHeight="1">
      <c r="A17" s="84">
        <f t="shared" si="11"/>
        <v>14</v>
      </c>
      <c r="B17" s="84" t="str">
        <f>'ĐẤT PNN'!B17</f>
        <v>VT4*0,8</v>
      </c>
      <c r="C17" s="482" t="str">
        <f>'ĐẤT PNN'!C17</f>
        <v>Các tuyến đường giao thông không đấu nối trực tiếp và thông ra Đường Võ Nguyên Giáp đoạn từ Đầu cầu số 3 đến Đường Chu Mạnh Trinh đã được đầu tư mặt đường nhựa, bê tông xi măng:
- Có bề rộng từ ≥3m đến &lt;5m, cách đường giao thông &gt;600m.
- Có bề rộng &lt;3m, cách đường giao thông &gt; 200m.</v>
      </c>
      <c r="D17" s="483"/>
      <c r="E17" s="484"/>
      <c r="F17" s="396">
        <f t="shared" si="26"/>
        <v>350</v>
      </c>
      <c r="G17" s="396">
        <f t="shared" si="27"/>
        <v>240</v>
      </c>
      <c r="H17" s="396">
        <f t="shared" si="28"/>
        <v>630</v>
      </c>
      <c r="I17" s="396">
        <f t="shared" si="29"/>
        <v>430</v>
      </c>
      <c r="J17" s="397">
        <f t="shared" si="30"/>
        <v>1.8</v>
      </c>
      <c r="K17" s="384">
        <f t="shared" si="31"/>
        <v>430</v>
      </c>
      <c r="L17" s="384">
        <f t="shared" si="32"/>
        <v>390</v>
      </c>
      <c r="M17" s="384">
        <f t="shared" si="33"/>
        <v>370</v>
      </c>
      <c r="N17" s="384">
        <f t="shared" si="34"/>
        <v>350</v>
      </c>
      <c r="O17" s="405">
        <f t="shared" si="6"/>
        <v>1430</v>
      </c>
      <c r="P17" s="405">
        <f t="shared" si="7"/>
        <v>980</v>
      </c>
      <c r="Q17" s="405">
        <f t="shared" si="8"/>
        <v>810</v>
      </c>
      <c r="R17" s="405">
        <f t="shared" si="9"/>
        <v>630</v>
      </c>
      <c r="S17" s="113">
        <v>1</v>
      </c>
      <c r="T17" s="384">
        <f t="shared" ref="T17:W17" si="40">T16</f>
        <v>270</v>
      </c>
      <c r="U17" s="384">
        <f t="shared" si="40"/>
        <v>260</v>
      </c>
      <c r="V17" s="384">
        <f t="shared" si="40"/>
        <v>250</v>
      </c>
      <c r="W17" s="384">
        <f t="shared" si="40"/>
        <v>240</v>
      </c>
      <c r="X17" s="405">
        <f t="shared" si="0"/>
        <v>900</v>
      </c>
      <c r="Y17" s="405">
        <f t="shared" si="1"/>
        <v>650</v>
      </c>
      <c r="Z17" s="405">
        <f t="shared" si="2"/>
        <v>550</v>
      </c>
      <c r="AA17" s="405">
        <f t="shared" si="3"/>
        <v>430</v>
      </c>
      <c r="AB17" s="409">
        <f>'ĐẤT PNN'!K17-'ĐẤT NN'!H17</f>
        <v>970</v>
      </c>
    </row>
    <row r="18" spans="1:28" s="18" customFormat="1" ht="31.5">
      <c r="A18" s="84">
        <f t="shared" si="11"/>
        <v>15</v>
      </c>
      <c r="B18" s="84" t="str">
        <f>'ĐẤT PNN'!B18</f>
        <v>BH121DT_D3</v>
      </c>
      <c r="C18" s="92" t="str">
        <f>'ĐẤT PNN'!C18</f>
        <v>Đường Võ Nguyên Giáp</v>
      </c>
      <c r="D18" s="92" t="str">
        <f>'ĐẤT PNN'!D18</f>
        <v>Đường Chu Mạnh Trinh</v>
      </c>
      <c r="E18" s="92" t="str">
        <f>'ĐẤT PNN'!E18</f>
        <v>Hết ranh giới phường Phước Tân</v>
      </c>
      <c r="F18" s="404">
        <f>K18</f>
        <v>430</v>
      </c>
      <c r="G18" s="95">
        <f>T18</f>
        <v>270</v>
      </c>
      <c r="H18" s="382">
        <f>O18</f>
        <v>1430</v>
      </c>
      <c r="I18" s="382">
        <f>X18</f>
        <v>900</v>
      </c>
      <c r="J18" s="386">
        <f>H18/F18</f>
        <v>3.3255813953488373</v>
      </c>
      <c r="K18" s="96">
        <v>430</v>
      </c>
      <c r="L18" s="96">
        <v>390</v>
      </c>
      <c r="M18" s="96">
        <v>370</v>
      </c>
      <c r="N18" s="96">
        <v>350</v>
      </c>
      <c r="O18" s="405">
        <f t="shared" si="6"/>
        <v>1430</v>
      </c>
      <c r="P18" s="405">
        <f t="shared" si="7"/>
        <v>980</v>
      </c>
      <c r="Q18" s="405">
        <f t="shared" si="8"/>
        <v>810</v>
      </c>
      <c r="R18" s="405">
        <f t="shared" si="9"/>
        <v>630</v>
      </c>
      <c r="S18" s="113">
        <v>1</v>
      </c>
      <c r="T18" s="383">
        <v>270</v>
      </c>
      <c r="U18" s="383">
        <v>260</v>
      </c>
      <c r="V18" s="383">
        <v>250</v>
      </c>
      <c r="W18" s="383">
        <v>240</v>
      </c>
      <c r="X18" s="405">
        <f t="shared" si="0"/>
        <v>900</v>
      </c>
      <c r="Y18" s="405">
        <f t="shared" si="1"/>
        <v>650</v>
      </c>
      <c r="Z18" s="405">
        <f t="shared" si="2"/>
        <v>550</v>
      </c>
      <c r="AA18" s="405">
        <f t="shared" si="3"/>
        <v>430</v>
      </c>
      <c r="AB18" s="409">
        <f>'ĐẤT PNN'!K18-'ĐẤT NN'!H18</f>
        <v>5870</v>
      </c>
    </row>
    <row r="19" spans="1:28" s="18" customFormat="1" ht="94.5" customHeight="1">
      <c r="A19" s="84">
        <f t="shared" si="11"/>
        <v>16</v>
      </c>
      <c r="B19" s="84" t="str">
        <f>'ĐẤT PNN'!B19</f>
        <v>VT2</v>
      </c>
      <c r="C19" s="482" t="str">
        <f>'ĐẤT PNN'!C19</f>
        <v>Các tuyến đường giao thông đấu nối trực tiếp ra Đường Võ Nguyên Giáp đoạn từ Đường Chu Mạnh Trinh đến Hết ranh giới phường Phước Tân đã được đầu tư mặt đường nhựa, bê tông xi măng:
- Có bề rộng ≥5m, cách đường giao thông ≤600m.
- Có bề rộng từ ≥3m đến &lt;5m, cách đường giao thông ≤400m.</v>
      </c>
      <c r="D19" s="483"/>
      <c r="E19" s="484"/>
      <c r="F19" s="396">
        <f t="shared" ref="F19:F24" si="41">IF(B19="VT2",L19,IF(B19="VT3",M19,IF(B19="VT2*0,8",L19,IF(B19="VT3*0,8",M19,N19))))</f>
        <v>390</v>
      </c>
      <c r="G19" s="396">
        <f t="shared" ref="G19:G24" si="42">IF(B19="VT2",U19,IF(B19="VT3",V19,IF(B19="VT2*0,8",U19,IF(B19="VT3*0,8",V19,W19))))</f>
        <v>260</v>
      </c>
      <c r="H19" s="396">
        <f t="shared" ref="H19:H24" si="43">IF(B19="VT2",P19,IF(B19="VT3",Q19,IF(B19="VT4",R19,IF(B19="VT2*0,8",P19,IF(B19="VT3*0,8",Q19,R19)))))</f>
        <v>980</v>
      </c>
      <c r="I19" s="396">
        <f t="shared" ref="I19:I24" si="44">IF(B19="VT2",Y19,IF(B19="VT3",Z19,IF(B19="VT4",AA19,IF(B19="VT2*0,8",Y19,IF(B19="VT3*0,8",Z19,AA19)))))</f>
        <v>650</v>
      </c>
      <c r="J19" s="397">
        <f t="shared" ref="J19:J24" si="45">H19/F19</f>
        <v>2.5128205128205128</v>
      </c>
      <c r="K19" s="384">
        <f t="shared" ref="K19:K24" si="46">K18</f>
        <v>430</v>
      </c>
      <c r="L19" s="384">
        <f t="shared" ref="L19:L24" si="47">L18</f>
        <v>390</v>
      </c>
      <c r="M19" s="384">
        <f t="shared" ref="M19:M24" si="48">M18</f>
        <v>370</v>
      </c>
      <c r="N19" s="384">
        <f t="shared" ref="N19:N24" si="49">N18</f>
        <v>350</v>
      </c>
      <c r="O19" s="405">
        <f t="shared" si="6"/>
        <v>1430</v>
      </c>
      <c r="P19" s="405">
        <f t="shared" si="7"/>
        <v>980</v>
      </c>
      <c r="Q19" s="405">
        <f t="shared" si="8"/>
        <v>810</v>
      </c>
      <c r="R19" s="405">
        <f t="shared" si="9"/>
        <v>630</v>
      </c>
      <c r="S19" s="113">
        <v>1</v>
      </c>
      <c r="T19" s="384">
        <f t="shared" ref="T19:W19" si="50">T18</f>
        <v>270</v>
      </c>
      <c r="U19" s="384">
        <f t="shared" si="50"/>
        <v>260</v>
      </c>
      <c r="V19" s="384">
        <f t="shared" si="50"/>
        <v>250</v>
      </c>
      <c r="W19" s="384">
        <f t="shared" si="50"/>
        <v>240</v>
      </c>
      <c r="X19" s="405">
        <f t="shared" si="0"/>
        <v>900</v>
      </c>
      <c r="Y19" s="405">
        <f t="shared" si="1"/>
        <v>650</v>
      </c>
      <c r="Z19" s="405">
        <f t="shared" si="2"/>
        <v>550</v>
      </c>
      <c r="AA19" s="405">
        <f t="shared" si="3"/>
        <v>430</v>
      </c>
      <c r="AB19" s="409">
        <f>'ĐẤT PNN'!K19-'ĐẤT NN'!H19</f>
        <v>2420</v>
      </c>
    </row>
    <row r="20" spans="1:28" s="18" customFormat="1" ht="110.25" customHeight="1">
      <c r="A20" s="84">
        <f t="shared" si="11"/>
        <v>17</v>
      </c>
      <c r="B20" s="84" t="str">
        <f>'ĐẤT PNN'!B20</f>
        <v>VT3</v>
      </c>
      <c r="C20" s="482" t="str">
        <f>'ĐẤT PNN'!C20</f>
        <v>Các tuyến đường giao thông đấu nối trực tiếp ra Đường Võ Nguyên Giáp đoạn từ Đường Chu Mạnh Trinh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0" s="483"/>
      <c r="E20" s="484"/>
      <c r="F20" s="396">
        <f t="shared" si="41"/>
        <v>370</v>
      </c>
      <c r="G20" s="396">
        <f t="shared" si="42"/>
        <v>250</v>
      </c>
      <c r="H20" s="396">
        <f t="shared" si="43"/>
        <v>810</v>
      </c>
      <c r="I20" s="396">
        <f t="shared" si="44"/>
        <v>550</v>
      </c>
      <c r="J20" s="397">
        <f t="shared" si="45"/>
        <v>2.189189189189189</v>
      </c>
      <c r="K20" s="384">
        <f t="shared" si="46"/>
        <v>430</v>
      </c>
      <c r="L20" s="384">
        <f t="shared" si="47"/>
        <v>390</v>
      </c>
      <c r="M20" s="384">
        <f t="shared" si="48"/>
        <v>370</v>
      </c>
      <c r="N20" s="384">
        <f t="shared" si="49"/>
        <v>350</v>
      </c>
      <c r="O20" s="405">
        <f t="shared" si="6"/>
        <v>1430</v>
      </c>
      <c r="P20" s="405">
        <f t="shared" si="7"/>
        <v>980</v>
      </c>
      <c r="Q20" s="405">
        <f t="shared" si="8"/>
        <v>810</v>
      </c>
      <c r="R20" s="405">
        <f t="shared" si="9"/>
        <v>630</v>
      </c>
      <c r="S20" s="113">
        <v>1</v>
      </c>
      <c r="T20" s="384">
        <f t="shared" ref="T20:W20" si="51">T19</f>
        <v>270</v>
      </c>
      <c r="U20" s="384">
        <f t="shared" si="51"/>
        <v>260</v>
      </c>
      <c r="V20" s="384">
        <f t="shared" si="51"/>
        <v>250</v>
      </c>
      <c r="W20" s="384">
        <f t="shared" si="51"/>
        <v>240</v>
      </c>
      <c r="X20" s="405">
        <f t="shared" si="0"/>
        <v>900</v>
      </c>
      <c r="Y20" s="405">
        <f t="shared" si="1"/>
        <v>650</v>
      </c>
      <c r="Z20" s="405">
        <f t="shared" si="2"/>
        <v>550</v>
      </c>
      <c r="AA20" s="405">
        <f t="shared" si="3"/>
        <v>430</v>
      </c>
      <c r="AB20" s="409">
        <f>'ĐẤT PNN'!K20-'ĐẤT NN'!H20</f>
        <v>1590</v>
      </c>
    </row>
    <row r="21" spans="1:28" s="18" customFormat="1" ht="78.75" customHeight="1">
      <c r="A21" s="84">
        <f t="shared" si="11"/>
        <v>18</v>
      </c>
      <c r="B21" s="84" t="str">
        <f>'ĐẤT PNN'!B21</f>
        <v>VT4</v>
      </c>
      <c r="C21" s="482" t="str">
        <f>'ĐẤT PNN'!C21</f>
        <v>Các tuyến đường giao thông đấu nối trực tiếp ra Đường Võ Nguyên Giáp đoạn từ Đường Chu Mạnh Trinh đến Hết ranh giới phường Phước Tân đã được đầu tư mặt đường nhựa, bê tông xi măng:
- Có bề rộng từ ≥3m đến &lt;5m, cách đường giao thông &gt;600m.
- Có bề rộng &lt;3m, cách đường giao thông &gt;200m.</v>
      </c>
      <c r="D21" s="483"/>
      <c r="E21" s="484"/>
      <c r="F21" s="396">
        <f t="shared" si="41"/>
        <v>350</v>
      </c>
      <c r="G21" s="396">
        <f t="shared" si="42"/>
        <v>240</v>
      </c>
      <c r="H21" s="396">
        <f t="shared" si="43"/>
        <v>630</v>
      </c>
      <c r="I21" s="396">
        <f t="shared" si="44"/>
        <v>430</v>
      </c>
      <c r="J21" s="397">
        <f t="shared" si="45"/>
        <v>1.8</v>
      </c>
      <c r="K21" s="384">
        <f t="shared" si="46"/>
        <v>430</v>
      </c>
      <c r="L21" s="384">
        <f t="shared" si="47"/>
        <v>390</v>
      </c>
      <c r="M21" s="384">
        <f t="shared" si="48"/>
        <v>370</v>
      </c>
      <c r="N21" s="384">
        <f t="shared" si="49"/>
        <v>350</v>
      </c>
      <c r="O21" s="405">
        <f t="shared" si="6"/>
        <v>1430</v>
      </c>
      <c r="P21" s="405">
        <f t="shared" si="7"/>
        <v>980</v>
      </c>
      <c r="Q21" s="405">
        <f t="shared" si="8"/>
        <v>810</v>
      </c>
      <c r="R21" s="405">
        <f t="shared" si="9"/>
        <v>630</v>
      </c>
      <c r="S21" s="113">
        <v>1</v>
      </c>
      <c r="T21" s="384">
        <f t="shared" ref="T21:W21" si="52">T20</f>
        <v>270</v>
      </c>
      <c r="U21" s="384">
        <f t="shared" si="52"/>
        <v>260</v>
      </c>
      <c r="V21" s="384">
        <f t="shared" si="52"/>
        <v>250</v>
      </c>
      <c r="W21" s="384">
        <f t="shared" si="52"/>
        <v>240</v>
      </c>
      <c r="X21" s="405">
        <f t="shared" si="0"/>
        <v>900</v>
      </c>
      <c r="Y21" s="405">
        <f t="shared" si="1"/>
        <v>650</v>
      </c>
      <c r="Z21" s="405">
        <f t="shared" si="2"/>
        <v>550</v>
      </c>
      <c r="AA21" s="405">
        <f t="shared" si="3"/>
        <v>430</v>
      </c>
      <c r="AB21" s="409">
        <f>'ĐẤT PNN'!K21-'ĐẤT NN'!H21</f>
        <v>570</v>
      </c>
    </row>
    <row r="22" spans="1:28" s="18" customFormat="1" ht="94.5" customHeight="1">
      <c r="A22" s="84">
        <f t="shared" si="11"/>
        <v>19</v>
      </c>
      <c r="B22" s="84" t="str">
        <f>'ĐẤT PNN'!B22</f>
        <v>VT2*0,8</v>
      </c>
      <c r="C22" s="482" t="str">
        <f>'ĐẤT PNN'!C22</f>
        <v>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≥5m, cách đường giao thông ≤600m.
- Có bề rộng từ ≥3m đến &lt;5m, cách đường giao thông ≤400m.</v>
      </c>
      <c r="D22" s="483"/>
      <c r="E22" s="484"/>
      <c r="F22" s="396">
        <f t="shared" si="41"/>
        <v>390</v>
      </c>
      <c r="G22" s="396">
        <f t="shared" si="42"/>
        <v>260</v>
      </c>
      <c r="H22" s="396">
        <f t="shared" si="43"/>
        <v>980</v>
      </c>
      <c r="I22" s="396">
        <f t="shared" si="44"/>
        <v>650</v>
      </c>
      <c r="J22" s="397">
        <f t="shared" si="45"/>
        <v>2.5128205128205128</v>
      </c>
      <c r="K22" s="384">
        <f t="shared" si="46"/>
        <v>430</v>
      </c>
      <c r="L22" s="384">
        <f t="shared" si="47"/>
        <v>390</v>
      </c>
      <c r="M22" s="384">
        <f t="shared" si="48"/>
        <v>370</v>
      </c>
      <c r="N22" s="384">
        <f t="shared" si="49"/>
        <v>350</v>
      </c>
      <c r="O22" s="405">
        <f t="shared" si="6"/>
        <v>1430</v>
      </c>
      <c r="P22" s="405">
        <f t="shared" si="7"/>
        <v>980</v>
      </c>
      <c r="Q22" s="405">
        <f t="shared" si="8"/>
        <v>810</v>
      </c>
      <c r="R22" s="405">
        <f t="shared" si="9"/>
        <v>630</v>
      </c>
      <c r="S22" s="113">
        <v>1</v>
      </c>
      <c r="T22" s="384">
        <f t="shared" ref="T22:W22" si="53">T21</f>
        <v>270</v>
      </c>
      <c r="U22" s="384">
        <f t="shared" si="53"/>
        <v>260</v>
      </c>
      <c r="V22" s="384">
        <f t="shared" si="53"/>
        <v>250</v>
      </c>
      <c r="W22" s="384">
        <f t="shared" si="53"/>
        <v>240</v>
      </c>
      <c r="X22" s="405">
        <f t="shared" si="0"/>
        <v>900</v>
      </c>
      <c r="Y22" s="405">
        <f t="shared" si="1"/>
        <v>650</v>
      </c>
      <c r="Z22" s="405">
        <f t="shared" si="2"/>
        <v>550</v>
      </c>
      <c r="AA22" s="405">
        <f t="shared" si="3"/>
        <v>430</v>
      </c>
      <c r="AB22" s="409">
        <f>'ĐẤT PNN'!K22-'ĐẤT NN'!H22</f>
        <v>2020</v>
      </c>
    </row>
    <row r="23" spans="1:28" s="18" customFormat="1" ht="94.5" customHeight="1">
      <c r="A23" s="84">
        <f t="shared" si="11"/>
        <v>20</v>
      </c>
      <c r="B23" s="84" t="str">
        <f>'ĐẤT PNN'!B23</f>
        <v>VT3*0,8</v>
      </c>
      <c r="C23" s="482" t="str">
        <f>'ĐẤT PNN'!C23</f>
        <v>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23" s="483"/>
      <c r="E23" s="484"/>
      <c r="F23" s="396">
        <f t="shared" si="41"/>
        <v>370</v>
      </c>
      <c r="G23" s="396">
        <f t="shared" si="42"/>
        <v>250</v>
      </c>
      <c r="H23" s="396">
        <f t="shared" si="43"/>
        <v>810</v>
      </c>
      <c r="I23" s="396">
        <f t="shared" si="44"/>
        <v>550</v>
      </c>
      <c r="J23" s="397">
        <f t="shared" si="45"/>
        <v>2.189189189189189</v>
      </c>
      <c r="K23" s="384">
        <f t="shared" si="46"/>
        <v>430</v>
      </c>
      <c r="L23" s="384">
        <f t="shared" si="47"/>
        <v>390</v>
      </c>
      <c r="M23" s="384">
        <f t="shared" si="48"/>
        <v>370</v>
      </c>
      <c r="N23" s="384">
        <f t="shared" si="49"/>
        <v>350</v>
      </c>
      <c r="O23" s="405">
        <f t="shared" si="6"/>
        <v>1430</v>
      </c>
      <c r="P23" s="405">
        <f t="shared" si="7"/>
        <v>980</v>
      </c>
      <c r="Q23" s="405">
        <f t="shared" si="8"/>
        <v>810</v>
      </c>
      <c r="R23" s="405">
        <f t="shared" si="9"/>
        <v>630</v>
      </c>
      <c r="S23" s="113">
        <v>1</v>
      </c>
      <c r="T23" s="384">
        <f t="shared" ref="T23:W23" si="54">T22</f>
        <v>270</v>
      </c>
      <c r="U23" s="384">
        <f t="shared" si="54"/>
        <v>260</v>
      </c>
      <c r="V23" s="384">
        <f t="shared" si="54"/>
        <v>250</v>
      </c>
      <c r="W23" s="384">
        <f t="shared" si="54"/>
        <v>240</v>
      </c>
      <c r="X23" s="405">
        <f t="shared" si="0"/>
        <v>900</v>
      </c>
      <c r="Y23" s="405">
        <f t="shared" si="1"/>
        <v>650</v>
      </c>
      <c r="Z23" s="405">
        <f t="shared" si="2"/>
        <v>550</v>
      </c>
      <c r="AA23" s="405">
        <f t="shared" si="3"/>
        <v>430</v>
      </c>
      <c r="AB23" s="409">
        <f>'ĐẤT PNN'!K23-'ĐẤT NN'!H23</f>
        <v>1390</v>
      </c>
    </row>
    <row r="24" spans="1:28" s="18" customFormat="1" ht="78.75" customHeight="1">
      <c r="A24" s="84">
        <f t="shared" si="11"/>
        <v>21</v>
      </c>
      <c r="B24" s="84" t="str">
        <f>'ĐẤT PNN'!B24</f>
        <v>VT4*0,8</v>
      </c>
      <c r="C24" s="482" t="str">
        <f>'ĐẤT PNN'!C24</f>
        <v>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từ ≥3m đến &lt;5m, cách đường giao thông &gt;600m.
- Có bề rộng &lt;3m, cách đường giao thông &gt; 200m.</v>
      </c>
      <c r="D24" s="483"/>
      <c r="E24" s="484"/>
      <c r="F24" s="396">
        <f t="shared" si="41"/>
        <v>350</v>
      </c>
      <c r="G24" s="396">
        <f t="shared" si="42"/>
        <v>240</v>
      </c>
      <c r="H24" s="396">
        <f t="shared" si="43"/>
        <v>630</v>
      </c>
      <c r="I24" s="396">
        <f t="shared" si="44"/>
        <v>430</v>
      </c>
      <c r="J24" s="397">
        <f t="shared" si="45"/>
        <v>1.8</v>
      </c>
      <c r="K24" s="384">
        <f t="shared" si="46"/>
        <v>430</v>
      </c>
      <c r="L24" s="384">
        <f t="shared" si="47"/>
        <v>390</v>
      </c>
      <c r="M24" s="384">
        <f t="shared" si="48"/>
        <v>370</v>
      </c>
      <c r="N24" s="384">
        <f t="shared" si="49"/>
        <v>350</v>
      </c>
      <c r="O24" s="405">
        <f t="shared" si="6"/>
        <v>1430</v>
      </c>
      <c r="P24" s="405">
        <f t="shared" si="7"/>
        <v>980</v>
      </c>
      <c r="Q24" s="405">
        <f t="shared" si="8"/>
        <v>810</v>
      </c>
      <c r="R24" s="405">
        <f t="shared" si="9"/>
        <v>630</v>
      </c>
      <c r="S24" s="113">
        <v>1</v>
      </c>
      <c r="T24" s="384">
        <f t="shared" ref="T24:W24" si="55">T23</f>
        <v>270</v>
      </c>
      <c r="U24" s="384">
        <f t="shared" si="55"/>
        <v>260</v>
      </c>
      <c r="V24" s="384">
        <f t="shared" si="55"/>
        <v>250</v>
      </c>
      <c r="W24" s="384">
        <f t="shared" si="55"/>
        <v>240</v>
      </c>
      <c r="X24" s="405">
        <f t="shared" si="0"/>
        <v>900</v>
      </c>
      <c r="Y24" s="405">
        <f t="shared" si="1"/>
        <v>650</v>
      </c>
      <c r="Z24" s="405">
        <f t="shared" si="2"/>
        <v>550</v>
      </c>
      <c r="AA24" s="405">
        <f t="shared" si="3"/>
        <v>430</v>
      </c>
      <c r="AB24" s="409">
        <f>'ĐẤT PNN'!K24-'ĐẤT NN'!H24</f>
        <v>470</v>
      </c>
    </row>
    <row r="25" spans="1:28" s="18" customFormat="1" ht="31.5">
      <c r="A25" s="84">
        <f t="shared" si="11"/>
        <v>22</v>
      </c>
      <c r="B25" s="84" t="str">
        <f>'ĐẤT PNN'!B25</f>
        <v>BH138DT_D1</v>
      </c>
      <c r="C25" s="92" t="str">
        <f>'ĐẤT PNN'!C25</f>
        <v>Đường Đinh Quang Ân</v>
      </c>
      <c r="D25" s="92" t="str">
        <f>'ĐẤT PNN'!D25</f>
        <v>Quốc lộ 51</v>
      </c>
      <c r="E25" s="92" t="str">
        <f>'ĐẤT PNN'!E25</f>
        <v>Hết Chùa Viên Thông</v>
      </c>
      <c r="F25" s="404">
        <f>K25</f>
        <v>430</v>
      </c>
      <c r="G25" s="95">
        <f>T25</f>
        <v>270</v>
      </c>
      <c r="H25" s="382">
        <f>O25</f>
        <v>1430</v>
      </c>
      <c r="I25" s="382">
        <f>X25</f>
        <v>900</v>
      </c>
      <c r="J25" s="386">
        <f>H25/F25</f>
        <v>3.3255813953488373</v>
      </c>
      <c r="K25" s="96">
        <v>430</v>
      </c>
      <c r="L25" s="96">
        <v>390</v>
      </c>
      <c r="M25" s="96">
        <v>370</v>
      </c>
      <c r="N25" s="96">
        <v>350</v>
      </c>
      <c r="O25" s="405">
        <f t="shared" si="6"/>
        <v>1430</v>
      </c>
      <c r="P25" s="405">
        <f t="shared" si="7"/>
        <v>980</v>
      </c>
      <c r="Q25" s="405">
        <f t="shared" si="8"/>
        <v>810</v>
      </c>
      <c r="R25" s="405">
        <f t="shared" si="9"/>
        <v>630</v>
      </c>
      <c r="S25" s="113">
        <v>1</v>
      </c>
      <c r="T25" s="383">
        <v>270</v>
      </c>
      <c r="U25" s="383">
        <v>260</v>
      </c>
      <c r="V25" s="383">
        <v>250</v>
      </c>
      <c r="W25" s="383">
        <v>240</v>
      </c>
      <c r="X25" s="405">
        <f t="shared" si="0"/>
        <v>900</v>
      </c>
      <c r="Y25" s="405">
        <f t="shared" si="1"/>
        <v>650</v>
      </c>
      <c r="Z25" s="405">
        <f t="shared" si="2"/>
        <v>550</v>
      </c>
      <c r="AA25" s="405">
        <f t="shared" si="3"/>
        <v>430</v>
      </c>
      <c r="AB25" s="409">
        <f>'ĐẤT PNN'!K25-'ĐẤT NN'!H25</f>
        <v>7070</v>
      </c>
    </row>
    <row r="26" spans="1:28" s="18" customFormat="1" ht="94.5" customHeight="1">
      <c r="A26" s="84">
        <f t="shared" si="11"/>
        <v>23</v>
      </c>
      <c r="B26" s="84" t="str">
        <f>'ĐẤT PNN'!B26</f>
        <v>VT2</v>
      </c>
      <c r="C26" s="482" t="str">
        <f>'ĐẤT PNN'!C26</f>
        <v>Các tuyến đường giao thông đấu nối trực tiếp ra Đường Đinh Quang Ân đoạn từ Quốc lộ 51 đến Hết Chùa Viên Thông đã được đầu tư mặt đường nhựa, bê tông xi măng:
- Có bề rộng ≥5m, cách đường giao thông ≤600m.
- Có bề rộng từ ≥3m đến &lt;5m, cách đường giao thông ≤400m.</v>
      </c>
      <c r="D26" s="483"/>
      <c r="E26" s="484"/>
      <c r="F26" s="396">
        <f t="shared" ref="F26:F31" si="56">IF(B26="VT2",L26,IF(B26="VT3",M26,IF(B26="VT2*0,8",L26,IF(B26="VT3*0,8",M26,N26))))</f>
        <v>390</v>
      </c>
      <c r="G26" s="396">
        <f t="shared" ref="G26:G31" si="57">IF(B26="VT2",U26,IF(B26="VT3",V26,IF(B26="VT2*0,8",U26,IF(B26="VT3*0,8",V26,W26))))</f>
        <v>260</v>
      </c>
      <c r="H26" s="396">
        <f t="shared" ref="H26:H31" si="58">IF(B26="VT2",P26,IF(B26="VT3",Q26,IF(B26="VT4",R26,IF(B26="VT2*0,8",P26,IF(B26="VT3*0,8",Q26,R26)))))</f>
        <v>980</v>
      </c>
      <c r="I26" s="396">
        <f t="shared" ref="I26:I31" si="59">IF(B26="VT2",Y26,IF(B26="VT3",Z26,IF(B26="VT4",AA26,IF(B26="VT2*0,8",Y26,IF(B26="VT3*0,8",Z26,AA26)))))</f>
        <v>650</v>
      </c>
      <c r="J26" s="397">
        <f t="shared" ref="J26:J31" si="60">H26/F26</f>
        <v>2.5128205128205128</v>
      </c>
      <c r="K26" s="384">
        <f t="shared" ref="K26:K31" si="61">K25</f>
        <v>430</v>
      </c>
      <c r="L26" s="384">
        <f t="shared" ref="L26:L31" si="62">L25</f>
        <v>390</v>
      </c>
      <c r="M26" s="384">
        <f t="shared" ref="M26:M31" si="63">M25</f>
        <v>370</v>
      </c>
      <c r="N26" s="384">
        <f t="shared" ref="N26:N31" si="64">N25</f>
        <v>350</v>
      </c>
      <c r="O26" s="405">
        <f t="shared" si="6"/>
        <v>1430</v>
      </c>
      <c r="P26" s="405">
        <f t="shared" si="7"/>
        <v>980</v>
      </c>
      <c r="Q26" s="405">
        <f t="shared" si="8"/>
        <v>810</v>
      </c>
      <c r="R26" s="405">
        <f t="shared" si="9"/>
        <v>630</v>
      </c>
      <c r="S26" s="113">
        <v>1</v>
      </c>
      <c r="T26" s="384">
        <f t="shared" ref="T26:W26" si="65">T25</f>
        <v>270</v>
      </c>
      <c r="U26" s="384">
        <f t="shared" si="65"/>
        <v>260</v>
      </c>
      <c r="V26" s="384">
        <f t="shared" si="65"/>
        <v>250</v>
      </c>
      <c r="W26" s="384">
        <f t="shared" si="65"/>
        <v>240</v>
      </c>
      <c r="X26" s="405">
        <f t="shared" si="0"/>
        <v>900</v>
      </c>
      <c r="Y26" s="405">
        <f t="shared" si="1"/>
        <v>650</v>
      </c>
      <c r="Z26" s="405">
        <f t="shared" si="2"/>
        <v>550</v>
      </c>
      <c r="AA26" s="405">
        <f t="shared" si="3"/>
        <v>430</v>
      </c>
      <c r="AB26" s="409">
        <f>'ĐẤT PNN'!K26-'ĐẤT NN'!H26</f>
        <v>3720</v>
      </c>
    </row>
    <row r="27" spans="1:28" s="18" customFormat="1" ht="110.25" customHeight="1">
      <c r="A27" s="84">
        <f t="shared" si="11"/>
        <v>24</v>
      </c>
      <c r="B27" s="84" t="str">
        <f>'ĐẤT PNN'!B27</f>
        <v>VT3</v>
      </c>
      <c r="C27" s="482" t="str">
        <f>'ĐẤT PNN'!C27</f>
        <v>Các tuyến đường giao thông đấu nối trực tiếp ra Đường Đinh Quang Ân đoạn từ Quốc lộ 51 đến Hết Chùa Viên Thông đã được đầu tư mặt đường nhựa, bê tông xi măng:
- Có bề rộng ≥5m, cách đường giao thông &gt;600m.
- Có bề rộng từ ≥3m đến &lt;5m, cách đường giao thông từ &gt;400m đến ≤600m.
- Có bề rộng &lt;3m, cách đường giao thông ≤200m.</v>
      </c>
      <c r="D27" s="483"/>
      <c r="E27" s="484"/>
      <c r="F27" s="396">
        <f t="shared" si="56"/>
        <v>370</v>
      </c>
      <c r="G27" s="396">
        <f t="shared" si="57"/>
        <v>250</v>
      </c>
      <c r="H27" s="396">
        <f t="shared" si="58"/>
        <v>810</v>
      </c>
      <c r="I27" s="396">
        <f t="shared" si="59"/>
        <v>550</v>
      </c>
      <c r="J27" s="397">
        <f t="shared" si="60"/>
        <v>2.189189189189189</v>
      </c>
      <c r="K27" s="384">
        <f t="shared" si="61"/>
        <v>430</v>
      </c>
      <c r="L27" s="384">
        <f t="shared" si="62"/>
        <v>390</v>
      </c>
      <c r="M27" s="384">
        <f t="shared" si="63"/>
        <v>370</v>
      </c>
      <c r="N27" s="384">
        <f t="shared" si="64"/>
        <v>350</v>
      </c>
      <c r="O27" s="405">
        <f t="shared" si="6"/>
        <v>1430</v>
      </c>
      <c r="P27" s="405">
        <f t="shared" si="7"/>
        <v>980</v>
      </c>
      <c r="Q27" s="405">
        <f t="shared" si="8"/>
        <v>810</v>
      </c>
      <c r="R27" s="405">
        <f t="shared" si="9"/>
        <v>630</v>
      </c>
      <c r="S27" s="113">
        <v>1</v>
      </c>
      <c r="T27" s="384">
        <f t="shared" ref="T27:W27" si="66">T26</f>
        <v>270</v>
      </c>
      <c r="U27" s="384">
        <f t="shared" si="66"/>
        <v>260</v>
      </c>
      <c r="V27" s="384">
        <f t="shared" si="66"/>
        <v>250</v>
      </c>
      <c r="W27" s="384">
        <f t="shared" si="66"/>
        <v>240</v>
      </c>
      <c r="X27" s="405">
        <f t="shared" si="0"/>
        <v>900</v>
      </c>
      <c r="Y27" s="405">
        <f t="shared" si="1"/>
        <v>650</v>
      </c>
      <c r="Z27" s="405">
        <f t="shared" si="2"/>
        <v>550</v>
      </c>
      <c r="AA27" s="405">
        <f t="shared" si="3"/>
        <v>430</v>
      </c>
      <c r="AB27" s="409">
        <f>'ĐẤT PNN'!K27-'ĐẤT NN'!H27</f>
        <v>1790</v>
      </c>
    </row>
    <row r="28" spans="1:28" s="18" customFormat="1" ht="63" customHeight="1">
      <c r="A28" s="84">
        <f t="shared" si="11"/>
        <v>25</v>
      </c>
      <c r="B28" s="84" t="str">
        <f>'ĐẤT PNN'!B28</f>
        <v>VT4</v>
      </c>
      <c r="C28" s="482" t="str">
        <f>'ĐẤT PNN'!C28</f>
        <v>Các tuyến đường giao thông đấu nối trực tiếp ra Đường Đinh Quang Ân đoạn từ Quốc lộ 51 đến Hết Chùa Viên Thông đã được đầu tư mặt đường nhựa, bê tông xi măng:
- Có bề rộng từ ≥3m đến &lt;5m, cách đường giao thông &gt;600m.
- Có bề rộng &lt;3m, cách đường giao thông &gt;200m.</v>
      </c>
      <c r="D28" s="483"/>
      <c r="E28" s="484"/>
      <c r="F28" s="396">
        <f t="shared" si="56"/>
        <v>350</v>
      </c>
      <c r="G28" s="396">
        <f t="shared" si="57"/>
        <v>240</v>
      </c>
      <c r="H28" s="396">
        <f t="shared" si="58"/>
        <v>630</v>
      </c>
      <c r="I28" s="396">
        <f t="shared" si="59"/>
        <v>430</v>
      </c>
      <c r="J28" s="397">
        <f t="shared" si="60"/>
        <v>1.8</v>
      </c>
      <c r="K28" s="384">
        <f t="shared" si="61"/>
        <v>430</v>
      </c>
      <c r="L28" s="384">
        <f t="shared" si="62"/>
        <v>390</v>
      </c>
      <c r="M28" s="384">
        <f t="shared" si="63"/>
        <v>370</v>
      </c>
      <c r="N28" s="384">
        <f t="shared" si="64"/>
        <v>350</v>
      </c>
      <c r="O28" s="405">
        <f t="shared" si="6"/>
        <v>1430</v>
      </c>
      <c r="P28" s="405">
        <f t="shared" si="7"/>
        <v>980</v>
      </c>
      <c r="Q28" s="405">
        <f t="shared" si="8"/>
        <v>810</v>
      </c>
      <c r="R28" s="405">
        <f t="shared" si="9"/>
        <v>630</v>
      </c>
      <c r="S28" s="113">
        <v>1</v>
      </c>
      <c r="T28" s="384">
        <f t="shared" ref="T28:W28" si="67">T27</f>
        <v>270</v>
      </c>
      <c r="U28" s="384">
        <f t="shared" si="67"/>
        <v>260</v>
      </c>
      <c r="V28" s="384">
        <f t="shared" si="67"/>
        <v>250</v>
      </c>
      <c r="W28" s="384">
        <f t="shared" si="67"/>
        <v>240</v>
      </c>
      <c r="X28" s="405">
        <f t="shared" si="0"/>
        <v>900</v>
      </c>
      <c r="Y28" s="405">
        <f t="shared" si="1"/>
        <v>650</v>
      </c>
      <c r="Z28" s="405">
        <f t="shared" si="2"/>
        <v>550</v>
      </c>
      <c r="AA28" s="405">
        <f t="shared" si="3"/>
        <v>430</v>
      </c>
      <c r="AB28" s="409">
        <f>'ĐẤT PNN'!K28-'ĐẤT NN'!H28</f>
        <v>1570</v>
      </c>
    </row>
    <row r="29" spans="1:28" s="18" customFormat="1" ht="94.5" customHeight="1">
      <c r="A29" s="84">
        <f t="shared" si="11"/>
        <v>26</v>
      </c>
      <c r="B29" s="84" t="str">
        <f>'ĐẤT PNN'!B29</f>
        <v>VT2*0,8</v>
      </c>
      <c r="C29" s="482" t="str">
        <f>'ĐẤT PNN'!C29</f>
        <v>Các tuyến đường giao thông không đấu nối trực tiếp và thông ra Đường Đinh Quang Ân đoạn từ Quốc lộ 51 đến Hết Chùa Viên Thông đã được đầu tư mặt đường nhựa, bê tông xi măng:
- Có bề rộng ≥5m, cách đường giao thông ≤600m.
- Có bề rộng từ ≥3m đến &lt;5m, cách đường giao thông ≤400m.</v>
      </c>
      <c r="D29" s="483"/>
      <c r="E29" s="484"/>
      <c r="F29" s="396">
        <f t="shared" si="56"/>
        <v>390</v>
      </c>
      <c r="G29" s="396">
        <f t="shared" si="57"/>
        <v>260</v>
      </c>
      <c r="H29" s="396">
        <f t="shared" si="58"/>
        <v>980</v>
      </c>
      <c r="I29" s="396">
        <f t="shared" si="59"/>
        <v>650</v>
      </c>
      <c r="J29" s="397">
        <f t="shared" si="60"/>
        <v>2.5128205128205128</v>
      </c>
      <c r="K29" s="384">
        <f t="shared" si="61"/>
        <v>430</v>
      </c>
      <c r="L29" s="384">
        <f t="shared" si="62"/>
        <v>390</v>
      </c>
      <c r="M29" s="384">
        <f t="shared" si="63"/>
        <v>370</v>
      </c>
      <c r="N29" s="384">
        <f t="shared" si="64"/>
        <v>350</v>
      </c>
      <c r="O29" s="405">
        <f t="shared" si="6"/>
        <v>1430</v>
      </c>
      <c r="P29" s="405">
        <f t="shared" si="7"/>
        <v>980</v>
      </c>
      <c r="Q29" s="405">
        <f t="shared" si="8"/>
        <v>810</v>
      </c>
      <c r="R29" s="405">
        <f t="shared" si="9"/>
        <v>630</v>
      </c>
      <c r="S29" s="113">
        <v>1</v>
      </c>
      <c r="T29" s="384">
        <f t="shared" ref="T29:W29" si="68">T28</f>
        <v>270</v>
      </c>
      <c r="U29" s="384">
        <f t="shared" si="68"/>
        <v>260</v>
      </c>
      <c r="V29" s="384">
        <f t="shared" si="68"/>
        <v>250</v>
      </c>
      <c r="W29" s="384">
        <f t="shared" si="68"/>
        <v>240</v>
      </c>
      <c r="X29" s="405">
        <f t="shared" si="0"/>
        <v>900</v>
      </c>
      <c r="Y29" s="405">
        <f t="shared" si="1"/>
        <v>650</v>
      </c>
      <c r="Z29" s="405">
        <f t="shared" si="2"/>
        <v>550</v>
      </c>
      <c r="AA29" s="405">
        <f t="shared" si="3"/>
        <v>430</v>
      </c>
      <c r="AB29" s="409">
        <f>'ĐẤT PNN'!K29-'ĐẤT NN'!H29</f>
        <v>3220</v>
      </c>
    </row>
    <row r="30" spans="1:28" s="18" customFormat="1" ht="94.5" customHeight="1">
      <c r="A30" s="84">
        <f t="shared" si="11"/>
        <v>27</v>
      </c>
      <c r="B30" s="84" t="str">
        <f>'ĐẤT PNN'!B30</f>
        <v>VT3*0,8</v>
      </c>
      <c r="C30" s="482" t="str">
        <f>'ĐẤT PNN'!C30</f>
        <v>Các tuyến đường giao thông không đấu nối trực tiếp và thông ra Đường Đinh Quang Ân đoạn từ Quốc lộ 51 đến Hết Chùa Viên Thông đã được đầu tư mặt đường nhựa, bê tông xi măng:
- Có bề rộng ≥5m, cách đường giao thông &gt;600m.
- Có bề rộng từ ≥3m đến &lt;5m, cách đường giao thông từ &gt;400m đến ≤600m.
- Có bề rộng &lt;3m, cách đường giao thông ≤200m.</v>
      </c>
      <c r="D30" s="483"/>
      <c r="E30" s="484"/>
      <c r="F30" s="396">
        <f t="shared" si="56"/>
        <v>370</v>
      </c>
      <c r="G30" s="396">
        <f t="shared" si="57"/>
        <v>250</v>
      </c>
      <c r="H30" s="396">
        <f t="shared" si="58"/>
        <v>810</v>
      </c>
      <c r="I30" s="396">
        <f t="shared" si="59"/>
        <v>550</v>
      </c>
      <c r="J30" s="397">
        <f t="shared" si="60"/>
        <v>2.189189189189189</v>
      </c>
      <c r="K30" s="384">
        <f t="shared" si="61"/>
        <v>430</v>
      </c>
      <c r="L30" s="384">
        <f t="shared" si="62"/>
        <v>390</v>
      </c>
      <c r="M30" s="384">
        <f t="shared" si="63"/>
        <v>370</v>
      </c>
      <c r="N30" s="384">
        <f t="shared" si="64"/>
        <v>350</v>
      </c>
      <c r="O30" s="405">
        <f t="shared" si="6"/>
        <v>1430</v>
      </c>
      <c r="P30" s="405">
        <f t="shared" si="7"/>
        <v>980</v>
      </c>
      <c r="Q30" s="405">
        <f t="shared" si="8"/>
        <v>810</v>
      </c>
      <c r="R30" s="405">
        <f t="shared" si="9"/>
        <v>630</v>
      </c>
      <c r="S30" s="113">
        <v>1</v>
      </c>
      <c r="T30" s="384">
        <f t="shared" ref="T30:W30" si="69">T29</f>
        <v>270</v>
      </c>
      <c r="U30" s="384">
        <f t="shared" si="69"/>
        <v>260</v>
      </c>
      <c r="V30" s="384">
        <f t="shared" si="69"/>
        <v>250</v>
      </c>
      <c r="W30" s="384">
        <f t="shared" si="69"/>
        <v>240</v>
      </c>
      <c r="X30" s="405">
        <f t="shared" si="0"/>
        <v>900</v>
      </c>
      <c r="Y30" s="405">
        <f t="shared" si="1"/>
        <v>650</v>
      </c>
      <c r="Z30" s="405">
        <f t="shared" si="2"/>
        <v>550</v>
      </c>
      <c r="AA30" s="405">
        <f t="shared" si="3"/>
        <v>430</v>
      </c>
      <c r="AB30" s="409">
        <f>'ĐẤT PNN'!K30-'ĐẤT NN'!H30</f>
        <v>1590</v>
      </c>
    </row>
    <row r="31" spans="1:28" s="18" customFormat="1" ht="63" customHeight="1">
      <c r="A31" s="84">
        <f t="shared" si="11"/>
        <v>28</v>
      </c>
      <c r="B31" s="84" t="str">
        <f>'ĐẤT PNN'!B31</f>
        <v>VT4*0,8</v>
      </c>
      <c r="C31" s="482" t="str">
        <f>'ĐẤT PNN'!C31</f>
        <v>Các tuyến đường giao thông không đấu nối trực tiếp và thông ra Đường Đinh Quang Ân đoạn từ Quốc lộ 51 đến Hết Chùa Viên Thông đã được đầu tư mặt đường nhựa, bê tông xi măng:
- Có bề rộng từ ≥3m đến &lt;5m, cách đường giao thông &gt;600m.
- Có bề rộng &lt;3m, cách đường giao thông &gt; 200m.</v>
      </c>
      <c r="D31" s="483"/>
      <c r="E31" s="484"/>
      <c r="F31" s="396">
        <f t="shared" si="56"/>
        <v>350</v>
      </c>
      <c r="G31" s="396">
        <f t="shared" si="57"/>
        <v>240</v>
      </c>
      <c r="H31" s="396">
        <f t="shared" si="58"/>
        <v>630</v>
      </c>
      <c r="I31" s="396">
        <f t="shared" si="59"/>
        <v>430</v>
      </c>
      <c r="J31" s="397">
        <f t="shared" si="60"/>
        <v>1.8</v>
      </c>
      <c r="K31" s="384">
        <f t="shared" si="61"/>
        <v>430</v>
      </c>
      <c r="L31" s="384">
        <f t="shared" si="62"/>
        <v>390</v>
      </c>
      <c r="M31" s="384">
        <f t="shared" si="63"/>
        <v>370</v>
      </c>
      <c r="N31" s="384">
        <f t="shared" si="64"/>
        <v>350</v>
      </c>
      <c r="O31" s="405">
        <f t="shared" si="6"/>
        <v>1430</v>
      </c>
      <c r="P31" s="405">
        <f t="shared" si="7"/>
        <v>980</v>
      </c>
      <c r="Q31" s="405">
        <f t="shared" si="8"/>
        <v>810</v>
      </c>
      <c r="R31" s="405">
        <f t="shared" si="9"/>
        <v>630</v>
      </c>
      <c r="S31" s="113">
        <v>1</v>
      </c>
      <c r="T31" s="384">
        <f t="shared" ref="T31:W31" si="70">T30</f>
        <v>270</v>
      </c>
      <c r="U31" s="384">
        <f t="shared" si="70"/>
        <v>260</v>
      </c>
      <c r="V31" s="384">
        <f t="shared" si="70"/>
        <v>250</v>
      </c>
      <c r="W31" s="384">
        <f t="shared" si="70"/>
        <v>240</v>
      </c>
      <c r="X31" s="405">
        <f t="shared" si="0"/>
        <v>900</v>
      </c>
      <c r="Y31" s="405">
        <f t="shared" si="1"/>
        <v>650</v>
      </c>
      <c r="Z31" s="405">
        <f t="shared" si="2"/>
        <v>550</v>
      </c>
      <c r="AA31" s="405">
        <f t="shared" si="3"/>
        <v>430</v>
      </c>
      <c r="AB31" s="409">
        <f>'ĐẤT PNN'!K31-'ĐẤT NN'!H31</f>
        <v>1370</v>
      </c>
    </row>
    <row r="32" spans="1:28" s="70" customFormat="1" ht="31.5">
      <c r="A32" s="84">
        <f t="shared" si="11"/>
        <v>29</v>
      </c>
      <c r="B32" s="84" t="str">
        <f>'ĐẤT PNN'!B32</f>
        <v>BH138DT_D2</v>
      </c>
      <c r="C32" s="92" t="str">
        <f>'ĐẤT PNN'!C32</f>
        <v>Đường Đinh Quang Ân</v>
      </c>
      <c r="D32" s="92" t="str">
        <f>'ĐẤT PNN'!D32</f>
        <v>Chùa Viên Thông</v>
      </c>
      <c r="E32" s="92" t="str">
        <f>'ĐẤT PNN'!E32</f>
        <v>Đường Võ Nguyên Giáp</v>
      </c>
      <c r="F32" s="404">
        <f>K32</f>
        <v>430</v>
      </c>
      <c r="G32" s="95">
        <f>T32</f>
        <v>270</v>
      </c>
      <c r="H32" s="382">
        <f>O32</f>
        <v>1430</v>
      </c>
      <c r="I32" s="382">
        <f>X32</f>
        <v>900</v>
      </c>
      <c r="J32" s="386">
        <f>H32/F32</f>
        <v>3.3255813953488373</v>
      </c>
      <c r="K32" s="96">
        <v>430</v>
      </c>
      <c r="L32" s="96">
        <v>390</v>
      </c>
      <c r="M32" s="96">
        <v>370</v>
      </c>
      <c r="N32" s="96">
        <v>350</v>
      </c>
      <c r="O32" s="405">
        <f t="shared" si="6"/>
        <v>1430</v>
      </c>
      <c r="P32" s="405">
        <f t="shared" si="7"/>
        <v>980</v>
      </c>
      <c r="Q32" s="405">
        <f t="shared" si="8"/>
        <v>810</v>
      </c>
      <c r="R32" s="405">
        <f t="shared" si="9"/>
        <v>630</v>
      </c>
      <c r="S32" s="113">
        <v>1</v>
      </c>
      <c r="T32" s="383">
        <v>270</v>
      </c>
      <c r="U32" s="383">
        <v>260</v>
      </c>
      <c r="V32" s="383">
        <v>250</v>
      </c>
      <c r="W32" s="383">
        <v>240</v>
      </c>
      <c r="X32" s="405">
        <f t="shared" si="0"/>
        <v>900</v>
      </c>
      <c r="Y32" s="405">
        <f t="shared" si="1"/>
        <v>650</v>
      </c>
      <c r="Z32" s="405">
        <f t="shared" si="2"/>
        <v>550</v>
      </c>
      <c r="AA32" s="405">
        <f t="shared" si="3"/>
        <v>430</v>
      </c>
      <c r="AB32" s="409">
        <f>'ĐẤT PNN'!K32-'ĐẤT NN'!H32</f>
        <v>5270</v>
      </c>
    </row>
    <row r="33" spans="1:28" s="70" customFormat="1" ht="94.5" customHeight="1">
      <c r="A33" s="84">
        <f t="shared" si="11"/>
        <v>30</v>
      </c>
      <c r="B33" s="84" t="str">
        <f>'ĐẤT PNN'!B33</f>
        <v>VT2</v>
      </c>
      <c r="C33" s="482" t="str">
        <f>'ĐẤT PNN'!C33</f>
        <v>Các tuyến đường giao thông đấu nối trực tiếp ra Đường Đinh Quang Ân đoạn từ Chùa Viên Thông đến Đường Võ Nguyên Giáp đã được đầu tư mặt đường nhựa, bê tông xi măng:
- Có bề rộng ≥5m, cách đường giao thông ≤600m.
- Có bề rộng từ ≥3m đến &lt;5m, cách đường giao thông ≤400m.</v>
      </c>
      <c r="D33" s="483"/>
      <c r="E33" s="484"/>
      <c r="F33" s="396">
        <f t="shared" ref="F33:F38" si="71">IF(B33="VT2",L33,IF(B33="VT3",M33,IF(B33="VT2*0,8",L33,IF(B33="VT3*0,8",M33,N33))))</f>
        <v>390</v>
      </c>
      <c r="G33" s="396">
        <f t="shared" ref="G33:G38" si="72">IF(B33="VT2",U33,IF(B33="VT3",V33,IF(B33="VT2*0,8",U33,IF(B33="VT3*0,8",V33,W33))))</f>
        <v>260</v>
      </c>
      <c r="H33" s="396">
        <f t="shared" ref="H33:H38" si="73">IF(B33="VT2",P33,IF(B33="VT3",Q33,IF(B33="VT4",R33,IF(B33="VT2*0,8",P33,IF(B33="VT3*0,8",Q33,R33)))))</f>
        <v>980</v>
      </c>
      <c r="I33" s="396">
        <f t="shared" ref="I33:I38" si="74">IF(B33="VT2",Y33,IF(B33="VT3",Z33,IF(B33="VT4",AA33,IF(B33="VT2*0,8",Y33,IF(B33="VT3*0,8",Z33,AA33)))))</f>
        <v>650</v>
      </c>
      <c r="J33" s="397">
        <f t="shared" ref="J33:J38" si="75">H33/F33</f>
        <v>2.5128205128205128</v>
      </c>
      <c r="K33" s="384">
        <f t="shared" ref="K33:K38" si="76">K32</f>
        <v>430</v>
      </c>
      <c r="L33" s="384">
        <f t="shared" ref="L33:L38" si="77">L32</f>
        <v>390</v>
      </c>
      <c r="M33" s="384">
        <f t="shared" ref="M33:M38" si="78">M32</f>
        <v>370</v>
      </c>
      <c r="N33" s="384">
        <f t="shared" ref="N33:N38" si="79">N32</f>
        <v>350</v>
      </c>
      <c r="O33" s="405">
        <f t="shared" si="6"/>
        <v>1430</v>
      </c>
      <c r="P33" s="405">
        <f t="shared" si="7"/>
        <v>980</v>
      </c>
      <c r="Q33" s="405">
        <f t="shared" si="8"/>
        <v>810</v>
      </c>
      <c r="R33" s="405">
        <f t="shared" si="9"/>
        <v>630</v>
      </c>
      <c r="S33" s="113">
        <v>1</v>
      </c>
      <c r="T33" s="384">
        <f t="shared" ref="T33:W33" si="80">T32</f>
        <v>270</v>
      </c>
      <c r="U33" s="384">
        <f t="shared" si="80"/>
        <v>260</v>
      </c>
      <c r="V33" s="384">
        <f t="shared" si="80"/>
        <v>250</v>
      </c>
      <c r="W33" s="384">
        <f t="shared" si="80"/>
        <v>240</v>
      </c>
      <c r="X33" s="405">
        <f t="shared" si="0"/>
        <v>900</v>
      </c>
      <c r="Y33" s="405">
        <f t="shared" si="1"/>
        <v>650</v>
      </c>
      <c r="Z33" s="405">
        <f t="shared" si="2"/>
        <v>550</v>
      </c>
      <c r="AA33" s="405">
        <f t="shared" si="3"/>
        <v>430</v>
      </c>
      <c r="AB33" s="409">
        <f>'ĐẤT PNN'!K33-'ĐẤT NN'!H33</f>
        <v>2420</v>
      </c>
    </row>
    <row r="34" spans="1:28" s="70" customFormat="1" ht="110.25" customHeight="1">
      <c r="A34" s="84">
        <f t="shared" si="11"/>
        <v>31</v>
      </c>
      <c r="B34" s="84" t="str">
        <f>'ĐẤT PNN'!B34</f>
        <v>VT3</v>
      </c>
      <c r="C34" s="482" t="str">
        <f>'ĐẤT PNN'!C34</f>
        <v>Các tuyến đường giao thông đấu nối trực tiếp ra Đường Đinh Quang Ân đoạn từ Chùa Viên Thông đến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v>
      </c>
      <c r="D34" s="483"/>
      <c r="E34" s="484"/>
      <c r="F34" s="396">
        <f t="shared" si="71"/>
        <v>370</v>
      </c>
      <c r="G34" s="396">
        <f t="shared" si="72"/>
        <v>250</v>
      </c>
      <c r="H34" s="396">
        <f t="shared" si="73"/>
        <v>810</v>
      </c>
      <c r="I34" s="396">
        <f t="shared" si="74"/>
        <v>550</v>
      </c>
      <c r="J34" s="397">
        <f t="shared" si="75"/>
        <v>2.189189189189189</v>
      </c>
      <c r="K34" s="384">
        <f t="shared" si="76"/>
        <v>430</v>
      </c>
      <c r="L34" s="384">
        <f t="shared" si="77"/>
        <v>390</v>
      </c>
      <c r="M34" s="384">
        <f t="shared" si="78"/>
        <v>370</v>
      </c>
      <c r="N34" s="384">
        <f t="shared" si="79"/>
        <v>350</v>
      </c>
      <c r="O34" s="405">
        <f t="shared" si="6"/>
        <v>1430</v>
      </c>
      <c r="P34" s="405">
        <f t="shared" si="7"/>
        <v>980</v>
      </c>
      <c r="Q34" s="405">
        <f t="shared" si="8"/>
        <v>810</v>
      </c>
      <c r="R34" s="405">
        <f t="shared" si="9"/>
        <v>630</v>
      </c>
      <c r="S34" s="113">
        <v>1</v>
      </c>
      <c r="T34" s="384">
        <f t="shared" ref="T34:W34" si="81">T33</f>
        <v>270</v>
      </c>
      <c r="U34" s="384">
        <f t="shared" si="81"/>
        <v>260</v>
      </c>
      <c r="V34" s="384">
        <f t="shared" si="81"/>
        <v>250</v>
      </c>
      <c r="W34" s="384">
        <f t="shared" si="81"/>
        <v>240</v>
      </c>
      <c r="X34" s="405">
        <f t="shared" si="0"/>
        <v>900</v>
      </c>
      <c r="Y34" s="405">
        <f t="shared" si="1"/>
        <v>650</v>
      </c>
      <c r="Z34" s="405">
        <f t="shared" si="2"/>
        <v>550</v>
      </c>
      <c r="AA34" s="405">
        <f t="shared" si="3"/>
        <v>430</v>
      </c>
      <c r="AB34" s="409">
        <f>'ĐẤT PNN'!K34-'ĐẤT NN'!H34</f>
        <v>1590</v>
      </c>
    </row>
    <row r="35" spans="1:28" s="70" customFormat="1" ht="63" customHeight="1">
      <c r="A35" s="84">
        <f t="shared" si="11"/>
        <v>32</v>
      </c>
      <c r="B35" s="84" t="str">
        <f>'ĐẤT PNN'!B35</f>
        <v>VT4</v>
      </c>
      <c r="C35" s="482" t="str">
        <f>'ĐẤT PNN'!C35</f>
        <v>Các tuyến đường giao thông đấu nối trực tiếp ra Đường Đinh Quang Ân đoạn từ Chùa Viên Thông đến Đường Võ Nguyên Giáp đã được đầu tư mặt đường nhựa, bê tông xi măng:
- Có bề rộng từ ≥3m đến &lt;5m, cách đường giao thông &gt;600m.
- Có bề rộng &lt;3m, cách đường giao thông &gt;200m.</v>
      </c>
      <c r="D35" s="483"/>
      <c r="E35" s="484"/>
      <c r="F35" s="396">
        <f t="shared" si="71"/>
        <v>350</v>
      </c>
      <c r="G35" s="396">
        <f t="shared" si="72"/>
        <v>240</v>
      </c>
      <c r="H35" s="396">
        <f t="shared" si="73"/>
        <v>630</v>
      </c>
      <c r="I35" s="396">
        <f t="shared" si="74"/>
        <v>430</v>
      </c>
      <c r="J35" s="397">
        <f t="shared" si="75"/>
        <v>1.8</v>
      </c>
      <c r="K35" s="384">
        <f t="shared" si="76"/>
        <v>430</v>
      </c>
      <c r="L35" s="384">
        <f t="shared" si="77"/>
        <v>390</v>
      </c>
      <c r="M35" s="384">
        <f t="shared" si="78"/>
        <v>370</v>
      </c>
      <c r="N35" s="384">
        <f t="shared" si="79"/>
        <v>350</v>
      </c>
      <c r="O35" s="405">
        <f t="shared" si="6"/>
        <v>1430</v>
      </c>
      <c r="P35" s="405">
        <f t="shared" si="7"/>
        <v>980</v>
      </c>
      <c r="Q35" s="405">
        <f t="shared" si="8"/>
        <v>810</v>
      </c>
      <c r="R35" s="405">
        <f t="shared" si="9"/>
        <v>630</v>
      </c>
      <c r="S35" s="113">
        <v>1</v>
      </c>
      <c r="T35" s="384">
        <f t="shared" ref="T35:W35" si="82">T34</f>
        <v>270</v>
      </c>
      <c r="U35" s="384">
        <f t="shared" si="82"/>
        <v>260</v>
      </c>
      <c r="V35" s="384">
        <f t="shared" si="82"/>
        <v>250</v>
      </c>
      <c r="W35" s="384">
        <f t="shared" si="82"/>
        <v>240</v>
      </c>
      <c r="X35" s="405">
        <f t="shared" si="0"/>
        <v>900</v>
      </c>
      <c r="Y35" s="405">
        <f t="shared" si="1"/>
        <v>650</v>
      </c>
      <c r="Z35" s="405">
        <f t="shared" si="2"/>
        <v>550</v>
      </c>
      <c r="AA35" s="405">
        <f t="shared" si="3"/>
        <v>430</v>
      </c>
      <c r="AB35" s="409">
        <f>'ĐẤT PNN'!K35-'ĐẤT NN'!H35</f>
        <v>1070</v>
      </c>
    </row>
    <row r="36" spans="1:28" s="70" customFormat="1" ht="94.5" customHeight="1">
      <c r="A36" s="84">
        <f t="shared" si="11"/>
        <v>33</v>
      </c>
      <c r="B36" s="84" t="str">
        <f>'ĐẤT PNN'!B36</f>
        <v>VT2*0,8</v>
      </c>
      <c r="C36" s="482" t="str">
        <f>'ĐẤT PNN'!C36</f>
        <v>Các tuyến đường giao thông không đấu nối trực tiếp và thông ra Đường Đinh Quang Ân đoạn từ Chùa Viên Thông đến Đường Võ Nguyên Giáp đã được đầu tư mặt đường nhựa, bê tông xi măng:
- Có bề rộng ≥5m, cách đường giao thông ≤600m.
- Có bề rộng từ ≥3m đến &lt;5m, cách đường giao thông ≤400m.</v>
      </c>
      <c r="D36" s="483"/>
      <c r="E36" s="484"/>
      <c r="F36" s="396">
        <f t="shared" si="71"/>
        <v>390</v>
      </c>
      <c r="G36" s="396">
        <f t="shared" si="72"/>
        <v>260</v>
      </c>
      <c r="H36" s="396">
        <f t="shared" si="73"/>
        <v>980</v>
      </c>
      <c r="I36" s="396">
        <f t="shared" si="74"/>
        <v>650</v>
      </c>
      <c r="J36" s="397">
        <f t="shared" si="75"/>
        <v>2.5128205128205128</v>
      </c>
      <c r="K36" s="384">
        <f t="shared" si="76"/>
        <v>430</v>
      </c>
      <c r="L36" s="384">
        <f t="shared" si="77"/>
        <v>390</v>
      </c>
      <c r="M36" s="384">
        <f t="shared" si="78"/>
        <v>370</v>
      </c>
      <c r="N36" s="384">
        <f t="shared" si="79"/>
        <v>350</v>
      </c>
      <c r="O36" s="405">
        <f t="shared" si="6"/>
        <v>1430</v>
      </c>
      <c r="P36" s="405">
        <f t="shared" si="7"/>
        <v>980</v>
      </c>
      <c r="Q36" s="405">
        <f t="shared" si="8"/>
        <v>810</v>
      </c>
      <c r="R36" s="405">
        <f t="shared" si="9"/>
        <v>630</v>
      </c>
      <c r="S36" s="113">
        <v>1</v>
      </c>
      <c r="T36" s="384">
        <f t="shared" ref="T36:W36" si="83">T35</f>
        <v>270</v>
      </c>
      <c r="U36" s="384">
        <f t="shared" si="83"/>
        <v>260</v>
      </c>
      <c r="V36" s="384">
        <f t="shared" si="83"/>
        <v>250</v>
      </c>
      <c r="W36" s="384">
        <f t="shared" si="83"/>
        <v>240</v>
      </c>
      <c r="X36" s="405">
        <f t="shared" ref="X36:X67" si="84">ROUND(T36*10/3,-1)</f>
        <v>900</v>
      </c>
      <c r="Y36" s="405">
        <f t="shared" ref="Y36:Y67" si="85">ROUND(U36*2.5,-1)</f>
        <v>650</v>
      </c>
      <c r="Z36" s="405">
        <f t="shared" ref="Z36:Z67" si="86">ROUND(V36*2.2,-1)</f>
        <v>550</v>
      </c>
      <c r="AA36" s="405">
        <f t="shared" ref="AA36:AA67" si="87">ROUND(W36*1.8,-1)</f>
        <v>430</v>
      </c>
      <c r="AB36" s="409">
        <f>'ĐẤT PNN'!K36-'ĐẤT NN'!H36</f>
        <v>2020</v>
      </c>
    </row>
    <row r="37" spans="1:28" s="70" customFormat="1" ht="94.5" customHeight="1">
      <c r="A37" s="84">
        <f t="shared" si="11"/>
        <v>34</v>
      </c>
      <c r="B37" s="84" t="str">
        <f>'ĐẤT PNN'!B37</f>
        <v>VT3*0,8</v>
      </c>
      <c r="C37" s="482" t="str">
        <f>'ĐẤT PNN'!C37</f>
        <v>Các tuyến đường giao thông không đấu nối trực tiếp và thông ra Đường Đinh Quang Ân đoạn từ Chùa Viên Thông đến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v>
      </c>
      <c r="D37" s="483"/>
      <c r="E37" s="484"/>
      <c r="F37" s="396">
        <f t="shared" si="71"/>
        <v>370</v>
      </c>
      <c r="G37" s="396">
        <f t="shared" si="72"/>
        <v>250</v>
      </c>
      <c r="H37" s="396">
        <f t="shared" si="73"/>
        <v>810</v>
      </c>
      <c r="I37" s="396">
        <f t="shared" si="74"/>
        <v>550</v>
      </c>
      <c r="J37" s="397">
        <f t="shared" si="75"/>
        <v>2.189189189189189</v>
      </c>
      <c r="K37" s="384">
        <f t="shared" si="76"/>
        <v>430</v>
      </c>
      <c r="L37" s="384">
        <f t="shared" si="77"/>
        <v>390</v>
      </c>
      <c r="M37" s="384">
        <f t="shared" si="78"/>
        <v>370</v>
      </c>
      <c r="N37" s="384">
        <f t="shared" si="79"/>
        <v>350</v>
      </c>
      <c r="O37" s="405">
        <f t="shared" si="6"/>
        <v>1430</v>
      </c>
      <c r="P37" s="405">
        <f t="shared" si="7"/>
        <v>980</v>
      </c>
      <c r="Q37" s="405">
        <f t="shared" si="8"/>
        <v>810</v>
      </c>
      <c r="R37" s="405">
        <f t="shared" si="9"/>
        <v>630</v>
      </c>
      <c r="S37" s="113">
        <v>1</v>
      </c>
      <c r="T37" s="384">
        <f t="shared" ref="T37:W37" si="88">T36</f>
        <v>270</v>
      </c>
      <c r="U37" s="384">
        <f t="shared" si="88"/>
        <v>260</v>
      </c>
      <c r="V37" s="384">
        <f t="shared" si="88"/>
        <v>250</v>
      </c>
      <c r="W37" s="384">
        <f t="shared" si="88"/>
        <v>240</v>
      </c>
      <c r="X37" s="405">
        <f t="shared" si="84"/>
        <v>900</v>
      </c>
      <c r="Y37" s="405">
        <f t="shared" si="85"/>
        <v>650</v>
      </c>
      <c r="Z37" s="405">
        <f t="shared" si="86"/>
        <v>550</v>
      </c>
      <c r="AA37" s="405">
        <f t="shared" si="87"/>
        <v>430</v>
      </c>
      <c r="AB37" s="409">
        <f>'ĐẤT PNN'!K37-'ĐẤT NN'!H37</f>
        <v>1390</v>
      </c>
    </row>
    <row r="38" spans="1:28" s="70" customFormat="1" ht="63" customHeight="1">
      <c r="A38" s="84">
        <f t="shared" si="11"/>
        <v>35</v>
      </c>
      <c r="B38" s="84" t="str">
        <f>'ĐẤT PNN'!B38</f>
        <v>VT4*0,8</v>
      </c>
      <c r="C38" s="482" t="str">
        <f>'ĐẤT PNN'!C38</f>
        <v>Các tuyến đường giao thông không đấu nối trực tiếp và thông ra Đường Đinh Quang Ân đoạn từ Chùa Viên Thông đến Đường Võ Nguyên Giáp đã được đầu tư mặt đường nhựa, bê tông xi măng:
- Có bề rộng từ ≥3m đến &lt;5m, cách đường giao thông &gt;600m.
- Có bề rộng &lt;3m, cách đường giao thông &gt; 200m.</v>
      </c>
      <c r="D38" s="483"/>
      <c r="E38" s="484"/>
      <c r="F38" s="396">
        <f t="shared" si="71"/>
        <v>350</v>
      </c>
      <c r="G38" s="396">
        <f t="shared" si="72"/>
        <v>240</v>
      </c>
      <c r="H38" s="396">
        <f t="shared" si="73"/>
        <v>630</v>
      </c>
      <c r="I38" s="396">
        <f t="shared" si="74"/>
        <v>430</v>
      </c>
      <c r="J38" s="397">
        <f t="shared" si="75"/>
        <v>1.8</v>
      </c>
      <c r="K38" s="384">
        <f t="shared" si="76"/>
        <v>430</v>
      </c>
      <c r="L38" s="384">
        <f t="shared" si="77"/>
        <v>390</v>
      </c>
      <c r="M38" s="384">
        <f t="shared" si="78"/>
        <v>370</v>
      </c>
      <c r="N38" s="384">
        <f t="shared" si="79"/>
        <v>350</v>
      </c>
      <c r="O38" s="405">
        <f t="shared" si="6"/>
        <v>1430</v>
      </c>
      <c r="P38" s="405">
        <f t="shared" si="7"/>
        <v>980</v>
      </c>
      <c r="Q38" s="405">
        <f t="shared" si="8"/>
        <v>810</v>
      </c>
      <c r="R38" s="405">
        <f t="shared" si="9"/>
        <v>630</v>
      </c>
      <c r="S38" s="113">
        <v>1</v>
      </c>
      <c r="T38" s="384">
        <f t="shared" ref="T38:W38" si="89">T37</f>
        <v>270</v>
      </c>
      <c r="U38" s="384">
        <f t="shared" si="89"/>
        <v>260</v>
      </c>
      <c r="V38" s="384">
        <f t="shared" si="89"/>
        <v>250</v>
      </c>
      <c r="W38" s="384">
        <f t="shared" si="89"/>
        <v>240</v>
      </c>
      <c r="X38" s="405">
        <f t="shared" si="84"/>
        <v>900</v>
      </c>
      <c r="Y38" s="405">
        <f t="shared" si="85"/>
        <v>650</v>
      </c>
      <c r="Z38" s="405">
        <f t="shared" si="86"/>
        <v>550</v>
      </c>
      <c r="AA38" s="405">
        <f t="shared" si="87"/>
        <v>430</v>
      </c>
      <c r="AB38" s="409">
        <f>'ĐẤT PNN'!K38-'ĐẤT NN'!H38</f>
        <v>970</v>
      </c>
    </row>
    <row r="39" spans="1:28" s="70" customFormat="1" ht="31.5">
      <c r="A39" s="84">
        <f t="shared" si="11"/>
        <v>36</v>
      </c>
      <c r="B39" s="84" t="str">
        <f>'ĐẤT PNN'!B39</f>
        <v>BH117DT_D3</v>
      </c>
      <c r="C39" s="92" t="str">
        <f>'ĐẤT PNN'!C39</f>
        <v>Quốc lộ 51</v>
      </c>
      <c r="D39" s="92" t="str">
        <f>'ĐẤT PNN'!D39</f>
        <v>Đường Bùi Văn Hòa (Quốc lộ 15 nối dài)</v>
      </c>
      <c r="E39" s="92" t="str">
        <f>'ĐẤT PNN'!E39</f>
        <v>Đường Nguyễn Trung Trực</v>
      </c>
      <c r="F39" s="404">
        <f>K39</f>
        <v>430</v>
      </c>
      <c r="G39" s="95">
        <f>T39</f>
        <v>270</v>
      </c>
      <c r="H39" s="382">
        <f>O39</f>
        <v>1430</v>
      </c>
      <c r="I39" s="382">
        <f>X39</f>
        <v>900</v>
      </c>
      <c r="J39" s="386">
        <f>H39/F39</f>
        <v>3.3255813953488373</v>
      </c>
      <c r="K39" s="96">
        <v>430</v>
      </c>
      <c r="L39" s="96">
        <v>390</v>
      </c>
      <c r="M39" s="96">
        <v>370</v>
      </c>
      <c r="N39" s="96">
        <v>350</v>
      </c>
      <c r="O39" s="405">
        <f t="shared" si="6"/>
        <v>1430</v>
      </c>
      <c r="P39" s="405">
        <f t="shared" si="7"/>
        <v>980</v>
      </c>
      <c r="Q39" s="405">
        <f t="shared" si="8"/>
        <v>810</v>
      </c>
      <c r="R39" s="405">
        <f t="shared" si="9"/>
        <v>630</v>
      </c>
      <c r="S39" s="113">
        <v>1</v>
      </c>
      <c r="T39" s="383">
        <v>270</v>
      </c>
      <c r="U39" s="383">
        <v>260</v>
      </c>
      <c r="V39" s="383">
        <v>250</v>
      </c>
      <c r="W39" s="383">
        <v>240</v>
      </c>
      <c r="X39" s="405">
        <f t="shared" si="84"/>
        <v>900</v>
      </c>
      <c r="Y39" s="405">
        <f t="shared" si="85"/>
        <v>650</v>
      </c>
      <c r="Z39" s="405">
        <f t="shared" si="86"/>
        <v>550</v>
      </c>
      <c r="AA39" s="405">
        <f t="shared" si="87"/>
        <v>430</v>
      </c>
      <c r="AB39" s="409">
        <f>'ĐẤT PNN'!K39-'ĐẤT NN'!H39</f>
        <v>12770</v>
      </c>
    </row>
    <row r="40" spans="1:28" s="70" customFormat="1" ht="94.5" customHeight="1">
      <c r="A40" s="84">
        <f t="shared" si="11"/>
        <v>37</v>
      </c>
      <c r="B40" s="84" t="str">
        <f>'ĐẤT PNN'!B40</f>
        <v>VT2</v>
      </c>
      <c r="C40" s="482" t="str">
        <f>'ĐẤT PNN'!C40</f>
        <v>Các tuyến đường giao thông đấu nối trực tiếp ra Quốc lộ 51 đoạn từ Đường Bùi Văn Hòa (Quốc lộ 15 nối dài) đến Đường Nguyễn Trung Trực đã được đầu tư mặt đường nhựa, bê tông xi măng:
- Có bề rộng ≥5m, cách đường giao thông ≤600m.
- Có bề rộng từ ≥3m đến &lt;5m, cách đường giao thông ≤400m.</v>
      </c>
      <c r="D40" s="483"/>
      <c r="E40" s="484"/>
      <c r="F40" s="396">
        <f t="shared" ref="F40:F45" si="90">IF(B40="VT2",L40,IF(B40="VT3",M40,IF(B40="VT2*0,8",L40,IF(B40="VT3*0,8",M40,N40))))</f>
        <v>390</v>
      </c>
      <c r="G40" s="396">
        <f t="shared" ref="G40:G45" si="91">IF(B40="VT2",U40,IF(B40="VT3",V40,IF(B40="VT2*0,8",U40,IF(B40="VT3*0,8",V40,W40))))</f>
        <v>260</v>
      </c>
      <c r="H40" s="396">
        <f t="shared" ref="H40:H45" si="92">IF(B40="VT2",P40,IF(B40="VT3",Q40,IF(B40="VT4",R40,IF(B40="VT2*0,8",P40,IF(B40="VT3*0,8",Q40,R40)))))</f>
        <v>980</v>
      </c>
      <c r="I40" s="396">
        <f t="shared" ref="I40:I45" si="93">IF(B40="VT2",Y40,IF(B40="VT3",Z40,IF(B40="VT4",AA40,IF(B40="VT2*0,8",Y40,IF(B40="VT3*0,8",Z40,AA40)))))</f>
        <v>650</v>
      </c>
      <c r="J40" s="397">
        <f t="shared" ref="J40:J45" si="94">H40/F40</f>
        <v>2.5128205128205128</v>
      </c>
      <c r="K40" s="384">
        <f t="shared" ref="K40:K45" si="95">K39</f>
        <v>430</v>
      </c>
      <c r="L40" s="384">
        <f t="shared" ref="L40:L45" si="96">L39</f>
        <v>390</v>
      </c>
      <c r="M40" s="384">
        <f t="shared" ref="M40:M45" si="97">M39</f>
        <v>370</v>
      </c>
      <c r="N40" s="384">
        <f t="shared" ref="N40:N45" si="98">N39</f>
        <v>350</v>
      </c>
      <c r="O40" s="405">
        <f t="shared" si="6"/>
        <v>1430</v>
      </c>
      <c r="P40" s="405">
        <f t="shared" si="7"/>
        <v>980</v>
      </c>
      <c r="Q40" s="405">
        <f t="shared" si="8"/>
        <v>810</v>
      </c>
      <c r="R40" s="405">
        <f t="shared" si="9"/>
        <v>630</v>
      </c>
      <c r="S40" s="113">
        <v>1</v>
      </c>
      <c r="T40" s="384">
        <f t="shared" ref="T40:W40" si="99">T39</f>
        <v>270</v>
      </c>
      <c r="U40" s="384">
        <f t="shared" si="99"/>
        <v>260</v>
      </c>
      <c r="V40" s="384">
        <f t="shared" si="99"/>
        <v>250</v>
      </c>
      <c r="W40" s="384">
        <f t="shared" si="99"/>
        <v>240</v>
      </c>
      <c r="X40" s="405">
        <f t="shared" si="84"/>
        <v>900</v>
      </c>
      <c r="Y40" s="405">
        <f t="shared" si="85"/>
        <v>650</v>
      </c>
      <c r="Z40" s="405">
        <f t="shared" si="86"/>
        <v>550</v>
      </c>
      <c r="AA40" s="405">
        <f t="shared" si="87"/>
        <v>430</v>
      </c>
      <c r="AB40" s="409">
        <f>'ĐẤT PNN'!K40-'ĐẤT NN'!H40</f>
        <v>5420</v>
      </c>
    </row>
    <row r="41" spans="1:28" s="70" customFormat="1" ht="110.25" customHeight="1">
      <c r="A41" s="84">
        <f t="shared" si="11"/>
        <v>38</v>
      </c>
      <c r="B41" s="84" t="str">
        <f>'ĐẤT PNN'!B41</f>
        <v>VT3</v>
      </c>
      <c r="C41" s="482" t="str">
        <f>'ĐẤT PNN'!C41</f>
        <v>Các tuyến đường giao thông đấu nối trực tiếp ra Quốc lộ 51 đoạn từ Đường Bùi Văn Hòa (Quốc lộ 15 nối dài)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41" s="483"/>
      <c r="E41" s="484"/>
      <c r="F41" s="396">
        <f t="shared" si="90"/>
        <v>370</v>
      </c>
      <c r="G41" s="396">
        <f t="shared" si="91"/>
        <v>250</v>
      </c>
      <c r="H41" s="396">
        <f t="shared" si="92"/>
        <v>810</v>
      </c>
      <c r="I41" s="396">
        <f t="shared" si="93"/>
        <v>550</v>
      </c>
      <c r="J41" s="397">
        <f t="shared" si="94"/>
        <v>2.189189189189189</v>
      </c>
      <c r="K41" s="384">
        <f t="shared" si="95"/>
        <v>430</v>
      </c>
      <c r="L41" s="384">
        <f t="shared" si="96"/>
        <v>390</v>
      </c>
      <c r="M41" s="384">
        <f t="shared" si="97"/>
        <v>370</v>
      </c>
      <c r="N41" s="384">
        <f t="shared" si="98"/>
        <v>350</v>
      </c>
      <c r="O41" s="405">
        <f t="shared" si="6"/>
        <v>1430</v>
      </c>
      <c r="P41" s="405">
        <f t="shared" si="7"/>
        <v>980</v>
      </c>
      <c r="Q41" s="405">
        <f t="shared" si="8"/>
        <v>810</v>
      </c>
      <c r="R41" s="405">
        <f t="shared" si="9"/>
        <v>630</v>
      </c>
      <c r="S41" s="113">
        <v>1</v>
      </c>
      <c r="T41" s="384">
        <f t="shared" ref="T41:W41" si="100">T40</f>
        <v>270</v>
      </c>
      <c r="U41" s="384">
        <f t="shared" si="100"/>
        <v>260</v>
      </c>
      <c r="V41" s="384">
        <f t="shared" si="100"/>
        <v>250</v>
      </c>
      <c r="W41" s="384">
        <f t="shared" si="100"/>
        <v>240</v>
      </c>
      <c r="X41" s="405">
        <f t="shared" si="84"/>
        <v>900</v>
      </c>
      <c r="Y41" s="405">
        <f t="shared" si="85"/>
        <v>650</v>
      </c>
      <c r="Z41" s="405">
        <f t="shared" si="86"/>
        <v>550</v>
      </c>
      <c r="AA41" s="405">
        <f t="shared" si="87"/>
        <v>430</v>
      </c>
      <c r="AB41" s="409">
        <f>'ĐẤT PNN'!K41-'ĐẤT NN'!H41</f>
        <v>2390</v>
      </c>
    </row>
    <row r="42" spans="1:28" s="70" customFormat="1" ht="78.75" customHeight="1">
      <c r="A42" s="84">
        <f t="shared" si="11"/>
        <v>39</v>
      </c>
      <c r="B42" s="84" t="str">
        <f>'ĐẤT PNN'!B42</f>
        <v>VT4</v>
      </c>
      <c r="C42" s="482" t="str">
        <f>'ĐẤT PNN'!C42</f>
        <v>Các tuyến đường giao thông đấu nối trực tiếp ra Quốc lộ 51 đoạn từ Đường Bùi Văn Hòa (Quốc lộ 15 nối dài) đến Đường Nguyễn Trung Trực đã được đầu tư mặt đường nhựa, bê tông xi măng:
- Có bề rộng từ ≥3m đến &lt;5m, cách đường giao thông &gt;600m.
- Có bề rộng &lt;3m, cách đường giao thông &gt;200m.</v>
      </c>
      <c r="D42" s="483"/>
      <c r="E42" s="484"/>
      <c r="F42" s="396">
        <f t="shared" si="90"/>
        <v>350</v>
      </c>
      <c r="G42" s="396">
        <f t="shared" si="91"/>
        <v>240</v>
      </c>
      <c r="H42" s="396">
        <f t="shared" si="92"/>
        <v>630</v>
      </c>
      <c r="I42" s="396">
        <f t="shared" si="93"/>
        <v>430</v>
      </c>
      <c r="J42" s="397">
        <f t="shared" si="94"/>
        <v>1.8</v>
      </c>
      <c r="K42" s="384">
        <f t="shared" si="95"/>
        <v>430</v>
      </c>
      <c r="L42" s="384">
        <f t="shared" si="96"/>
        <v>390</v>
      </c>
      <c r="M42" s="384">
        <f t="shared" si="97"/>
        <v>370</v>
      </c>
      <c r="N42" s="384">
        <f t="shared" si="98"/>
        <v>350</v>
      </c>
      <c r="O42" s="405">
        <f t="shared" si="6"/>
        <v>1430</v>
      </c>
      <c r="P42" s="405">
        <f t="shared" si="7"/>
        <v>980</v>
      </c>
      <c r="Q42" s="405">
        <f t="shared" si="8"/>
        <v>810</v>
      </c>
      <c r="R42" s="405">
        <f t="shared" si="9"/>
        <v>630</v>
      </c>
      <c r="S42" s="113">
        <v>1</v>
      </c>
      <c r="T42" s="384">
        <f t="shared" ref="T42:W42" si="101">T41</f>
        <v>270</v>
      </c>
      <c r="U42" s="384">
        <f t="shared" si="101"/>
        <v>260</v>
      </c>
      <c r="V42" s="384">
        <f t="shared" si="101"/>
        <v>250</v>
      </c>
      <c r="W42" s="384">
        <f t="shared" si="101"/>
        <v>240</v>
      </c>
      <c r="X42" s="405">
        <f t="shared" si="84"/>
        <v>900</v>
      </c>
      <c r="Y42" s="405">
        <f t="shared" si="85"/>
        <v>650</v>
      </c>
      <c r="Z42" s="405">
        <f t="shared" si="86"/>
        <v>550</v>
      </c>
      <c r="AA42" s="405">
        <f t="shared" si="87"/>
        <v>430</v>
      </c>
      <c r="AB42" s="409">
        <f>'ĐẤT PNN'!K42-'ĐẤT NN'!H42</f>
        <v>1870</v>
      </c>
    </row>
    <row r="43" spans="1:28" s="70" customFormat="1" ht="94.5" customHeight="1">
      <c r="A43" s="84">
        <f t="shared" si="11"/>
        <v>40</v>
      </c>
      <c r="B43" s="84" t="str">
        <f>'ĐẤT PNN'!B43</f>
        <v>VT2*0,8</v>
      </c>
      <c r="C43" s="482" t="str">
        <f>'ĐẤT PNN'!C43</f>
        <v>Các tuyến đường giao thông không đấu nối trực tiếp và thông ra Quốc lộ 51 đoạn từ Đường Bùi Văn Hòa (Quốc lộ 15 nối dài) đến Đường Nguyễn Trung Trực đã được đầu tư mặt đường nhựa, bê tông xi măng:
- Có bề rộng ≥5m, cách đường giao thông ≤600m.
- Có bề rộng từ ≥3m đến &lt;5m, cách đường giao thông ≤400m.</v>
      </c>
      <c r="D43" s="483"/>
      <c r="E43" s="484"/>
      <c r="F43" s="396">
        <f t="shared" si="90"/>
        <v>390</v>
      </c>
      <c r="G43" s="396">
        <f t="shared" si="91"/>
        <v>260</v>
      </c>
      <c r="H43" s="396">
        <f t="shared" si="92"/>
        <v>980</v>
      </c>
      <c r="I43" s="396">
        <f t="shared" si="93"/>
        <v>650</v>
      </c>
      <c r="J43" s="397">
        <f t="shared" si="94"/>
        <v>2.5128205128205128</v>
      </c>
      <c r="K43" s="384">
        <f t="shared" si="95"/>
        <v>430</v>
      </c>
      <c r="L43" s="384">
        <f t="shared" si="96"/>
        <v>390</v>
      </c>
      <c r="M43" s="384">
        <f t="shared" si="97"/>
        <v>370</v>
      </c>
      <c r="N43" s="384">
        <f t="shared" si="98"/>
        <v>350</v>
      </c>
      <c r="O43" s="405">
        <f t="shared" si="6"/>
        <v>1430</v>
      </c>
      <c r="P43" s="405">
        <f t="shared" si="7"/>
        <v>980</v>
      </c>
      <c r="Q43" s="405">
        <f t="shared" si="8"/>
        <v>810</v>
      </c>
      <c r="R43" s="405">
        <f t="shared" si="9"/>
        <v>630</v>
      </c>
      <c r="S43" s="113">
        <v>1</v>
      </c>
      <c r="T43" s="384">
        <f t="shared" ref="T43:W43" si="102">T42</f>
        <v>270</v>
      </c>
      <c r="U43" s="384">
        <f t="shared" si="102"/>
        <v>260</v>
      </c>
      <c r="V43" s="384">
        <f t="shared" si="102"/>
        <v>250</v>
      </c>
      <c r="W43" s="384">
        <f t="shared" si="102"/>
        <v>240</v>
      </c>
      <c r="X43" s="405">
        <f t="shared" si="84"/>
        <v>900</v>
      </c>
      <c r="Y43" s="405">
        <f t="shared" si="85"/>
        <v>650</v>
      </c>
      <c r="Z43" s="405">
        <f t="shared" si="86"/>
        <v>550</v>
      </c>
      <c r="AA43" s="405">
        <f t="shared" si="87"/>
        <v>430</v>
      </c>
      <c r="AB43" s="409">
        <f>'ĐẤT PNN'!K43-'ĐẤT NN'!H43</f>
        <v>4820</v>
      </c>
    </row>
    <row r="44" spans="1:28" s="70" customFormat="1" ht="94.5" customHeight="1">
      <c r="A44" s="84">
        <f t="shared" si="11"/>
        <v>41</v>
      </c>
      <c r="B44" s="84" t="str">
        <f>'ĐẤT PNN'!B44</f>
        <v>VT3*0,8</v>
      </c>
      <c r="C44" s="482" t="str">
        <f>'ĐẤT PNN'!C44</f>
        <v>Các tuyến đường giao thông không đấu nối trực tiếp và thông ra Quốc lộ 51 đoạn từ Đường Bùi Văn Hòa (Quốc lộ 15 nối dài)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44" s="483"/>
      <c r="E44" s="484"/>
      <c r="F44" s="396">
        <f t="shared" si="90"/>
        <v>370</v>
      </c>
      <c r="G44" s="396">
        <f t="shared" si="91"/>
        <v>250</v>
      </c>
      <c r="H44" s="396">
        <f t="shared" si="92"/>
        <v>810</v>
      </c>
      <c r="I44" s="396">
        <f t="shared" si="93"/>
        <v>550</v>
      </c>
      <c r="J44" s="397">
        <f t="shared" si="94"/>
        <v>2.189189189189189</v>
      </c>
      <c r="K44" s="384">
        <f t="shared" si="95"/>
        <v>430</v>
      </c>
      <c r="L44" s="384">
        <f t="shared" si="96"/>
        <v>390</v>
      </c>
      <c r="M44" s="384">
        <f t="shared" si="97"/>
        <v>370</v>
      </c>
      <c r="N44" s="384">
        <f t="shared" si="98"/>
        <v>350</v>
      </c>
      <c r="O44" s="405">
        <f t="shared" si="6"/>
        <v>1430</v>
      </c>
      <c r="P44" s="405">
        <f t="shared" si="7"/>
        <v>980</v>
      </c>
      <c r="Q44" s="405">
        <f t="shared" si="8"/>
        <v>810</v>
      </c>
      <c r="R44" s="405">
        <f t="shared" si="9"/>
        <v>630</v>
      </c>
      <c r="S44" s="113">
        <v>1</v>
      </c>
      <c r="T44" s="384">
        <f t="shared" ref="T44:W44" si="103">T43</f>
        <v>270</v>
      </c>
      <c r="U44" s="384">
        <f t="shared" si="103"/>
        <v>260</v>
      </c>
      <c r="V44" s="384">
        <f t="shared" si="103"/>
        <v>250</v>
      </c>
      <c r="W44" s="384">
        <f t="shared" si="103"/>
        <v>240</v>
      </c>
      <c r="X44" s="405">
        <f t="shared" si="84"/>
        <v>900</v>
      </c>
      <c r="Y44" s="405">
        <f t="shared" si="85"/>
        <v>650</v>
      </c>
      <c r="Z44" s="405">
        <f t="shared" si="86"/>
        <v>550</v>
      </c>
      <c r="AA44" s="405">
        <f t="shared" si="87"/>
        <v>430</v>
      </c>
      <c r="AB44" s="409">
        <f>'ĐẤT PNN'!K44-'ĐẤT NN'!H44</f>
        <v>2090</v>
      </c>
    </row>
    <row r="45" spans="1:28" s="70" customFormat="1" ht="78.75" customHeight="1">
      <c r="A45" s="84">
        <f t="shared" si="11"/>
        <v>42</v>
      </c>
      <c r="B45" s="84" t="str">
        <f>'ĐẤT PNN'!B45</f>
        <v>VT4*0,8</v>
      </c>
      <c r="C45" s="482" t="str">
        <f>'ĐẤT PNN'!C45</f>
        <v>Các tuyến đường giao thông không đấu nối trực tiếp và thông ra Quốc lộ 51 đoạn từ Đường Bùi Văn Hòa (Quốc lộ 15 nối dài) đến Đường Nguyễn Trung Trực đã được đầu tư mặt đường nhựa, bê tông xi măng:
- Có bề rộng từ ≥3m đến &lt;5m, cách đường giao thông &gt;600m.
- Có bề rộng &lt;3m, cách đường giao thông &gt; 200m.</v>
      </c>
      <c r="D45" s="483"/>
      <c r="E45" s="484"/>
      <c r="F45" s="396">
        <f t="shared" si="90"/>
        <v>350</v>
      </c>
      <c r="G45" s="396">
        <f t="shared" si="91"/>
        <v>240</v>
      </c>
      <c r="H45" s="396">
        <f t="shared" si="92"/>
        <v>630</v>
      </c>
      <c r="I45" s="396">
        <f t="shared" si="93"/>
        <v>430</v>
      </c>
      <c r="J45" s="397">
        <f t="shared" si="94"/>
        <v>1.8</v>
      </c>
      <c r="K45" s="384">
        <f t="shared" si="95"/>
        <v>430</v>
      </c>
      <c r="L45" s="384">
        <f t="shared" si="96"/>
        <v>390</v>
      </c>
      <c r="M45" s="384">
        <f t="shared" si="97"/>
        <v>370</v>
      </c>
      <c r="N45" s="384">
        <f t="shared" si="98"/>
        <v>350</v>
      </c>
      <c r="O45" s="405">
        <f t="shared" si="6"/>
        <v>1430</v>
      </c>
      <c r="P45" s="405">
        <f t="shared" si="7"/>
        <v>980</v>
      </c>
      <c r="Q45" s="405">
        <f t="shared" si="8"/>
        <v>810</v>
      </c>
      <c r="R45" s="405">
        <f t="shared" si="9"/>
        <v>630</v>
      </c>
      <c r="S45" s="113">
        <v>1</v>
      </c>
      <c r="T45" s="384">
        <f t="shared" ref="T45:W45" si="104">T44</f>
        <v>270</v>
      </c>
      <c r="U45" s="384">
        <f t="shared" si="104"/>
        <v>260</v>
      </c>
      <c r="V45" s="384">
        <f t="shared" si="104"/>
        <v>250</v>
      </c>
      <c r="W45" s="384">
        <f t="shared" si="104"/>
        <v>240</v>
      </c>
      <c r="X45" s="405">
        <f t="shared" si="84"/>
        <v>900</v>
      </c>
      <c r="Y45" s="405">
        <f t="shared" si="85"/>
        <v>650</v>
      </c>
      <c r="Z45" s="405">
        <f t="shared" si="86"/>
        <v>550</v>
      </c>
      <c r="AA45" s="405">
        <f t="shared" si="87"/>
        <v>430</v>
      </c>
      <c r="AB45" s="409">
        <f>'ĐẤT PNN'!K45-'ĐẤT NN'!H45</f>
        <v>1570</v>
      </c>
    </row>
    <row r="46" spans="1:28" s="70" customFormat="1" ht="31.5">
      <c r="A46" s="84">
        <f t="shared" si="11"/>
        <v>43</v>
      </c>
      <c r="B46" s="84" t="str">
        <f>'ĐẤT PNN'!B46</f>
        <v>BH117DT_D4</v>
      </c>
      <c r="C46" s="92" t="str">
        <f>'ĐẤT PNN'!C46</f>
        <v>Quốc lộ 51</v>
      </c>
      <c r="D46" s="92" t="str">
        <f>'ĐẤT PNN'!D46</f>
        <v>Đường Nguyễn Trung Trực</v>
      </c>
      <c r="E46" s="92" t="str">
        <f>'ĐẤT PNN'!E46</f>
        <v>Cầu Sông Buông</v>
      </c>
      <c r="F46" s="404">
        <f>K46</f>
        <v>430</v>
      </c>
      <c r="G46" s="95">
        <f>T46</f>
        <v>270</v>
      </c>
      <c r="H46" s="382">
        <f>O46</f>
        <v>1430</v>
      </c>
      <c r="I46" s="382">
        <f>X46</f>
        <v>900</v>
      </c>
      <c r="J46" s="386">
        <f>H46/F46</f>
        <v>3.3255813953488373</v>
      </c>
      <c r="K46" s="96">
        <v>430</v>
      </c>
      <c r="L46" s="96">
        <v>390</v>
      </c>
      <c r="M46" s="96">
        <v>370</v>
      </c>
      <c r="N46" s="96">
        <v>350</v>
      </c>
      <c r="O46" s="405">
        <f t="shared" si="6"/>
        <v>1430</v>
      </c>
      <c r="P46" s="405">
        <f t="shared" si="7"/>
        <v>980</v>
      </c>
      <c r="Q46" s="405">
        <f t="shared" si="8"/>
        <v>810</v>
      </c>
      <c r="R46" s="405">
        <f t="shared" si="9"/>
        <v>630</v>
      </c>
      <c r="S46" s="113">
        <v>1</v>
      </c>
      <c r="T46" s="383">
        <v>270</v>
      </c>
      <c r="U46" s="383">
        <v>260</v>
      </c>
      <c r="V46" s="383">
        <v>250</v>
      </c>
      <c r="W46" s="383">
        <v>240</v>
      </c>
      <c r="X46" s="405">
        <f t="shared" si="84"/>
        <v>900</v>
      </c>
      <c r="Y46" s="405">
        <f t="shared" si="85"/>
        <v>650</v>
      </c>
      <c r="Z46" s="405">
        <f t="shared" si="86"/>
        <v>550</v>
      </c>
      <c r="AA46" s="405">
        <f t="shared" si="87"/>
        <v>430</v>
      </c>
      <c r="AB46" s="409">
        <f>'ĐẤT PNN'!K46-'ĐẤT NN'!H46</f>
        <v>8570</v>
      </c>
    </row>
    <row r="47" spans="1:28" s="70" customFormat="1" ht="94.5" customHeight="1">
      <c r="A47" s="84">
        <f t="shared" si="11"/>
        <v>44</v>
      </c>
      <c r="B47" s="84" t="str">
        <f>'ĐẤT PNN'!B47</f>
        <v>VT2</v>
      </c>
      <c r="C47" s="482" t="str">
        <f>'ĐẤT PNN'!C47</f>
        <v>Các tuyến đường giao thông đấu nối trực tiếp ra Quốc lộ 51 đoạn từ Đường Nguyễn Trung Trực đến Cầu Sông Buông đã được đầu tư mặt đường nhựa, bê tông xi măng:
- Có bề rộng ≥5m, cách đường giao thông ≤600m.
- Có bề rộng từ ≥3m đến &lt;5m, cách đường giao thông ≤400m.</v>
      </c>
      <c r="D47" s="483"/>
      <c r="E47" s="484"/>
      <c r="F47" s="396">
        <f t="shared" ref="F47:F52" si="105">IF(B47="VT2",L47,IF(B47="VT3",M47,IF(B47="VT2*0,8",L47,IF(B47="VT3*0,8",M47,N47))))</f>
        <v>390</v>
      </c>
      <c r="G47" s="396">
        <f t="shared" ref="G47:G52" si="106">IF(B47="VT2",U47,IF(B47="VT3",V47,IF(B47="VT2*0,8",U47,IF(B47="VT3*0,8",V47,W47))))</f>
        <v>260</v>
      </c>
      <c r="H47" s="396">
        <f t="shared" ref="H47:H52" si="107">IF(B47="VT2",P47,IF(B47="VT3",Q47,IF(B47="VT4",R47,IF(B47="VT2*0,8",P47,IF(B47="VT3*0,8",Q47,R47)))))</f>
        <v>980</v>
      </c>
      <c r="I47" s="396">
        <f t="shared" ref="I47:I52" si="108">IF(B47="VT2",Y47,IF(B47="VT3",Z47,IF(B47="VT4",AA47,IF(B47="VT2*0,8",Y47,IF(B47="VT3*0,8",Z47,AA47)))))</f>
        <v>650</v>
      </c>
      <c r="J47" s="397">
        <f t="shared" ref="J47:J52" si="109">H47/F47</f>
        <v>2.5128205128205128</v>
      </c>
      <c r="K47" s="384">
        <f t="shared" ref="K47:K52" si="110">K46</f>
        <v>430</v>
      </c>
      <c r="L47" s="384">
        <f t="shared" ref="L47:L52" si="111">L46</f>
        <v>390</v>
      </c>
      <c r="M47" s="384">
        <f t="shared" ref="M47:M52" si="112">M46</f>
        <v>370</v>
      </c>
      <c r="N47" s="384">
        <f t="shared" ref="N47:N52" si="113">N46</f>
        <v>350</v>
      </c>
      <c r="O47" s="405">
        <f t="shared" si="6"/>
        <v>1430</v>
      </c>
      <c r="P47" s="405">
        <f t="shared" si="7"/>
        <v>980</v>
      </c>
      <c r="Q47" s="405">
        <f t="shared" si="8"/>
        <v>810</v>
      </c>
      <c r="R47" s="405">
        <f t="shared" si="9"/>
        <v>630</v>
      </c>
      <c r="S47" s="113">
        <v>1</v>
      </c>
      <c r="T47" s="384">
        <f t="shared" ref="T47:W47" si="114">T46</f>
        <v>270</v>
      </c>
      <c r="U47" s="384">
        <f t="shared" si="114"/>
        <v>260</v>
      </c>
      <c r="V47" s="384">
        <f t="shared" si="114"/>
        <v>250</v>
      </c>
      <c r="W47" s="384">
        <f t="shared" si="114"/>
        <v>240</v>
      </c>
      <c r="X47" s="405">
        <f t="shared" si="84"/>
        <v>900</v>
      </c>
      <c r="Y47" s="405">
        <f t="shared" si="85"/>
        <v>650</v>
      </c>
      <c r="Z47" s="405">
        <f t="shared" si="86"/>
        <v>550</v>
      </c>
      <c r="AA47" s="405">
        <f t="shared" si="87"/>
        <v>430</v>
      </c>
      <c r="AB47" s="409">
        <f>'ĐẤT PNN'!K47-'ĐẤT NN'!H47</f>
        <v>4020</v>
      </c>
    </row>
    <row r="48" spans="1:28" s="70" customFormat="1" ht="110.25" customHeight="1">
      <c r="A48" s="84">
        <f t="shared" si="11"/>
        <v>45</v>
      </c>
      <c r="B48" s="84" t="str">
        <f>'ĐẤT PNN'!B48</f>
        <v>VT3</v>
      </c>
      <c r="C48" s="482" t="str">
        <f>'ĐẤT PNN'!C48</f>
        <v>Các tuyến đường giao thông đấu nối trực tiếp ra Quốc lộ 51 đoạn từ Đường Nguyễn Trung Trực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v>
      </c>
      <c r="D48" s="483"/>
      <c r="E48" s="484"/>
      <c r="F48" s="396">
        <f t="shared" si="105"/>
        <v>370</v>
      </c>
      <c r="G48" s="396">
        <f t="shared" si="106"/>
        <v>250</v>
      </c>
      <c r="H48" s="396">
        <f t="shared" si="107"/>
        <v>810</v>
      </c>
      <c r="I48" s="396">
        <f t="shared" si="108"/>
        <v>550</v>
      </c>
      <c r="J48" s="397">
        <f t="shared" si="109"/>
        <v>2.189189189189189</v>
      </c>
      <c r="K48" s="384">
        <f t="shared" si="110"/>
        <v>430</v>
      </c>
      <c r="L48" s="384">
        <f t="shared" si="111"/>
        <v>390</v>
      </c>
      <c r="M48" s="384">
        <f t="shared" si="112"/>
        <v>370</v>
      </c>
      <c r="N48" s="384">
        <f t="shared" si="113"/>
        <v>350</v>
      </c>
      <c r="O48" s="405">
        <f t="shared" si="6"/>
        <v>1430</v>
      </c>
      <c r="P48" s="405">
        <f t="shared" si="7"/>
        <v>980</v>
      </c>
      <c r="Q48" s="405">
        <f t="shared" si="8"/>
        <v>810</v>
      </c>
      <c r="R48" s="405">
        <f t="shared" si="9"/>
        <v>630</v>
      </c>
      <c r="S48" s="113">
        <v>1</v>
      </c>
      <c r="T48" s="384">
        <f t="shared" ref="T48:W48" si="115">T47</f>
        <v>270</v>
      </c>
      <c r="U48" s="384">
        <f t="shared" si="115"/>
        <v>260</v>
      </c>
      <c r="V48" s="384">
        <f t="shared" si="115"/>
        <v>250</v>
      </c>
      <c r="W48" s="384">
        <f t="shared" si="115"/>
        <v>240</v>
      </c>
      <c r="X48" s="405">
        <f t="shared" si="84"/>
        <v>900</v>
      </c>
      <c r="Y48" s="405">
        <f t="shared" si="85"/>
        <v>650</v>
      </c>
      <c r="Z48" s="405">
        <f t="shared" si="86"/>
        <v>550</v>
      </c>
      <c r="AA48" s="405">
        <f t="shared" si="87"/>
        <v>430</v>
      </c>
      <c r="AB48" s="409">
        <f>'ĐẤT PNN'!K48-'ĐẤT NN'!H48</f>
        <v>1990</v>
      </c>
    </row>
    <row r="49" spans="1:28" s="70" customFormat="1" ht="63" customHeight="1">
      <c r="A49" s="84">
        <f t="shared" si="11"/>
        <v>46</v>
      </c>
      <c r="B49" s="84" t="str">
        <f>'ĐẤT PNN'!B49</f>
        <v>VT4</v>
      </c>
      <c r="C49" s="482" t="str">
        <f>'ĐẤT PNN'!C49</f>
        <v>Các tuyến đường giao thông đấu nối trực tiếp ra Quốc lộ 51 đoạn từ Đường Nguyễn Trung Trực đến Cầu Sông Buông đã được đầu tư mặt đường nhựa, bê tông xi măng:
- Có bề rộng từ ≥3m đến &lt;5m, cách đường giao thông &gt;600m.
- Có bề rộng &lt;3m, cách đường giao thông &gt;200m.</v>
      </c>
      <c r="D49" s="483"/>
      <c r="E49" s="484"/>
      <c r="F49" s="396">
        <f t="shared" si="105"/>
        <v>350</v>
      </c>
      <c r="G49" s="396">
        <f t="shared" si="106"/>
        <v>240</v>
      </c>
      <c r="H49" s="396">
        <f t="shared" si="107"/>
        <v>630</v>
      </c>
      <c r="I49" s="396">
        <f t="shared" si="108"/>
        <v>430</v>
      </c>
      <c r="J49" s="397">
        <f t="shared" si="109"/>
        <v>1.8</v>
      </c>
      <c r="K49" s="384">
        <f t="shared" si="110"/>
        <v>430</v>
      </c>
      <c r="L49" s="384">
        <f t="shared" si="111"/>
        <v>390</v>
      </c>
      <c r="M49" s="384">
        <f t="shared" si="112"/>
        <v>370</v>
      </c>
      <c r="N49" s="384">
        <f t="shared" si="113"/>
        <v>350</v>
      </c>
      <c r="O49" s="405">
        <f t="shared" si="6"/>
        <v>1430</v>
      </c>
      <c r="P49" s="405">
        <f t="shared" si="7"/>
        <v>980</v>
      </c>
      <c r="Q49" s="405">
        <f t="shared" si="8"/>
        <v>810</v>
      </c>
      <c r="R49" s="405">
        <f t="shared" si="9"/>
        <v>630</v>
      </c>
      <c r="S49" s="113">
        <v>1</v>
      </c>
      <c r="T49" s="384">
        <f t="shared" ref="T49:W49" si="116">T48</f>
        <v>270</v>
      </c>
      <c r="U49" s="384">
        <f t="shared" si="116"/>
        <v>260</v>
      </c>
      <c r="V49" s="384">
        <f t="shared" si="116"/>
        <v>250</v>
      </c>
      <c r="W49" s="384">
        <f t="shared" si="116"/>
        <v>240</v>
      </c>
      <c r="X49" s="405">
        <f t="shared" si="84"/>
        <v>900</v>
      </c>
      <c r="Y49" s="405">
        <f t="shared" si="85"/>
        <v>650</v>
      </c>
      <c r="Z49" s="405">
        <f t="shared" si="86"/>
        <v>550</v>
      </c>
      <c r="AA49" s="405">
        <f t="shared" si="87"/>
        <v>430</v>
      </c>
      <c r="AB49" s="409">
        <f>'ĐẤT PNN'!K49-'ĐẤT NN'!H49</f>
        <v>1670</v>
      </c>
    </row>
    <row r="50" spans="1:28" s="70" customFormat="1" ht="94.5" customHeight="1">
      <c r="A50" s="84">
        <f t="shared" si="11"/>
        <v>47</v>
      </c>
      <c r="B50" s="84" t="str">
        <f>'ĐẤT PNN'!B50</f>
        <v>VT2*0,8</v>
      </c>
      <c r="C50" s="482" t="str">
        <f>'ĐẤT PNN'!C50</f>
        <v>Các tuyến đường giao thông không đấu nối trực tiếp và thông ra Quốc lộ 51 đoạn từ Đường Nguyễn Trung Trực đến Cầu Sông Buông đã được đầu tư mặt đường nhựa, bê tông xi măng:
- Có bề rộng ≥5m, cách đường giao thông ≤600m.
- Có bề rộng từ ≥3m đến &lt;5m, cách đường giao thông ≤400m.</v>
      </c>
      <c r="D50" s="483"/>
      <c r="E50" s="484"/>
      <c r="F50" s="396">
        <f t="shared" si="105"/>
        <v>390</v>
      </c>
      <c r="G50" s="396">
        <f t="shared" si="106"/>
        <v>260</v>
      </c>
      <c r="H50" s="396">
        <f t="shared" si="107"/>
        <v>980</v>
      </c>
      <c r="I50" s="396">
        <f t="shared" si="108"/>
        <v>650</v>
      </c>
      <c r="J50" s="397">
        <f t="shared" si="109"/>
        <v>2.5128205128205128</v>
      </c>
      <c r="K50" s="384">
        <f t="shared" si="110"/>
        <v>430</v>
      </c>
      <c r="L50" s="384">
        <f t="shared" si="111"/>
        <v>390</v>
      </c>
      <c r="M50" s="384">
        <f t="shared" si="112"/>
        <v>370</v>
      </c>
      <c r="N50" s="384">
        <f t="shared" si="113"/>
        <v>350</v>
      </c>
      <c r="O50" s="405">
        <f t="shared" si="6"/>
        <v>1430</v>
      </c>
      <c r="P50" s="405">
        <f t="shared" si="7"/>
        <v>980</v>
      </c>
      <c r="Q50" s="405">
        <f t="shared" si="8"/>
        <v>810</v>
      </c>
      <c r="R50" s="405">
        <f t="shared" si="9"/>
        <v>630</v>
      </c>
      <c r="S50" s="113">
        <v>1</v>
      </c>
      <c r="T50" s="384">
        <f t="shared" ref="T50:W50" si="117">T49</f>
        <v>270</v>
      </c>
      <c r="U50" s="384">
        <f t="shared" si="117"/>
        <v>260</v>
      </c>
      <c r="V50" s="384">
        <f t="shared" si="117"/>
        <v>250</v>
      </c>
      <c r="W50" s="384">
        <f t="shared" si="117"/>
        <v>240</v>
      </c>
      <c r="X50" s="405">
        <f t="shared" si="84"/>
        <v>900</v>
      </c>
      <c r="Y50" s="405">
        <f t="shared" si="85"/>
        <v>650</v>
      </c>
      <c r="Z50" s="405">
        <f t="shared" si="86"/>
        <v>550</v>
      </c>
      <c r="AA50" s="405">
        <f t="shared" si="87"/>
        <v>430</v>
      </c>
      <c r="AB50" s="409">
        <f>'ĐẤT PNN'!K50-'ĐẤT NN'!H50</f>
        <v>3520</v>
      </c>
    </row>
    <row r="51" spans="1:28" s="70" customFormat="1" ht="94.5" customHeight="1">
      <c r="A51" s="84">
        <f t="shared" si="11"/>
        <v>48</v>
      </c>
      <c r="B51" s="84" t="str">
        <f>'ĐẤT PNN'!B51</f>
        <v>VT3*0,8</v>
      </c>
      <c r="C51" s="482" t="str">
        <f>'ĐẤT PNN'!C51</f>
        <v>Các tuyến đường giao thông không đấu nối trực tiếp và thông ra Quốc lộ 51 đoạn từ Đường Nguyễn Trung Trực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v>
      </c>
      <c r="D51" s="483"/>
      <c r="E51" s="484"/>
      <c r="F51" s="396">
        <f t="shared" si="105"/>
        <v>370</v>
      </c>
      <c r="G51" s="396">
        <f t="shared" si="106"/>
        <v>250</v>
      </c>
      <c r="H51" s="396">
        <f t="shared" si="107"/>
        <v>810</v>
      </c>
      <c r="I51" s="396">
        <f t="shared" si="108"/>
        <v>550</v>
      </c>
      <c r="J51" s="397">
        <f t="shared" si="109"/>
        <v>2.189189189189189</v>
      </c>
      <c r="K51" s="384">
        <f t="shared" si="110"/>
        <v>430</v>
      </c>
      <c r="L51" s="384">
        <f t="shared" si="111"/>
        <v>390</v>
      </c>
      <c r="M51" s="384">
        <f t="shared" si="112"/>
        <v>370</v>
      </c>
      <c r="N51" s="384">
        <f t="shared" si="113"/>
        <v>350</v>
      </c>
      <c r="O51" s="405">
        <f t="shared" si="6"/>
        <v>1430</v>
      </c>
      <c r="P51" s="405">
        <f t="shared" si="7"/>
        <v>980</v>
      </c>
      <c r="Q51" s="405">
        <f t="shared" si="8"/>
        <v>810</v>
      </c>
      <c r="R51" s="405">
        <f t="shared" si="9"/>
        <v>630</v>
      </c>
      <c r="S51" s="113">
        <v>1</v>
      </c>
      <c r="T51" s="384">
        <f t="shared" ref="T51:W51" si="118">T50</f>
        <v>270</v>
      </c>
      <c r="U51" s="384">
        <f t="shared" si="118"/>
        <v>260</v>
      </c>
      <c r="V51" s="384">
        <f t="shared" si="118"/>
        <v>250</v>
      </c>
      <c r="W51" s="384">
        <f t="shared" si="118"/>
        <v>240</v>
      </c>
      <c r="X51" s="405">
        <f t="shared" si="84"/>
        <v>900</v>
      </c>
      <c r="Y51" s="405">
        <f t="shared" si="85"/>
        <v>650</v>
      </c>
      <c r="Z51" s="405">
        <f t="shared" si="86"/>
        <v>550</v>
      </c>
      <c r="AA51" s="405">
        <f t="shared" si="87"/>
        <v>430</v>
      </c>
      <c r="AB51" s="409">
        <f>'ĐẤT PNN'!K51-'ĐẤT NN'!H51</f>
        <v>1690</v>
      </c>
    </row>
    <row r="52" spans="1:28" s="70" customFormat="1" ht="63" customHeight="1">
      <c r="A52" s="84">
        <f t="shared" si="11"/>
        <v>49</v>
      </c>
      <c r="B52" s="84" t="str">
        <f>'ĐẤT PNN'!B52</f>
        <v>VT4*0,8</v>
      </c>
      <c r="C52" s="482" t="str">
        <f>'ĐẤT PNN'!C52</f>
        <v>Các tuyến đường giao thông không đấu nối trực tiếp và thông ra Quốc lộ 51 đoạn từ Đường Nguyễn Trung Trực đến Cầu Sông Buông đã được đầu tư mặt đường nhựa, bê tông xi măng:
- Có bề rộng từ ≥3m đến &lt;5m, cách đường giao thông &gt;600m.
- Có bề rộng &lt;3m, cách đường giao thông &gt; 200m.</v>
      </c>
      <c r="D52" s="483"/>
      <c r="E52" s="484"/>
      <c r="F52" s="396">
        <f t="shared" si="105"/>
        <v>350</v>
      </c>
      <c r="G52" s="396">
        <f t="shared" si="106"/>
        <v>240</v>
      </c>
      <c r="H52" s="396">
        <f t="shared" si="107"/>
        <v>630</v>
      </c>
      <c r="I52" s="396">
        <f t="shared" si="108"/>
        <v>430</v>
      </c>
      <c r="J52" s="397">
        <f t="shared" si="109"/>
        <v>1.8</v>
      </c>
      <c r="K52" s="384">
        <f t="shared" si="110"/>
        <v>430</v>
      </c>
      <c r="L52" s="384">
        <f t="shared" si="111"/>
        <v>390</v>
      </c>
      <c r="M52" s="384">
        <f t="shared" si="112"/>
        <v>370</v>
      </c>
      <c r="N52" s="384">
        <f t="shared" si="113"/>
        <v>350</v>
      </c>
      <c r="O52" s="405">
        <f t="shared" si="6"/>
        <v>1430</v>
      </c>
      <c r="P52" s="405">
        <f t="shared" si="7"/>
        <v>980</v>
      </c>
      <c r="Q52" s="405">
        <f t="shared" si="8"/>
        <v>810</v>
      </c>
      <c r="R52" s="405">
        <f t="shared" si="9"/>
        <v>630</v>
      </c>
      <c r="S52" s="113">
        <v>1</v>
      </c>
      <c r="T52" s="384">
        <f t="shared" ref="T52:W52" si="119">T51</f>
        <v>270</v>
      </c>
      <c r="U52" s="384">
        <f t="shared" si="119"/>
        <v>260</v>
      </c>
      <c r="V52" s="384">
        <f t="shared" si="119"/>
        <v>250</v>
      </c>
      <c r="W52" s="384">
        <f t="shared" si="119"/>
        <v>240</v>
      </c>
      <c r="X52" s="405">
        <f t="shared" si="84"/>
        <v>900</v>
      </c>
      <c r="Y52" s="405">
        <f t="shared" si="85"/>
        <v>650</v>
      </c>
      <c r="Z52" s="405">
        <f t="shared" si="86"/>
        <v>550</v>
      </c>
      <c r="AA52" s="405">
        <f t="shared" si="87"/>
        <v>430</v>
      </c>
      <c r="AB52" s="409">
        <f>'ĐẤT PNN'!K52-'ĐẤT NN'!H52</f>
        <v>1470</v>
      </c>
    </row>
    <row r="53" spans="1:28" s="70" customFormat="1" ht="31.5">
      <c r="A53" s="84">
        <f t="shared" si="11"/>
        <v>50</v>
      </c>
      <c r="B53" s="84" t="str">
        <f>'ĐẤT PNN'!B53</f>
        <v>BH117DT_D5</v>
      </c>
      <c r="C53" s="92" t="str">
        <f>'ĐẤT PNN'!C53</f>
        <v>Quốc lộ 51</v>
      </c>
      <c r="D53" s="92" t="str">
        <f>'ĐẤT PNN'!D53</f>
        <v>Cầu Sông Buông</v>
      </c>
      <c r="E53" s="92" t="str">
        <f>'ĐẤT PNN'!E53</f>
        <v>Giáp ranh phường Phước Tân</v>
      </c>
      <c r="F53" s="404">
        <f>K53</f>
        <v>430</v>
      </c>
      <c r="G53" s="95">
        <f>T53</f>
        <v>270</v>
      </c>
      <c r="H53" s="382">
        <f>O53</f>
        <v>1430</v>
      </c>
      <c r="I53" s="382">
        <f>X53</f>
        <v>900</v>
      </c>
      <c r="J53" s="386">
        <f>H53/F53</f>
        <v>3.3255813953488373</v>
      </c>
      <c r="K53" s="96">
        <v>430</v>
      </c>
      <c r="L53" s="96">
        <v>390</v>
      </c>
      <c r="M53" s="96">
        <v>370</v>
      </c>
      <c r="N53" s="96">
        <v>350</v>
      </c>
      <c r="O53" s="405">
        <f t="shared" si="6"/>
        <v>1430</v>
      </c>
      <c r="P53" s="405">
        <f t="shared" si="7"/>
        <v>980</v>
      </c>
      <c r="Q53" s="405">
        <f t="shared" si="8"/>
        <v>810</v>
      </c>
      <c r="R53" s="405">
        <f t="shared" si="9"/>
        <v>630</v>
      </c>
      <c r="S53" s="113">
        <v>1</v>
      </c>
      <c r="T53" s="383">
        <v>270</v>
      </c>
      <c r="U53" s="383">
        <v>260</v>
      </c>
      <c r="V53" s="383">
        <v>250</v>
      </c>
      <c r="W53" s="383">
        <v>240</v>
      </c>
      <c r="X53" s="405">
        <f t="shared" si="84"/>
        <v>900</v>
      </c>
      <c r="Y53" s="405">
        <f t="shared" si="85"/>
        <v>650</v>
      </c>
      <c r="Z53" s="405">
        <f t="shared" si="86"/>
        <v>550</v>
      </c>
      <c r="AA53" s="405">
        <f t="shared" si="87"/>
        <v>430</v>
      </c>
      <c r="AB53" s="409">
        <f>'ĐẤT PNN'!K53-'ĐẤT NN'!H53</f>
        <v>7070</v>
      </c>
    </row>
    <row r="54" spans="1:28" s="70" customFormat="1" ht="94.5" customHeight="1">
      <c r="A54" s="84">
        <f t="shared" si="11"/>
        <v>51</v>
      </c>
      <c r="B54" s="84" t="str">
        <f>'ĐẤT PNN'!B54</f>
        <v>VT2</v>
      </c>
      <c r="C54" s="482" t="str">
        <f>'ĐẤT PNN'!C54</f>
        <v>Các tuyến đường giao thông đấu nối trực tiếp ra Quốc lộ 51 đoạn từ Cầu Sông Buông đến Giáp ranh phường Phước Tân đã được đầu tư mặt đường nhựa, bê tông xi măng:
- Có bề rộng ≥5m, cách đường giao thông ≤600m.
- Có bề rộng từ ≥3m đến &lt;5m, cách đường giao thông ≤400m.</v>
      </c>
      <c r="D54" s="483"/>
      <c r="E54" s="484"/>
      <c r="F54" s="396">
        <f t="shared" ref="F54:F59" si="120">IF(B54="VT2",L54,IF(B54="VT3",M54,IF(B54="VT2*0,8",L54,IF(B54="VT3*0,8",M54,N54))))</f>
        <v>390</v>
      </c>
      <c r="G54" s="396">
        <f t="shared" ref="G54:G59" si="121">IF(B54="VT2",U54,IF(B54="VT3",V54,IF(B54="VT2*0,8",U54,IF(B54="VT3*0,8",V54,W54))))</f>
        <v>260</v>
      </c>
      <c r="H54" s="396">
        <f t="shared" ref="H54:H59" si="122">IF(B54="VT2",P54,IF(B54="VT3",Q54,IF(B54="VT4",R54,IF(B54="VT2*0,8",P54,IF(B54="VT3*0,8",Q54,R54)))))</f>
        <v>980</v>
      </c>
      <c r="I54" s="396">
        <f t="shared" ref="I54:I59" si="123">IF(B54="VT2",Y54,IF(B54="VT3",Z54,IF(B54="VT4",AA54,IF(B54="VT2*0,8",Y54,IF(B54="VT3*0,8",Z54,AA54)))))</f>
        <v>650</v>
      </c>
      <c r="J54" s="397">
        <f t="shared" ref="J54:J59" si="124">H54/F54</f>
        <v>2.5128205128205128</v>
      </c>
      <c r="K54" s="384">
        <f t="shared" ref="K54:K59" si="125">K53</f>
        <v>430</v>
      </c>
      <c r="L54" s="384">
        <f t="shared" ref="L54:L59" si="126">L53</f>
        <v>390</v>
      </c>
      <c r="M54" s="384">
        <f t="shared" ref="M54:M59" si="127">M53</f>
        <v>370</v>
      </c>
      <c r="N54" s="384">
        <f t="shared" ref="N54:N59" si="128">N53</f>
        <v>350</v>
      </c>
      <c r="O54" s="405">
        <f t="shared" si="6"/>
        <v>1430</v>
      </c>
      <c r="P54" s="405">
        <f t="shared" si="7"/>
        <v>980</v>
      </c>
      <c r="Q54" s="405">
        <f t="shared" si="8"/>
        <v>810</v>
      </c>
      <c r="R54" s="405">
        <f t="shared" si="9"/>
        <v>630</v>
      </c>
      <c r="S54" s="113">
        <v>1</v>
      </c>
      <c r="T54" s="384">
        <f t="shared" ref="T54:W54" si="129">T53</f>
        <v>270</v>
      </c>
      <c r="U54" s="384">
        <f t="shared" si="129"/>
        <v>260</v>
      </c>
      <c r="V54" s="384">
        <f t="shared" si="129"/>
        <v>250</v>
      </c>
      <c r="W54" s="384">
        <f t="shared" si="129"/>
        <v>240</v>
      </c>
      <c r="X54" s="405">
        <f t="shared" si="84"/>
        <v>900</v>
      </c>
      <c r="Y54" s="405">
        <f t="shared" si="85"/>
        <v>650</v>
      </c>
      <c r="Z54" s="405">
        <f t="shared" si="86"/>
        <v>550</v>
      </c>
      <c r="AA54" s="405">
        <f t="shared" si="87"/>
        <v>430</v>
      </c>
      <c r="AB54" s="409">
        <f>'ĐẤT PNN'!K54-'ĐẤT NN'!H54</f>
        <v>2520</v>
      </c>
    </row>
    <row r="55" spans="1:28" s="70" customFormat="1" ht="110.25" customHeight="1">
      <c r="A55" s="84">
        <f t="shared" si="11"/>
        <v>52</v>
      </c>
      <c r="B55" s="84" t="str">
        <f>'ĐẤT PNN'!B55</f>
        <v>VT3</v>
      </c>
      <c r="C55" s="482" t="str">
        <f>'ĐẤT PNN'!C55</f>
        <v>Các tuyến đường giao thông đấu nối trực tiếp ra Quốc lộ 51 đoạn từ Cầu Sông Buông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55" s="483"/>
      <c r="E55" s="484"/>
      <c r="F55" s="396">
        <f t="shared" si="120"/>
        <v>370</v>
      </c>
      <c r="G55" s="396">
        <f t="shared" si="121"/>
        <v>250</v>
      </c>
      <c r="H55" s="396">
        <f t="shared" si="122"/>
        <v>810</v>
      </c>
      <c r="I55" s="396">
        <f t="shared" si="123"/>
        <v>550</v>
      </c>
      <c r="J55" s="397">
        <f t="shared" si="124"/>
        <v>2.189189189189189</v>
      </c>
      <c r="K55" s="384">
        <f t="shared" si="125"/>
        <v>430</v>
      </c>
      <c r="L55" s="384">
        <f t="shared" si="126"/>
        <v>390</v>
      </c>
      <c r="M55" s="384">
        <f t="shared" si="127"/>
        <v>370</v>
      </c>
      <c r="N55" s="384">
        <f t="shared" si="128"/>
        <v>350</v>
      </c>
      <c r="O55" s="405">
        <f t="shared" si="6"/>
        <v>1430</v>
      </c>
      <c r="P55" s="405">
        <f t="shared" si="7"/>
        <v>980</v>
      </c>
      <c r="Q55" s="405">
        <f t="shared" si="8"/>
        <v>810</v>
      </c>
      <c r="R55" s="405">
        <f t="shared" si="9"/>
        <v>630</v>
      </c>
      <c r="S55" s="113">
        <v>1</v>
      </c>
      <c r="T55" s="384">
        <f t="shared" ref="T55:W55" si="130">T54</f>
        <v>270</v>
      </c>
      <c r="U55" s="384">
        <f t="shared" si="130"/>
        <v>260</v>
      </c>
      <c r="V55" s="384">
        <f t="shared" si="130"/>
        <v>250</v>
      </c>
      <c r="W55" s="384">
        <f t="shared" si="130"/>
        <v>240</v>
      </c>
      <c r="X55" s="405">
        <f t="shared" si="84"/>
        <v>900</v>
      </c>
      <c r="Y55" s="405">
        <f t="shared" si="85"/>
        <v>650</v>
      </c>
      <c r="Z55" s="405">
        <f t="shared" si="86"/>
        <v>550</v>
      </c>
      <c r="AA55" s="405">
        <f t="shared" si="87"/>
        <v>430</v>
      </c>
      <c r="AB55" s="409">
        <f>'ĐẤT PNN'!K55-'ĐẤT NN'!H55</f>
        <v>1990</v>
      </c>
    </row>
    <row r="56" spans="1:28" s="70" customFormat="1" ht="63" customHeight="1">
      <c r="A56" s="84">
        <f t="shared" si="11"/>
        <v>53</v>
      </c>
      <c r="B56" s="84" t="str">
        <f>'ĐẤT PNN'!B56</f>
        <v>VT4</v>
      </c>
      <c r="C56" s="482" t="str">
        <f>'ĐẤT PNN'!C56</f>
        <v>Các tuyến đường giao thông đấu nối trực tiếp ra Quốc lộ 51 đoạn từ Cầu Sông Buông đến Giáp ranh phường Phước Tân đã được đầu tư mặt đường nhựa, bê tông xi măng:
- Có bề rộng từ ≥3m đến &lt;5m, cách đường giao thông &gt;600m.
- Có bề rộng &lt;3m, cách đường giao thông &gt;200m.</v>
      </c>
      <c r="D56" s="483"/>
      <c r="E56" s="484"/>
      <c r="F56" s="396">
        <f t="shared" si="120"/>
        <v>350</v>
      </c>
      <c r="G56" s="396">
        <f t="shared" si="121"/>
        <v>240</v>
      </c>
      <c r="H56" s="396">
        <f t="shared" si="122"/>
        <v>630</v>
      </c>
      <c r="I56" s="396">
        <f t="shared" si="123"/>
        <v>430</v>
      </c>
      <c r="J56" s="397">
        <f t="shared" si="124"/>
        <v>1.8</v>
      </c>
      <c r="K56" s="384">
        <f t="shared" si="125"/>
        <v>430</v>
      </c>
      <c r="L56" s="384">
        <f t="shared" si="126"/>
        <v>390</v>
      </c>
      <c r="M56" s="384">
        <f t="shared" si="127"/>
        <v>370</v>
      </c>
      <c r="N56" s="384">
        <f t="shared" si="128"/>
        <v>350</v>
      </c>
      <c r="O56" s="405">
        <f t="shared" si="6"/>
        <v>1430</v>
      </c>
      <c r="P56" s="405">
        <f t="shared" si="7"/>
        <v>980</v>
      </c>
      <c r="Q56" s="405">
        <f t="shared" si="8"/>
        <v>810</v>
      </c>
      <c r="R56" s="405">
        <f t="shared" si="9"/>
        <v>630</v>
      </c>
      <c r="S56" s="113">
        <v>1</v>
      </c>
      <c r="T56" s="384">
        <f t="shared" ref="T56:W56" si="131">T55</f>
        <v>270</v>
      </c>
      <c r="U56" s="384">
        <f t="shared" si="131"/>
        <v>260</v>
      </c>
      <c r="V56" s="384">
        <f t="shared" si="131"/>
        <v>250</v>
      </c>
      <c r="W56" s="384">
        <f t="shared" si="131"/>
        <v>240</v>
      </c>
      <c r="X56" s="405">
        <f t="shared" si="84"/>
        <v>900</v>
      </c>
      <c r="Y56" s="405">
        <f t="shared" si="85"/>
        <v>650</v>
      </c>
      <c r="Z56" s="405">
        <f t="shared" si="86"/>
        <v>550</v>
      </c>
      <c r="AA56" s="405">
        <f t="shared" si="87"/>
        <v>430</v>
      </c>
      <c r="AB56" s="409">
        <f>'ĐẤT PNN'!K56-'ĐẤT NN'!H56</f>
        <v>1270</v>
      </c>
    </row>
    <row r="57" spans="1:28" s="70" customFormat="1" ht="94.5" customHeight="1">
      <c r="A57" s="84">
        <f t="shared" si="11"/>
        <v>54</v>
      </c>
      <c r="B57" s="84" t="str">
        <f>'ĐẤT PNN'!B57</f>
        <v>VT2*0,8</v>
      </c>
      <c r="C57" s="482" t="str">
        <f>'ĐẤT PNN'!C57</f>
        <v>Các tuyến đường giao thông không đấu nối trực tiếp và thông ra Quốc lộ 51 đoạn từ Cầu Sông Buông đến Giáp ranh phường Phước Tân đã được đầu tư mặt đường nhựa, bê tông xi măng:
- Có bề rộng ≥5m, cách đường giao thông ≤600m.
- Có bề rộng từ ≥3m đến &lt;5m, cách đường giao thông ≤400m.</v>
      </c>
      <c r="D57" s="483"/>
      <c r="E57" s="484"/>
      <c r="F57" s="396">
        <f t="shared" si="120"/>
        <v>390</v>
      </c>
      <c r="G57" s="396">
        <f t="shared" si="121"/>
        <v>260</v>
      </c>
      <c r="H57" s="396">
        <f t="shared" si="122"/>
        <v>980</v>
      </c>
      <c r="I57" s="396">
        <f t="shared" si="123"/>
        <v>650</v>
      </c>
      <c r="J57" s="397">
        <f t="shared" si="124"/>
        <v>2.5128205128205128</v>
      </c>
      <c r="K57" s="384">
        <f t="shared" si="125"/>
        <v>430</v>
      </c>
      <c r="L57" s="384">
        <f t="shared" si="126"/>
        <v>390</v>
      </c>
      <c r="M57" s="384">
        <f t="shared" si="127"/>
        <v>370</v>
      </c>
      <c r="N57" s="384">
        <f t="shared" si="128"/>
        <v>350</v>
      </c>
      <c r="O57" s="405">
        <f t="shared" si="6"/>
        <v>1430</v>
      </c>
      <c r="P57" s="405">
        <f t="shared" si="7"/>
        <v>980</v>
      </c>
      <c r="Q57" s="405">
        <f t="shared" si="8"/>
        <v>810</v>
      </c>
      <c r="R57" s="405">
        <f t="shared" si="9"/>
        <v>630</v>
      </c>
      <c r="S57" s="113">
        <v>1</v>
      </c>
      <c r="T57" s="384">
        <f t="shared" ref="T57:W57" si="132">T56</f>
        <v>270</v>
      </c>
      <c r="U57" s="384">
        <f t="shared" si="132"/>
        <v>260</v>
      </c>
      <c r="V57" s="384">
        <f t="shared" si="132"/>
        <v>250</v>
      </c>
      <c r="W57" s="384">
        <f t="shared" si="132"/>
        <v>240</v>
      </c>
      <c r="X57" s="405">
        <f t="shared" si="84"/>
        <v>900</v>
      </c>
      <c r="Y57" s="405">
        <f t="shared" si="85"/>
        <v>650</v>
      </c>
      <c r="Z57" s="405">
        <f t="shared" si="86"/>
        <v>550</v>
      </c>
      <c r="AA57" s="405">
        <f t="shared" si="87"/>
        <v>430</v>
      </c>
      <c r="AB57" s="409">
        <f>'ĐẤT PNN'!K57-'ĐẤT NN'!H57</f>
        <v>2220</v>
      </c>
    </row>
    <row r="58" spans="1:28" s="70" customFormat="1" ht="94.5" customHeight="1">
      <c r="A58" s="84">
        <f t="shared" si="11"/>
        <v>55</v>
      </c>
      <c r="B58" s="84" t="str">
        <f>'ĐẤT PNN'!B58</f>
        <v>VT3*0,8</v>
      </c>
      <c r="C58" s="482" t="str">
        <f>'ĐẤT PNN'!C58</f>
        <v>Các tuyến đường giao thông không đấu nối trực tiếp và thông ra Quốc lộ 51 đoạn từ Cầu Sông Buông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58" s="483"/>
      <c r="E58" s="484"/>
      <c r="F58" s="396">
        <f t="shared" si="120"/>
        <v>370</v>
      </c>
      <c r="G58" s="396">
        <f t="shared" si="121"/>
        <v>250</v>
      </c>
      <c r="H58" s="396">
        <f t="shared" si="122"/>
        <v>810</v>
      </c>
      <c r="I58" s="396">
        <f t="shared" si="123"/>
        <v>550</v>
      </c>
      <c r="J58" s="397">
        <f t="shared" si="124"/>
        <v>2.189189189189189</v>
      </c>
      <c r="K58" s="384">
        <f t="shared" si="125"/>
        <v>430</v>
      </c>
      <c r="L58" s="384">
        <f t="shared" si="126"/>
        <v>390</v>
      </c>
      <c r="M58" s="384">
        <f t="shared" si="127"/>
        <v>370</v>
      </c>
      <c r="N58" s="384">
        <f t="shared" si="128"/>
        <v>350</v>
      </c>
      <c r="O58" s="405">
        <f t="shared" si="6"/>
        <v>1430</v>
      </c>
      <c r="P58" s="405">
        <f t="shared" si="7"/>
        <v>980</v>
      </c>
      <c r="Q58" s="405">
        <f t="shared" si="8"/>
        <v>810</v>
      </c>
      <c r="R58" s="405">
        <f t="shared" si="9"/>
        <v>630</v>
      </c>
      <c r="S58" s="113">
        <v>1</v>
      </c>
      <c r="T58" s="384">
        <f t="shared" ref="T58:W58" si="133">T57</f>
        <v>270</v>
      </c>
      <c r="U58" s="384">
        <f t="shared" si="133"/>
        <v>260</v>
      </c>
      <c r="V58" s="384">
        <f t="shared" si="133"/>
        <v>250</v>
      </c>
      <c r="W58" s="384">
        <f t="shared" si="133"/>
        <v>240</v>
      </c>
      <c r="X58" s="405">
        <f t="shared" si="84"/>
        <v>900</v>
      </c>
      <c r="Y58" s="405">
        <f t="shared" si="85"/>
        <v>650</v>
      </c>
      <c r="Z58" s="405">
        <f t="shared" si="86"/>
        <v>550</v>
      </c>
      <c r="AA58" s="405">
        <f t="shared" si="87"/>
        <v>430</v>
      </c>
      <c r="AB58" s="409">
        <f>'ĐẤT PNN'!K58-'ĐẤT NN'!H58</f>
        <v>1690</v>
      </c>
    </row>
    <row r="59" spans="1:28" s="70" customFormat="1" ht="63" customHeight="1">
      <c r="A59" s="84">
        <f t="shared" si="11"/>
        <v>56</v>
      </c>
      <c r="B59" s="84" t="str">
        <f>'ĐẤT PNN'!B59</f>
        <v>VT4*0,8</v>
      </c>
      <c r="C59" s="482" t="str">
        <f>'ĐẤT PNN'!C59</f>
        <v>Các tuyến đường giao thông không đấu nối trực tiếp và thông ra Quốc lộ 51 đoạn từ Cầu Sông Buông đến Giáp ranh phường Phước Tân đã được đầu tư mặt đường nhựa, bê tông xi măng:
- Có bề rộng từ ≥3m đến &lt;5m, cách đường giao thông &gt;600m.
- Có bề rộng &lt;3m, cách đường giao thông &gt; 200m.</v>
      </c>
      <c r="D59" s="483"/>
      <c r="E59" s="484"/>
      <c r="F59" s="396">
        <f t="shared" si="120"/>
        <v>350</v>
      </c>
      <c r="G59" s="396">
        <f t="shared" si="121"/>
        <v>240</v>
      </c>
      <c r="H59" s="396">
        <f t="shared" si="122"/>
        <v>630</v>
      </c>
      <c r="I59" s="396">
        <f t="shared" si="123"/>
        <v>430</v>
      </c>
      <c r="J59" s="397">
        <f t="shared" si="124"/>
        <v>1.8</v>
      </c>
      <c r="K59" s="384">
        <f t="shared" si="125"/>
        <v>430</v>
      </c>
      <c r="L59" s="384">
        <f t="shared" si="126"/>
        <v>390</v>
      </c>
      <c r="M59" s="384">
        <f t="shared" si="127"/>
        <v>370</v>
      </c>
      <c r="N59" s="384">
        <f t="shared" si="128"/>
        <v>350</v>
      </c>
      <c r="O59" s="405">
        <f t="shared" si="6"/>
        <v>1430</v>
      </c>
      <c r="P59" s="405">
        <f t="shared" si="7"/>
        <v>980</v>
      </c>
      <c r="Q59" s="405">
        <f t="shared" si="8"/>
        <v>810</v>
      </c>
      <c r="R59" s="405">
        <f t="shared" si="9"/>
        <v>630</v>
      </c>
      <c r="S59" s="113">
        <v>1</v>
      </c>
      <c r="T59" s="384">
        <f t="shared" ref="T59:W59" si="134">T58</f>
        <v>270</v>
      </c>
      <c r="U59" s="384">
        <f t="shared" si="134"/>
        <v>260</v>
      </c>
      <c r="V59" s="384">
        <f t="shared" si="134"/>
        <v>250</v>
      </c>
      <c r="W59" s="384">
        <f t="shared" si="134"/>
        <v>240</v>
      </c>
      <c r="X59" s="405">
        <f t="shared" si="84"/>
        <v>900</v>
      </c>
      <c r="Y59" s="405">
        <f t="shared" si="85"/>
        <v>650</v>
      </c>
      <c r="Z59" s="405">
        <f t="shared" si="86"/>
        <v>550</v>
      </c>
      <c r="AA59" s="405">
        <f t="shared" si="87"/>
        <v>430</v>
      </c>
      <c r="AB59" s="409">
        <f>'ĐẤT PNN'!K59-'ĐẤT NN'!H59</f>
        <v>1070</v>
      </c>
    </row>
    <row r="60" spans="1:28" s="70" customFormat="1" ht="31.5">
      <c r="A60" s="84">
        <f t="shared" si="11"/>
        <v>57</v>
      </c>
      <c r="B60" s="84" t="str">
        <f>'ĐẤT PNN'!B60</f>
        <v>BH146DT</v>
      </c>
      <c r="C60" s="92" t="str">
        <f>'ĐẤT PNN'!C60</f>
        <v>Đường Phước Tân - Long Hưng</v>
      </c>
      <c r="D60" s="92" t="str">
        <f>'ĐẤT PNN'!D60</f>
        <v>Quốc lộ 51</v>
      </c>
      <c r="E60" s="92" t="str">
        <f>'ĐẤT PNN'!E60</f>
        <v>Hết ranh phường Phước Tân, giáp ranh phường Long Hưng</v>
      </c>
      <c r="F60" s="404">
        <f>K60</f>
        <v>430</v>
      </c>
      <c r="G60" s="95">
        <f>T60</f>
        <v>270</v>
      </c>
      <c r="H60" s="382">
        <f>O60</f>
        <v>1430</v>
      </c>
      <c r="I60" s="382">
        <f>X60</f>
        <v>900</v>
      </c>
      <c r="J60" s="386">
        <f>H60/F60</f>
        <v>3.3255813953488373</v>
      </c>
      <c r="K60" s="96">
        <v>430</v>
      </c>
      <c r="L60" s="96">
        <v>390</v>
      </c>
      <c r="M60" s="96">
        <v>370</v>
      </c>
      <c r="N60" s="96">
        <v>350</v>
      </c>
      <c r="O60" s="405">
        <f t="shared" si="6"/>
        <v>1430</v>
      </c>
      <c r="P60" s="405">
        <f t="shared" si="7"/>
        <v>980</v>
      </c>
      <c r="Q60" s="405">
        <f t="shared" si="8"/>
        <v>810</v>
      </c>
      <c r="R60" s="405">
        <f t="shared" si="9"/>
        <v>630</v>
      </c>
      <c r="S60" s="113">
        <v>1</v>
      </c>
      <c r="T60" s="383">
        <v>270</v>
      </c>
      <c r="U60" s="383">
        <v>260</v>
      </c>
      <c r="V60" s="383">
        <v>250</v>
      </c>
      <c r="W60" s="383">
        <v>240</v>
      </c>
      <c r="X60" s="405">
        <f t="shared" si="84"/>
        <v>900</v>
      </c>
      <c r="Y60" s="405">
        <f t="shared" si="85"/>
        <v>650</v>
      </c>
      <c r="Z60" s="405">
        <f t="shared" si="86"/>
        <v>550</v>
      </c>
      <c r="AA60" s="405">
        <f t="shared" si="87"/>
        <v>430</v>
      </c>
      <c r="AB60" s="409">
        <f>'ĐẤT PNN'!K60-'ĐẤT NN'!H60</f>
        <v>4670</v>
      </c>
    </row>
    <row r="61" spans="1:28" s="70" customFormat="1" ht="94.5" customHeight="1">
      <c r="A61" s="84">
        <f t="shared" si="11"/>
        <v>58</v>
      </c>
      <c r="B61" s="84" t="str">
        <f>'ĐẤT PNN'!B61</f>
        <v>VT2</v>
      </c>
      <c r="C61" s="482" t="str">
        <f>'ĐẤT PNN'!C61</f>
        <v>Các tuyến đường giao thông đấu nối trực tiếp ra Đường Phước Tân - Long Hưng đoạn từ Quốc lộ 51 đến Hết ranh phường Phước Tân, giáp ranh phường Long Hưng đã được đầu tư mặt đường nhựa, bê tông xi măng:
- Có bề rộng ≥5m, cách đường giao thông ≤600m.
- Có bề rộng từ ≥3m đến &lt;5m, cách đường giao thông ≤400m.</v>
      </c>
      <c r="D61" s="483"/>
      <c r="E61" s="484"/>
      <c r="F61" s="396">
        <f t="shared" ref="F61:F66" si="135">IF(B61="VT2",L61,IF(B61="VT3",M61,IF(B61="VT2*0,8",L61,IF(B61="VT3*0,8",M61,N61))))</f>
        <v>390</v>
      </c>
      <c r="G61" s="396">
        <f t="shared" ref="G61:G66" si="136">IF(B61="VT2",U61,IF(B61="VT3",V61,IF(B61="VT2*0,8",U61,IF(B61="VT3*0,8",V61,W61))))</f>
        <v>260</v>
      </c>
      <c r="H61" s="396">
        <f t="shared" ref="H61:H66" si="137">IF(B61="VT2",P61,IF(B61="VT3",Q61,IF(B61="VT4",R61,IF(B61="VT2*0,8",P61,IF(B61="VT3*0,8",Q61,R61)))))</f>
        <v>980</v>
      </c>
      <c r="I61" s="396">
        <f t="shared" ref="I61:I66" si="138">IF(B61="VT2",Y61,IF(B61="VT3",Z61,IF(B61="VT4",AA61,IF(B61="VT2*0,8",Y61,IF(B61="VT3*0,8",Z61,AA61)))))</f>
        <v>650</v>
      </c>
      <c r="J61" s="397">
        <f t="shared" ref="J61:J66" si="139">H61/F61</f>
        <v>2.5128205128205128</v>
      </c>
      <c r="K61" s="384">
        <f t="shared" ref="K61:K66" si="140">K60</f>
        <v>430</v>
      </c>
      <c r="L61" s="384">
        <f t="shared" ref="L61:L66" si="141">L60</f>
        <v>390</v>
      </c>
      <c r="M61" s="384">
        <f t="shared" ref="M61:M66" si="142">M60</f>
        <v>370</v>
      </c>
      <c r="N61" s="384">
        <f t="shared" ref="N61:N66" si="143">N60</f>
        <v>350</v>
      </c>
      <c r="O61" s="405">
        <f t="shared" si="6"/>
        <v>1430</v>
      </c>
      <c r="P61" s="405">
        <f t="shared" si="7"/>
        <v>980</v>
      </c>
      <c r="Q61" s="405">
        <f t="shared" si="8"/>
        <v>810</v>
      </c>
      <c r="R61" s="405">
        <f t="shared" si="9"/>
        <v>630</v>
      </c>
      <c r="S61" s="113">
        <v>1</v>
      </c>
      <c r="T61" s="384">
        <f t="shared" ref="T61:W61" si="144">T60</f>
        <v>270</v>
      </c>
      <c r="U61" s="384">
        <f t="shared" si="144"/>
        <v>260</v>
      </c>
      <c r="V61" s="384">
        <f t="shared" si="144"/>
        <v>250</v>
      </c>
      <c r="W61" s="384">
        <f t="shared" si="144"/>
        <v>240</v>
      </c>
      <c r="X61" s="405">
        <f t="shared" si="84"/>
        <v>900</v>
      </c>
      <c r="Y61" s="405">
        <f t="shared" si="85"/>
        <v>650</v>
      </c>
      <c r="Z61" s="405">
        <f t="shared" si="86"/>
        <v>550</v>
      </c>
      <c r="AA61" s="405">
        <f t="shared" si="87"/>
        <v>430</v>
      </c>
      <c r="AB61" s="409">
        <f>'ĐẤT PNN'!K61-'ĐẤT NN'!H61</f>
        <v>2120</v>
      </c>
    </row>
    <row r="62" spans="1:28" s="70" customFormat="1" ht="110.25" customHeight="1">
      <c r="A62" s="84">
        <f t="shared" si="11"/>
        <v>59</v>
      </c>
      <c r="B62" s="84" t="str">
        <f>'ĐẤT PNN'!B62</f>
        <v>VT3</v>
      </c>
      <c r="C62" s="482" t="str">
        <f>'ĐẤT PNN'!C62</f>
        <v>Các tuyến đường giao thông đấu nối trực tiếp ra Đường Phước Tân - Long Hưng đoạn từ Quốc lộ 51 đến Hết ranh phường Phước Tân, giáp ranh phường Long Hưng đã được đầu tư mặt đường nhựa, bê tông xi măng:
- Có bề rộng ≥5m, cách đường giao thông &gt;600m.
- Có bề rộng từ ≥3m đến &lt;5m, cách đường giao thông từ &gt;400m đến ≤600m.
- Có bề rộng &lt;3m, cách đường giao thông ≤200m.</v>
      </c>
      <c r="D62" s="483"/>
      <c r="E62" s="484"/>
      <c r="F62" s="396">
        <f t="shared" si="135"/>
        <v>370</v>
      </c>
      <c r="G62" s="396">
        <f t="shared" si="136"/>
        <v>250</v>
      </c>
      <c r="H62" s="396">
        <f t="shared" si="137"/>
        <v>810</v>
      </c>
      <c r="I62" s="396">
        <f t="shared" si="138"/>
        <v>550</v>
      </c>
      <c r="J62" s="397">
        <f t="shared" si="139"/>
        <v>2.189189189189189</v>
      </c>
      <c r="K62" s="384">
        <f t="shared" si="140"/>
        <v>430</v>
      </c>
      <c r="L62" s="384">
        <f t="shared" si="141"/>
        <v>390</v>
      </c>
      <c r="M62" s="384">
        <f t="shared" si="142"/>
        <v>370</v>
      </c>
      <c r="N62" s="384">
        <f t="shared" si="143"/>
        <v>350</v>
      </c>
      <c r="O62" s="405">
        <f t="shared" si="6"/>
        <v>1430</v>
      </c>
      <c r="P62" s="405">
        <f t="shared" si="7"/>
        <v>980</v>
      </c>
      <c r="Q62" s="405">
        <f t="shared" si="8"/>
        <v>810</v>
      </c>
      <c r="R62" s="405">
        <f t="shared" si="9"/>
        <v>630</v>
      </c>
      <c r="S62" s="113">
        <v>1</v>
      </c>
      <c r="T62" s="384">
        <f t="shared" ref="T62:W62" si="145">T61</f>
        <v>270</v>
      </c>
      <c r="U62" s="384">
        <f t="shared" si="145"/>
        <v>260</v>
      </c>
      <c r="V62" s="384">
        <f t="shared" si="145"/>
        <v>250</v>
      </c>
      <c r="W62" s="384">
        <f t="shared" si="145"/>
        <v>240</v>
      </c>
      <c r="X62" s="405">
        <f t="shared" si="84"/>
        <v>900</v>
      </c>
      <c r="Y62" s="405">
        <f t="shared" si="85"/>
        <v>650</v>
      </c>
      <c r="Z62" s="405">
        <f t="shared" si="86"/>
        <v>550</v>
      </c>
      <c r="AA62" s="405">
        <f t="shared" si="87"/>
        <v>430</v>
      </c>
      <c r="AB62" s="409">
        <f>'ĐẤT PNN'!K62-'ĐẤT NN'!H62</f>
        <v>1390</v>
      </c>
    </row>
    <row r="63" spans="1:28" s="70" customFormat="1" ht="78.75" customHeight="1">
      <c r="A63" s="84">
        <f t="shared" si="11"/>
        <v>60</v>
      </c>
      <c r="B63" s="84" t="str">
        <f>'ĐẤT PNN'!B63</f>
        <v>VT4</v>
      </c>
      <c r="C63" s="482" t="str">
        <f>'ĐẤT PNN'!C63</f>
        <v>Các tuyến đường giao thông đấu nối trực tiếp ra Đường Phước Tân - Long Hưng đoạn từ Quốc lộ 51 đến Hết ranh phường Phước Tân, giáp ranh phường Long Hưng đã được đầu tư mặt đường nhựa, bê tông xi măng:
- Có bề rộng từ ≥3m đến &lt;5m, cách đường giao thông &gt;600m.
- Có bề rộng &lt;3m, cách đường giao thông &gt;200m.</v>
      </c>
      <c r="D63" s="483"/>
      <c r="E63" s="484"/>
      <c r="F63" s="396">
        <f t="shared" si="135"/>
        <v>350</v>
      </c>
      <c r="G63" s="396">
        <f t="shared" si="136"/>
        <v>240</v>
      </c>
      <c r="H63" s="396">
        <f t="shared" si="137"/>
        <v>630</v>
      </c>
      <c r="I63" s="396">
        <f t="shared" si="138"/>
        <v>430</v>
      </c>
      <c r="J63" s="397">
        <f t="shared" si="139"/>
        <v>1.8</v>
      </c>
      <c r="K63" s="384">
        <f t="shared" si="140"/>
        <v>430</v>
      </c>
      <c r="L63" s="384">
        <f t="shared" si="141"/>
        <v>390</v>
      </c>
      <c r="M63" s="384">
        <f t="shared" si="142"/>
        <v>370</v>
      </c>
      <c r="N63" s="384">
        <f t="shared" si="143"/>
        <v>350</v>
      </c>
      <c r="O63" s="405">
        <f t="shared" si="6"/>
        <v>1430</v>
      </c>
      <c r="P63" s="405">
        <f t="shared" si="7"/>
        <v>980</v>
      </c>
      <c r="Q63" s="405">
        <f t="shared" si="8"/>
        <v>810</v>
      </c>
      <c r="R63" s="405">
        <f t="shared" si="9"/>
        <v>630</v>
      </c>
      <c r="S63" s="113">
        <v>1</v>
      </c>
      <c r="T63" s="384">
        <f t="shared" ref="T63:W63" si="146">T62</f>
        <v>270</v>
      </c>
      <c r="U63" s="384">
        <f t="shared" si="146"/>
        <v>260</v>
      </c>
      <c r="V63" s="384">
        <f t="shared" si="146"/>
        <v>250</v>
      </c>
      <c r="W63" s="384">
        <f t="shared" si="146"/>
        <v>240</v>
      </c>
      <c r="X63" s="405">
        <f t="shared" si="84"/>
        <v>900</v>
      </c>
      <c r="Y63" s="405">
        <f t="shared" si="85"/>
        <v>650</v>
      </c>
      <c r="Z63" s="405">
        <f t="shared" si="86"/>
        <v>550</v>
      </c>
      <c r="AA63" s="405">
        <f t="shared" si="87"/>
        <v>430</v>
      </c>
      <c r="AB63" s="409">
        <f>'ĐẤT PNN'!K63-'ĐẤT NN'!H63</f>
        <v>770</v>
      </c>
    </row>
    <row r="64" spans="1:28" s="70" customFormat="1" ht="94.5" customHeight="1">
      <c r="A64" s="84">
        <f t="shared" si="11"/>
        <v>61</v>
      </c>
      <c r="B64" s="84" t="str">
        <f>'ĐẤT PNN'!B64</f>
        <v>VT2*0,8</v>
      </c>
      <c r="C64" s="482" t="str">
        <f>'ĐẤT PNN'!C64</f>
        <v>Các tuyến đường giao thông không đấu nối trực tiếp và thông ra Đường Phước Tân - Long Hưng đoạn từ Quốc lộ 51 đến Hết ranh phường Phước Tân, giáp ranh phường Long Hưng đã được đầu tư mặt đường nhựa, bê tông xi măng:
- Có bề rộng ≥5m, cách đường giao thông ≤600m.
- Có bề rộng từ ≥3m đến &lt;5m, cách đường giao thông ≤400m.</v>
      </c>
      <c r="D64" s="483"/>
      <c r="E64" s="484"/>
      <c r="F64" s="396">
        <f t="shared" si="135"/>
        <v>390</v>
      </c>
      <c r="G64" s="396">
        <f t="shared" si="136"/>
        <v>260</v>
      </c>
      <c r="H64" s="396">
        <f t="shared" si="137"/>
        <v>980</v>
      </c>
      <c r="I64" s="396">
        <f t="shared" si="138"/>
        <v>650</v>
      </c>
      <c r="J64" s="397">
        <f t="shared" si="139"/>
        <v>2.5128205128205128</v>
      </c>
      <c r="K64" s="384">
        <f t="shared" si="140"/>
        <v>430</v>
      </c>
      <c r="L64" s="384">
        <f t="shared" si="141"/>
        <v>390</v>
      </c>
      <c r="M64" s="384">
        <f t="shared" si="142"/>
        <v>370</v>
      </c>
      <c r="N64" s="384">
        <f t="shared" si="143"/>
        <v>350</v>
      </c>
      <c r="O64" s="405">
        <f t="shared" si="6"/>
        <v>1430</v>
      </c>
      <c r="P64" s="405">
        <f t="shared" si="7"/>
        <v>980</v>
      </c>
      <c r="Q64" s="405">
        <f t="shared" si="8"/>
        <v>810</v>
      </c>
      <c r="R64" s="405">
        <f t="shared" si="9"/>
        <v>630</v>
      </c>
      <c r="S64" s="113">
        <v>1</v>
      </c>
      <c r="T64" s="384">
        <f t="shared" ref="T64:W64" si="147">T63</f>
        <v>270</v>
      </c>
      <c r="U64" s="384">
        <f t="shared" si="147"/>
        <v>260</v>
      </c>
      <c r="V64" s="384">
        <f t="shared" si="147"/>
        <v>250</v>
      </c>
      <c r="W64" s="384">
        <f t="shared" si="147"/>
        <v>240</v>
      </c>
      <c r="X64" s="405">
        <f t="shared" si="84"/>
        <v>900</v>
      </c>
      <c r="Y64" s="405">
        <f t="shared" si="85"/>
        <v>650</v>
      </c>
      <c r="Z64" s="405">
        <f t="shared" si="86"/>
        <v>550</v>
      </c>
      <c r="AA64" s="405">
        <f t="shared" si="87"/>
        <v>430</v>
      </c>
      <c r="AB64" s="409">
        <f>'ĐẤT PNN'!K64-'ĐẤT NN'!H64</f>
        <v>1820</v>
      </c>
    </row>
    <row r="65" spans="1:28" s="70" customFormat="1" ht="94.5" customHeight="1">
      <c r="A65" s="84">
        <f t="shared" si="11"/>
        <v>62</v>
      </c>
      <c r="B65" s="84" t="str">
        <f>'ĐẤT PNN'!B65</f>
        <v>VT3*0,8</v>
      </c>
      <c r="C65" s="482" t="str">
        <f>'ĐẤT PNN'!C65</f>
        <v>Các tuyến đường giao thông không đấu nối trực tiếp và thông ra Đường Phước Tân - Long Hưng đoạn từ Quốc lộ 51 đến Hết ranh phường Phước Tân, giáp ranh phường Long Hưng đã được đầu tư mặt đường nhựa, bê tông xi măng:
- Có bề rộng ≥5m, cách đường giao thông &gt;600m.
- Có bề rộng từ ≥3m đến &lt;5m, cách đường giao thông từ &gt;400m đến ≤600m.
- Có bề rộng &lt;3m, cách đường giao thông ≤200m.</v>
      </c>
      <c r="D65" s="483"/>
      <c r="E65" s="484"/>
      <c r="F65" s="396">
        <f t="shared" si="135"/>
        <v>370</v>
      </c>
      <c r="G65" s="396">
        <f t="shared" si="136"/>
        <v>250</v>
      </c>
      <c r="H65" s="396">
        <f t="shared" si="137"/>
        <v>810</v>
      </c>
      <c r="I65" s="396">
        <f t="shared" si="138"/>
        <v>550</v>
      </c>
      <c r="J65" s="397">
        <f t="shared" si="139"/>
        <v>2.189189189189189</v>
      </c>
      <c r="K65" s="384">
        <f t="shared" si="140"/>
        <v>430</v>
      </c>
      <c r="L65" s="384">
        <f t="shared" si="141"/>
        <v>390</v>
      </c>
      <c r="M65" s="384">
        <f t="shared" si="142"/>
        <v>370</v>
      </c>
      <c r="N65" s="384">
        <f t="shared" si="143"/>
        <v>350</v>
      </c>
      <c r="O65" s="405">
        <f t="shared" si="6"/>
        <v>1430</v>
      </c>
      <c r="P65" s="405">
        <f t="shared" si="7"/>
        <v>980</v>
      </c>
      <c r="Q65" s="405">
        <f t="shared" si="8"/>
        <v>810</v>
      </c>
      <c r="R65" s="405">
        <f t="shared" si="9"/>
        <v>630</v>
      </c>
      <c r="S65" s="113">
        <v>1</v>
      </c>
      <c r="T65" s="384">
        <f t="shared" ref="T65:W65" si="148">T64</f>
        <v>270</v>
      </c>
      <c r="U65" s="384">
        <f t="shared" si="148"/>
        <v>260</v>
      </c>
      <c r="V65" s="384">
        <f t="shared" si="148"/>
        <v>250</v>
      </c>
      <c r="W65" s="384">
        <f t="shared" si="148"/>
        <v>240</v>
      </c>
      <c r="X65" s="405">
        <f t="shared" si="84"/>
        <v>900</v>
      </c>
      <c r="Y65" s="405">
        <f t="shared" si="85"/>
        <v>650</v>
      </c>
      <c r="Z65" s="405">
        <f t="shared" si="86"/>
        <v>550</v>
      </c>
      <c r="AA65" s="405">
        <f t="shared" si="87"/>
        <v>430</v>
      </c>
      <c r="AB65" s="409">
        <f>'ĐẤT PNN'!K65-'ĐẤT NN'!H65</f>
        <v>1190</v>
      </c>
    </row>
    <row r="66" spans="1:28" s="70" customFormat="1" ht="78.75" customHeight="1">
      <c r="A66" s="84">
        <f t="shared" si="11"/>
        <v>63</v>
      </c>
      <c r="B66" s="84" t="str">
        <f>'ĐẤT PNN'!B66</f>
        <v>VT4*0,8</v>
      </c>
      <c r="C66" s="482" t="str">
        <f>'ĐẤT PNN'!C66</f>
        <v>Các tuyến đường giao thông không đấu nối trực tiếp và thông ra Đường Phước Tân - Long Hưng đoạn từ Quốc lộ 51 đến Hết ranh phường Phước Tân, giáp ranh phường Long Hưng đã được đầu tư mặt đường nhựa, bê tông xi măng:
- Có bề rộng từ ≥3m đến &lt;5m, cách đường giao thông &gt;600m.
- Có bề rộng &lt;3m, cách đường giao thông &gt; 200m.</v>
      </c>
      <c r="D66" s="483"/>
      <c r="E66" s="484"/>
      <c r="F66" s="396">
        <f t="shared" si="135"/>
        <v>350</v>
      </c>
      <c r="G66" s="396">
        <f t="shared" si="136"/>
        <v>240</v>
      </c>
      <c r="H66" s="396">
        <f t="shared" si="137"/>
        <v>630</v>
      </c>
      <c r="I66" s="396">
        <f t="shared" si="138"/>
        <v>430</v>
      </c>
      <c r="J66" s="397">
        <f t="shared" si="139"/>
        <v>1.8</v>
      </c>
      <c r="K66" s="384">
        <f t="shared" si="140"/>
        <v>430</v>
      </c>
      <c r="L66" s="384">
        <f t="shared" si="141"/>
        <v>390</v>
      </c>
      <c r="M66" s="384">
        <f t="shared" si="142"/>
        <v>370</v>
      </c>
      <c r="N66" s="384">
        <f t="shared" si="143"/>
        <v>350</v>
      </c>
      <c r="O66" s="405">
        <f t="shared" si="6"/>
        <v>1430</v>
      </c>
      <c r="P66" s="405">
        <f t="shared" si="7"/>
        <v>980</v>
      </c>
      <c r="Q66" s="405">
        <f t="shared" si="8"/>
        <v>810</v>
      </c>
      <c r="R66" s="405">
        <f t="shared" si="9"/>
        <v>630</v>
      </c>
      <c r="S66" s="113">
        <v>1</v>
      </c>
      <c r="T66" s="384">
        <f t="shared" ref="T66:W66" si="149">T65</f>
        <v>270</v>
      </c>
      <c r="U66" s="384">
        <f t="shared" si="149"/>
        <v>260</v>
      </c>
      <c r="V66" s="384">
        <f t="shared" si="149"/>
        <v>250</v>
      </c>
      <c r="W66" s="384">
        <f t="shared" si="149"/>
        <v>240</v>
      </c>
      <c r="X66" s="405">
        <f t="shared" si="84"/>
        <v>900</v>
      </c>
      <c r="Y66" s="405">
        <f t="shared" si="85"/>
        <v>650</v>
      </c>
      <c r="Z66" s="405">
        <f t="shared" si="86"/>
        <v>550</v>
      </c>
      <c r="AA66" s="405">
        <f t="shared" si="87"/>
        <v>430</v>
      </c>
      <c r="AB66" s="409">
        <f>'ĐẤT PNN'!K66-'ĐẤT NN'!H66</f>
        <v>670</v>
      </c>
    </row>
    <row r="67" spans="1:28" s="18" customFormat="1" ht="110.25" customHeight="1">
      <c r="A67" s="84">
        <f t="shared" si="11"/>
        <v>64</v>
      </c>
      <c r="B67" s="84" t="str">
        <f>'ĐẤT PNN'!B67</f>
        <v>BH141DT</v>
      </c>
      <c r="C67" s="92" t="str">
        <f>'ĐẤT PNN'!C67</f>
        <v>Đường Nam Cao</v>
      </c>
      <c r="D67" s="92" t="str">
        <f>'ĐẤT PNN'!D67</f>
        <v>Quốc lộ 51</v>
      </c>
      <c r="E67" s="92" t="str">
        <f>'ĐẤT PNN'!E67</f>
        <v>Hết ranh thửa đất số 117, tờ BĐĐC số 102 về bên phải và hết ranh thửa đất số 120, tờ BĐĐC số 101 về bên trái, phường Phước Tân</v>
      </c>
      <c r="F67" s="404">
        <f>K67</f>
        <v>430</v>
      </c>
      <c r="G67" s="95">
        <f>T67</f>
        <v>270</v>
      </c>
      <c r="H67" s="382">
        <f>O67</f>
        <v>1430</v>
      </c>
      <c r="I67" s="382">
        <f>X67</f>
        <v>900</v>
      </c>
      <c r="J67" s="386">
        <f>H67/F67</f>
        <v>3.3255813953488373</v>
      </c>
      <c r="K67" s="96">
        <v>430</v>
      </c>
      <c r="L67" s="96">
        <v>390</v>
      </c>
      <c r="M67" s="96">
        <v>370</v>
      </c>
      <c r="N67" s="96">
        <v>350</v>
      </c>
      <c r="O67" s="405">
        <f t="shared" si="6"/>
        <v>1430</v>
      </c>
      <c r="P67" s="405">
        <f t="shared" si="7"/>
        <v>980</v>
      </c>
      <c r="Q67" s="405">
        <f t="shared" si="8"/>
        <v>810</v>
      </c>
      <c r="R67" s="405">
        <f t="shared" si="9"/>
        <v>630</v>
      </c>
      <c r="S67" s="113">
        <v>1</v>
      </c>
      <c r="T67" s="383">
        <v>270</v>
      </c>
      <c r="U67" s="383">
        <v>260</v>
      </c>
      <c r="V67" s="383">
        <v>250</v>
      </c>
      <c r="W67" s="383">
        <v>240</v>
      </c>
      <c r="X67" s="405">
        <f t="shared" si="84"/>
        <v>900</v>
      </c>
      <c r="Y67" s="405">
        <f t="shared" si="85"/>
        <v>650</v>
      </c>
      <c r="Z67" s="405">
        <f t="shared" si="86"/>
        <v>550</v>
      </c>
      <c r="AA67" s="405">
        <f t="shared" si="87"/>
        <v>430</v>
      </c>
      <c r="AB67" s="409">
        <f>'ĐẤT PNN'!K67-'ĐẤT NN'!H67</f>
        <v>4670</v>
      </c>
    </row>
    <row r="68" spans="1:28" s="18" customFormat="1" ht="110.25" customHeight="1">
      <c r="A68" s="84">
        <f t="shared" si="11"/>
        <v>65</v>
      </c>
      <c r="B68" s="84" t="str">
        <f>'ĐẤT PNN'!B68</f>
        <v>VT2</v>
      </c>
      <c r="C68" s="482" t="str">
        <f>'ĐẤT PNN'!C68</f>
        <v>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≤600m.
- Có bề rộng từ ≥3m đến &lt;5m, cách đường giao thông ≤400m.</v>
      </c>
      <c r="D68" s="483"/>
      <c r="E68" s="484"/>
      <c r="F68" s="396">
        <f t="shared" ref="F68:F73" si="150">IF(B68="VT2",L68,IF(B68="VT3",M68,IF(B68="VT2*0,8",L68,IF(B68="VT3*0,8",M68,N68))))</f>
        <v>390</v>
      </c>
      <c r="G68" s="396">
        <f t="shared" ref="G68:G73" si="151">IF(B68="VT2",U68,IF(B68="VT3",V68,IF(B68="VT2*0,8",U68,IF(B68="VT3*0,8",V68,W68))))</f>
        <v>260</v>
      </c>
      <c r="H68" s="396">
        <f t="shared" ref="H68:H73" si="152">IF(B68="VT2",P68,IF(B68="VT3",Q68,IF(B68="VT4",R68,IF(B68="VT2*0,8",P68,IF(B68="VT3*0,8",Q68,R68)))))</f>
        <v>980</v>
      </c>
      <c r="I68" s="396">
        <f t="shared" ref="I68:I73" si="153">IF(B68="VT2",Y68,IF(B68="VT3",Z68,IF(B68="VT4",AA68,IF(B68="VT2*0,8",Y68,IF(B68="VT3*0,8",Z68,AA68)))))</f>
        <v>650</v>
      </c>
      <c r="J68" s="397">
        <f t="shared" ref="J68:J73" si="154">H68/F68</f>
        <v>2.5128205128205128</v>
      </c>
      <c r="K68" s="384">
        <f t="shared" ref="K68:K73" si="155">K67</f>
        <v>430</v>
      </c>
      <c r="L68" s="384">
        <f t="shared" ref="L68:L73" si="156">L67</f>
        <v>390</v>
      </c>
      <c r="M68" s="384">
        <f t="shared" ref="M68:M73" si="157">M67</f>
        <v>370</v>
      </c>
      <c r="N68" s="384">
        <f t="shared" ref="N68:N73" si="158">N67</f>
        <v>350</v>
      </c>
      <c r="O68" s="405">
        <f t="shared" si="6"/>
        <v>1430</v>
      </c>
      <c r="P68" s="405">
        <f t="shared" si="7"/>
        <v>980</v>
      </c>
      <c r="Q68" s="405">
        <f t="shared" si="8"/>
        <v>810</v>
      </c>
      <c r="R68" s="405">
        <f t="shared" si="9"/>
        <v>630</v>
      </c>
      <c r="S68" s="113">
        <v>1</v>
      </c>
      <c r="T68" s="384">
        <f t="shared" ref="T68:W68" si="159">T67</f>
        <v>270</v>
      </c>
      <c r="U68" s="384">
        <f t="shared" si="159"/>
        <v>260</v>
      </c>
      <c r="V68" s="384">
        <f t="shared" si="159"/>
        <v>250</v>
      </c>
      <c r="W68" s="384">
        <f t="shared" si="159"/>
        <v>240</v>
      </c>
      <c r="X68" s="405">
        <f t="shared" ref="X68:X99" si="160">ROUND(T68*10/3,-1)</f>
        <v>900</v>
      </c>
      <c r="Y68" s="405">
        <f t="shared" ref="Y68:Y99" si="161">ROUND(U68*2.5,-1)</f>
        <v>650</v>
      </c>
      <c r="Z68" s="405">
        <f t="shared" ref="Z68:Z99" si="162">ROUND(V68*2.2,-1)</f>
        <v>550</v>
      </c>
      <c r="AA68" s="405">
        <f t="shared" ref="AA68:AA99" si="163">ROUND(W68*1.8,-1)</f>
        <v>430</v>
      </c>
      <c r="AB68" s="409">
        <f>'ĐẤT PNN'!K68-'ĐẤT NN'!H68</f>
        <v>2120</v>
      </c>
    </row>
    <row r="69" spans="1:28" s="18" customFormat="1" ht="110.25" customHeight="1">
      <c r="A69" s="84">
        <f t="shared" si="11"/>
        <v>66</v>
      </c>
      <c r="B69" s="84" t="str">
        <f>'ĐẤT PNN'!B69</f>
        <v>VT3</v>
      </c>
      <c r="C69" s="482" t="str">
        <f>'ĐẤT PNN'!C69</f>
        <v>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69" s="483"/>
      <c r="E69" s="484"/>
      <c r="F69" s="396">
        <f t="shared" si="150"/>
        <v>370</v>
      </c>
      <c r="G69" s="396">
        <f t="shared" si="151"/>
        <v>250</v>
      </c>
      <c r="H69" s="396">
        <f t="shared" si="152"/>
        <v>810</v>
      </c>
      <c r="I69" s="396">
        <f t="shared" si="153"/>
        <v>550</v>
      </c>
      <c r="J69" s="397">
        <f t="shared" si="154"/>
        <v>2.189189189189189</v>
      </c>
      <c r="K69" s="384">
        <f t="shared" si="155"/>
        <v>430</v>
      </c>
      <c r="L69" s="384">
        <f t="shared" si="156"/>
        <v>390</v>
      </c>
      <c r="M69" s="384">
        <f t="shared" si="157"/>
        <v>370</v>
      </c>
      <c r="N69" s="384">
        <f t="shared" si="158"/>
        <v>350</v>
      </c>
      <c r="O69" s="405">
        <f t="shared" ref="O69:O132" si="164">ROUND(K69*10/3,-1)</f>
        <v>1430</v>
      </c>
      <c r="P69" s="405">
        <f t="shared" ref="P69:P132" si="165">ROUND(L69*2.5,-1)</f>
        <v>980</v>
      </c>
      <c r="Q69" s="405">
        <f t="shared" ref="Q69:Q132" si="166">ROUND(M69*2.2,-1)</f>
        <v>810</v>
      </c>
      <c r="R69" s="405">
        <f t="shared" ref="R69:R132" si="167">ROUND(N69*1.8,-1)</f>
        <v>630</v>
      </c>
      <c r="S69" s="113">
        <v>1</v>
      </c>
      <c r="T69" s="384">
        <f t="shared" ref="T69:W69" si="168">T68</f>
        <v>270</v>
      </c>
      <c r="U69" s="384">
        <f t="shared" si="168"/>
        <v>260</v>
      </c>
      <c r="V69" s="384">
        <f t="shared" si="168"/>
        <v>250</v>
      </c>
      <c r="W69" s="384">
        <f t="shared" si="168"/>
        <v>240</v>
      </c>
      <c r="X69" s="405">
        <f t="shared" si="160"/>
        <v>900</v>
      </c>
      <c r="Y69" s="405">
        <f t="shared" si="161"/>
        <v>650</v>
      </c>
      <c r="Z69" s="405">
        <f t="shared" si="162"/>
        <v>550</v>
      </c>
      <c r="AA69" s="405">
        <f t="shared" si="163"/>
        <v>430</v>
      </c>
      <c r="AB69" s="409">
        <f>'ĐẤT PNN'!K69-'ĐẤT NN'!H69</f>
        <v>1390</v>
      </c>
    </row>
    <row r="70" spans="1:28" s="18" customFormat="1" ht="94.5" customHeight="1">
      <c r="A70" s="84">
        <f t="shared" ref="A70:A133" si="169">A69+1</f>
        <v>67</v>
      </c>
      <c r="B70" s="84" t="str">
        <f>'ĐẤT PNN'!B70</f>
        <v>VT4</v>
      </c>
      <c r="C70" s="482" t="str">
        <f>'ĐẤT PNN'!C70</f>
        <v>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từ ≥3m đến &lt;5m, cách đường giao thông &gt;600m.
- Có bề rộng &lt;3m, cách đường giao thông &gt;200m.</v>
      </c>
      <c r="D70" s="483"/>
      <c r="E70" s="484"/>
      <c r="F70" s="396">
        <f t="shared" si="150"/>
        <v>350</v>
      </c>
      <c r="G70" s="396">
        <f t="shared" si="151"/>
        <v>240</v>
      </c>
      <c r="H70" s="396">
        <f t="shared" si="152"/>
        <v>630</v>
      </c>
      <c r="I70" s="396">
        <f t="shared" si="153"/>
        <v>430</v>
      </c>
      <c r="J70" s="397">
        <f t="shared" si="154"/>
        <v>1.8</v>
      </c>
      <c r="K70" s="384">
        <f t="shared" si="155"/>
        <v>430</v>
      </c>
      <c r="L70" s="384">
        <f t="shared" si="156"/>
        <v>390</v>
      </c>
      <c r="M70" s="384">
        <f t="shared" si="157"/>
        <v>370</v>
      </c>
      <c r="N70" s="384">
        <f t="shared" si="158"/>
        <v>350</v>
      </c>
      <c r="O70" s="405">
        <f t="shared" si="164"/>
        <v>1430</v>
      </c>
      <c r="P70" s="405">
        <f t="shared" si="165"/>
        <v>980</v>
      </c>
      <c r="Q70" s="405">
        <f t="shared" si="166"/>
        <v>810</v>
      </c>
      <c r="R70" s="405">
        <f t="shared" si="167"/>
        <v>630</v>
      </c>
      <c r="S70" s="113">
        <v>1</v>
      </c>
      <c r="T70" s="384">
        <f t="shared" ref="T70:W70" si="170">T69</f>
        <v>270</v>
      </c>
      <c r="U70" s="384">
        <f t="shared" si="170"/>
        <v>260</v>
      </c>
      <c r="V70" s="384">
        <f t="shared" si="170"/>
        <v>250</v>
      </c>
      <c r="W70" s="384">
        <f t="shared" si="170"/>
        <v>240</v>
      </c>
      <c r="X70" s="405">
        <f t="shared" si="160"/>
        <v>900</v>
      </c>
      <c r="Y70" s="405">
        <f t="shared" si="161"/>
        <v>650</v>
      </c>
      <c r="Z70" s="405">
        <f t="shared" si="162"/>
        <v>550</v>
      </c>
      <c r="AA70" s="405">
        <f t="shared" si="163"/>
        <v>430</v>
      </c>
      <c r="AB70" s="409">
        <f>'ĐẤT PNN'!K70-'ĐẤT NN'!H70</f>
        <v>770</v>
      </c>
    </row>
    <row r="71" spans="1:28" s="18" customFormat="1" ht="110.25" customHeight="1">
      <c r="A71" s="84">
        <f t="shared" si="169"/>
        <v>68</v>
      </c>
      <c r="B71" s="84" t="str">
        <f>'ĐẤT PNN'!B71</f>
        <v>VT2*0,8</v>
      </c>
      <c r="C71" s="482" t="str">
        <f>'ĐẤT PNN'!C71</f>
        <v>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≤600m.
- Có bề rộng từ ≥3m đến &lt;5m, cách đường giao thông ≤400m.</v>
      </c>
      <c r="D71" s="483"/>
      <c r="E71" s="484"/>
      <c r="F71" s="396">
        <f t="shared" si="150"/>
        <v>390</v>
      </c>
      <c r="G71" s="396">
        <f t="shared" si="151"/>
        <v>260</v>
      </c>
      <c r="H71" s="396">
        <f t="shared" si="152"/>
        <v>980</v>
      </c>
      <c r="I71" s="396">
        <f t="shared" si="153"/>
        <v>650</v>
      </c>
      <c r="J71" s="397">
        <f t="shared" si="154"/>
        <v>2.5128205128205128</v>
      </c>
      <c r="K71" s="384">
        <f t="shared" si="155"/>
        <v>430</v>
      </c>
      <c r="L71" s="384">
        <f t="shared" si="156"/>
        <v>390</v>
      </c>
      <c r="M71" s="384">
        <f t="shared" si="157"/>
        <v>370</v>
      </c>
      <c r="N71" s="384">
        <f t="shared" si="158"/>
        <v>350</v>
      </c>
      <c r="O71" s="405">
        <f t="shared" si="164"/>
        <v>1430</v>
      </c>
      <c r="P71" s="405">
        <f t="shared" si="165"/>
        <v>980</v>
      </c>
      <c r="Q71" s="405">
        <f t="shared" si="166"/>
        <v>810</v>
      </c>
      <c r="R71" s="405">
        <f t="shared" si="167"/>
        <v>630</v>
      </c>
      <c r="S71" s="113">
        <v>1</v>
      </c>
      <c r="T71" s="384">
        <f t="shared" ref="T71:W71" si="171">T70</f>
        <v>270</v>
      </c>
      <c r="U71" s="384">
        <f t="shared" si="171"/>
        <v>260</v>
      </c>
      <c r="V71" s="384">
        <f t="shared" si="171"/>
        <v>250</v>
      </c>
      <c r="W71" s="384">
        <f t="shared" si="171"/>
        <v>240</v>
      </c>
      <c r="X71" s="405">
        <f t="shared" si="160"/>
        <v>900</v>
      </c>
      <c r="Y71" s="405">
        <f t="shared" si="161"/>
        <v>650</v>
      </c>
      <c r="Z71" s="405">
        <f t="shared" si="162"/>
        <v>550</v>
      </c>
      <c r="AA71" s="405">
        <f t="shared" si="163"/>
        <v>430</v>
      </c>
      <c r="AB71" s="409">
        <f>'ĐẤT PNN'!K71-'ĐẤT NN'!H71</f>
        <v>1820</v>
      </c>
    </row>
    <row r="72" spans="1:28" s="18" customFormat="1" ht="110.25" customHeight="1">
      <c r="A72" s="84">
        <f t="shared" si="169"/>
        <v>69</v>
      </c>
      <c r="B72" s="84" t="str">
        <f>'ĐẤT PNN'!B72</f>
        <v>VT3*0,8</v>
      </c>
      <c r="C72" s="482" t="str">
        <f>'ĐẤT PNN'!C72</f>
        <v>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72" s="483"/>
      <c r="E72" s="484"/>
      <c r="F72" s="396">
        <f t="shared" si="150"/>
        <v>370</v>
      </c>
      <c r="G72" s="396">
        <f t="shared" si="151"/>
        <v>250</v>
      </c>
      <c r="H72" s="396">
        <f t="shared" si="152"/>
        <v>810</v>
      </c>
      <c r="I72" s="396">
        <f t="shared" si="153"/>
        <v>550</v>
      </c>
      <c r="J72" s="397">
        <f t="shared" si="154"/>
        <v>2.189189189189189</v>
      </c>
      <c r="K72" s="384">
        <f t="shared" si="155"/>
        <v>430</v>
      </c>
      <c r="L72" s="384">
        <f t="shared" si="156"/>
        <v>390</v>
      </c>
      <c r="M72" s="384">
        <f t="shared" si="157"/>
        <v>370</v>
      </c>
      <c r="N72" s="384">
        <f t="shared" si="158"/>
        <v>350</v>
      </c>
      <c r="O72" s="405">
        <f t="shared" si="164"/>
        <v>1430</v>
      </c>
      <c r="P72" s="405">
        <f t="shared" si="165"/>
        <v>980</v>
      </c>
      <c r="Q72" s="405">
        <f t="shared" si="166"/>
        <v>810</v>
      </c>
      <c r="R72" s="405">
        <f t="shared" si="167"/>
        <v>630</v>
      </c>
      <c r="S72" s="113">
        <v>1</v>
      </c>
      <c r="T72" s="384">
        <f t="shared" ref="T72:W72" si="172">T71</f>
        <v>270</v>
      </c>
      <c r="U72" s="384">
        <f t="shared" si="172"/>
        <v>260</v>
      </c>
      <c r="V72" s="384">
        <f t="shared" si="172"/>
        <v>250</v>
      </c>
      <c r="W72" s="384">
        <f t="shared" si="172"/>
        <v>240</v>
      </c>
      <c r="X72" s="405">
        <f t="shared" si="160"/>
        <v>900</v>
      </c>
      <c r="Y72" s="405">
        <f t="shared" si="161"/>
        <v>650</v>
      </c>
      <c r="Z72" s="405">
        <f t="shared" si="162"/>
        <v>550</v>
      </c>
      <c r="AA72" s="405">
        <f t="shared" si="163"/>
        <v>430</v>
      </c>
      <c r="AB72" s="409">
        <f>'ĐẤT PNN'!K72-'ĐẤT NN'!H72</f>
        <v>1190</v>
      </c>
    </row>
    <row r="73" spans="1:28" s="18" customFormat="1" ht="94.5" customHeight="1">
      <c r="A73" s="84">
        <f t="shared" si="169"/>
        <v>70</v>
      </c>
      <c r="B73" s="84" t="str">
        <f>'ĐẤT PNN'!B73</f>
        <v>VT4*0,8</v>
      </c>
      <c r="C73" s="482" t="str">
        <f>'ĐẤT PNN'!C73</f>
        <v>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từ ≥3m đến &lt;5m, cách đường giao thông &gt;600m.
- Có bề rộng &lt;3m, cách đường giao thông &gt; 200m.</v>
      </c>
      <c r="D73" s="483"/>
      <c r="E73" s="484"/>
      <c r="F73" s="396">
        <f t="shared" si="150"/>
        <v>350</v>
      </c>
      <c r="G73" s="396">
        <f t="shared" si="151"/>
        <v>240</v>
      </c>
      <c r="H73" s="396">
        <f t="shared" si="152"/>
        <v>630</v>
      </c>
      <c r="I73" s="396">
        <f t="shared" si="153"/>
        <v>430</v>
      </c>
      <c r="J73" s="397">
        <f t="shared" si="154"/>
        <v>1.8</v>
      </c>
      <c r="K73" s="384">
        <f t="shared" si="155"/>
        <v>430</v>
      </c>
      <c r="L73" s="384">
        <f t="shared" si="156"/>
        <v>390</v>
      </c>
      <c r="M73" s="384">
        <f t="shared" si="157"/>
        <v>370</v>
      </c>
      <c r="N73" s="384">
        <f t="shared" si="158"/>
        <v>350</v>
      </c>
      <c r="O73" s="405">
        <f t="shared" si="164"/>
        <v>1430</v>
      </c>
      <c r="P73" s="405">
        <f t="shared" si="165"/>
        <v>980</v>
      </c>
      <c r="Q73" s="405">
        <f t="shared" si="166"/>
        <v>810</v>
      </c>
      <c r="R73" s="405">
        <f t="shared" si="167"/>
        <v>630</v>
      </c>
      <c r="S73" s="113">
        <v>1</v>
      </c>
      <c r="T73" s="384">
        <f t="shared" ref="T73:W73" si="173">T72</f>
        <v>270</v>
      </c>
      <c r="U73" s="384">
        <f t="shared" si="173"/>
        <v>260</v>
      </c>
      <c r="V73" s="384">
        <f t="shared" si="173"/>
        <v>250</v>
      </c>
      <c r="W73" s="384">
        <f t="shared" si="173"/>
        <v>240</v>
      </c>
      <c r="X73" s="405">
        <f t="shared" si="160"/>
        <v>900</v>
      </c>
      <c r="Y73" s="405">
        <f t="shared" si="161"/>
        <v>650</v>
      </c>
      <c r="Z73" s="405">
        <f t="shared" si="162"/>
        <v>550</v>
      </c>
      <c r="AA73" s="405">
        <f t="shared" si="163"/>
        <v>430</v>
      </c>
      <c r="AB73" s="409">
        <f>'ĐẤT PNN'!K73-'ĐẤT NN'!H73</f>
        <v>670</v>
      </c>
    </row>
    <row r="74" spans="1:28" s="18" customFormat="1" ht="63">
      <c r="A74" s="84">
        <f t="shared" si="169"/>
        <v>71</v>
      </c>
      <c r="B74" s="84" t="str">
        <f>'ĐẤT PNN'!B74</f>
        <v>BH144DT</v>
      </c>
      <c r="C74" s="92" t="str">
        <f>'ĐẤT PNN'!C74</f>
        <v>Đường Hoàng Đình Cận</v>
      </c>
      <c r="D74" s="92" t="str">
        <f>'ĐẤT PNN'!D74</f>
        <v>Quốc lộ 51</v>
      </c>
      <c r="E74" s="92" t="str">
        <f>'ĐẤT PNN'!E74</f>
        <v>Hết ranh thửa đất số 242, tờ BĐĐC số 88 về bên phải và hết ranh thửa đất số 271, tờ BĐĐC số 88 về bên trái, phường Phước Tân</v>
      </c>
      <c r="F74" s="404">
        <f>K74</f>
        <v>430</v>
      </c>
      <c r="G74" s="95">
        <f>T74</f>
        <v>270</v>
      </c>
      <c r="H74" s="382">
        <f>O74</f>
        <v>1430</v>
      </c>
      <c r="I74" s="382">
        <f>X74</f>
        <v>900</v>
      </c>
      <c r="J74" s="386">
        <f>H74/F74</f>
        <v>3.3255813953488373</v>
      </c>
      <c r="K74" s="96">
        <v>430</v>
      </c>
      <c r="L74" s="96">
        <v>390</v>
      </c>
      <c r="M74" s="96">
        <v>370</v>
      </c>
      <c r="N74" s="96">
        <v>350</v>
      </c>
      <c r="O74" s="405">
        <f t="shared" si="164"/>
        <v>1430</v>
      </c>
      <c r="P74" s="405">
        <f t="shared" si="165"/>
        <v>980</v>
      </c>
      <c r="Q74" s="405">
        <f t="shared" si="166"/>
        <v>810</v>
      </c>
      <c r="R74" s="405">
        <f t="shared" si="167"/>
        <v>630</v>
      </c>
      <c r="S74" s="113">
        <v>1</v>
      </c>
      <c r="T74" s="383">
        <v>270</v>
      </c>
      <c r="U74" s="383">
        <v>260</v>
      </c>
      <c r="V74" s="383">
        <v>250</v>
      </c>
      <c r="W74" s="383">
        <v>240</v>
      </c>
      <c r="X74" s="405">
        <f t="shared" si="160"/>
        <v>900</v>
      </c>
      <c r="Y74" s="405">
        <f t="shared" si="161"/>
        <v>650</v>
      </c>
      <c r="Z74" s="405">
        <f t="shared" si="162"/>
        <v>550</v>
      </c>
      <c r="AA74" s="405">
        <f t="shared" si="163"/>
        <v>430</v>
      </c>
      <c r="AB74" s="409">
        <f>'ĐẤT PNN'!K74-'ĐẤT NN'!H74</f>
        <v>4670</v>
      </c>
    </row>
    <row r="75" spans="1:28" s="18" customFormat="1" ht="141.75" customHeight="1">
      <c r="A75" s="84">
        <f t="shared" si="169"/>
        <v>72</v>
      </c>
      <c r="B75" s="84" t="str">
        <f>'ĐẤT PNN'!B75</f>
        <v>VT2</v>
      </c>
      <c r="C75" s="482" t="str">
        <f>'ĐẤT PNN'!C75</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≤600m.
- Có bề rộng từ ≥3m đến &lt;5m, cách đường giao thông ≤400m.</v>
      </c>
      <c r="D75" s="483"/>
      <c r="E75" s="484"/>
      <c r="F75" s="396">
        <f t="shared" ref="F75:F80" si="174">IF(B75="VT2",L75,IF(B75="VT3",M75,IF(B75="VT2*0,8",L75,IF(B75="VT3*0,8",M75,N75))))</f>
        <v>390</v>
      </c>
      <c r="G75" s="396">
        <f t="shared" ref="G75:G80" si="175">IF(B75="VT2",U75,IF(B75="VT3",V75,IF(B75="VT2*0,8",U75,IF(B75="VT3*0,8",V75,W75))))</f>
        <v>260</v>
      </c>
      <c r="H75" s="396">
        <f t="shared" ref="H75:H80" si="176">IF(B75="VT2",P75,IF(B75="VT3",Q75,IF(B75="VT4",R75,IF(B75="VT2*0,8",P75,IF(B75="VT3*0,8",Q75,R75)))))</f>
        <v>980</v>
      </c>
      <c r="I75" s="396">
        <f t="shared" ref="I75:I80" si="177">IF(B75="VT2",Y75,IF(B75="VT3",Z75,IF(B75="VT4",AA75,IF(B75="VT2*0,8",Y75,IF(B75="VT3*0,8",Z75,AA75)))))</f>
        <v>650</v>
      </c>
      <c r="J75" s="397">
        <f t="shared" ref="J75:J80" si="178">H75/F75</f>
        <v>2.5128205128205128</v>
      </c>
      <c r="K75" s="384">
        <f t="shared" ref="K75:K80" si="179">K74</f>
        <v>430</v>
      </c>
      <c r="L75" s="384">
        <f t="shared" ref="L75:L80" si="180">L74</f>
        <v>390</v>
      </c>
      <c r="M75" s="384">
        <f t="shared" ref="M75:M80" si="181">M74</f>
        <v>370</v>
      </c>
      <c r="N75" s="384">
        <f t="shared" ref="N75:N80" si="182">N74</f>
        <v>350</v>
      </c>
      <c r="O75" s="405">
        <f t="shared" si="164"/>
        <v>1430</v>
      </c>
      <c r="P75" s="405">
        <f t="shared" si="165"/>
        <v>980</v>
      </c>
      <c r="Q75" s="405">
        <f t="shared" si="166"/>
        <v>810</v>
      </c>
      <c r="R75" s="405">
        <f t="shared" si="167"/>
        <v>630</v>
      </c>
      <c r="S75" s="113">
        <v>1</v>
      </c>
      <c r="T75" s="384">
        <f t="shared" ref="T75:W75" si="183">T74</f>
        <v>270</v>
      </c>
      <c r="U75" s="384">
        <f t="shared" si="183"/>
        <v>260</v>
      </c>
      <c r="V75" s="384">
        <f t="shared" si="183"/>
        <v>250</v>
      </c>
      <c r="W75" s="384">
        <f t="shared" si="183"/>
        <v>240</v>
      </c>
      <c r="X75" s="405">
        <f t="shared" si="160"/>
        <v>900</v>
      </c>
      <c r="Y75" s="405">
        <f t="shared" si="161"/>
        <v>650</v>
      </c>
      <c r="Z75" s="405">
        <f t="shared" si="162"/>
        <v>550</v>
      </c>
      <c r="AA75" s="405">
        <f t="shared" si="163"/>
        <v>430</v>
      </c>
      <c r="AB75" s="409">
        <f>'ĐẤT PNN'!K75-'ĐẤT NN'!H75</f>
        <v>2120</v>
      </c>
    </row>
    <row r="76" spans="1:28" s="18" customFormat="1" ht="126" customHeight="1">
      <c r="A76" s="84">
        <f t="shared" si="169"/>
        <v>73</v>
      </c>
      <c r="B76" s="84" t="str">
        <f>'ĐẤT PNN'!B76</f>
        <v>VT3</v>
      </c>
      <c r="C76" s="482" t="str">
        <f>'ĐẤT PNN'!C76</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76" s="483"/>
      <c r="E76" s="484"/>
      <c r="F76" s="396">
        <f t="shared" si="174"/>
        <v>370</v>
      </c>
      <c r="G76" s="396">
        <f t="shared" si="175"/>
        <v>250</v>
      </c>
      <c r="H76" s="396">
        <f t="shared" si="176"/>
        <v>810</v>
      </c>
      <c r="I76" s="396">
        <f t="shared" si="177"/>
        <v>550</v>
      </c>
      <c r="J76" s="397">
        <f t="shared" si="178"/>
        <v>2.189189189189189</v>
      </c>
      <c r="K76" s="384">
        <f t="shared" si="179"/>
        <v>430</v>
      </c>
      <c r="L76" s="384">
        <f t="shared" si="180"/>
        <v>390</v>
      </c>
      <c r="M76" s="384">
        <f t="shared" si="181"/>
        <v>370</v>
      </c>
      <c r="N76" s="384">
        <f t="shared" si="182"/>
        <v>350</v>
      </c>
      <c r="O76" s="405">
        <f t="shared" si="164"/>
        <v>1430</v>
      </c>
      <c r="P76" s="405">
        <f t="shared" si="165"/>
        <v>980</v>
      </c>
      <c r="Q76" s="405">
        <f t="shared" si="166"/>
        <v>810</v>
      </c>
      <c r="R76" s="405">
        <f t="shared" si="167"/>
        <v>630</v>
      </c>
      <c r="S76" s="113">
        <v>1</v>
      </c>
      <c r="T76" s="384">
        <f t="shared" ref="T76:W76" si="184">T75</f>
        <v>270</v>
      </c>
      <c r="U76" s="384">
        <f t="shared" si="184"/>
        <v>260</v>
      </c>
      <c r="V76" s="384">
        <f t="shared" si="184"/>
        <v>250</v>
      </c>
      <c r="W76" s="384">
        <f t="shared" si="184"/>
        <v>240</v>
      </c>
      <c r="X76" s="405">
        <f t="shared" si="160"/>
        <v>900</v>
      </c>
      <c r="Y76" s="405">
        <f t="shared" si="161"/>
        <v>650</v>
      </c>
      <c r="Z76" s="405">
        <f t="shared" si="162"/>
        <v>550</v>
      </c>
      <c r="AA76" s="405">
        <f t="shared" si="163"/>
        <v>430</v>
      </c>
      <c r="AB76" s="409">
        <f>'ĐẤT PNN'!K76-'ĐẤT NN'!H76</f>
        <v>1390</v>
      </c>
    </row>
    <row r="77" spans="1:28" s="18" customFormat="1" ht="94.5" customHeight="1">
      <c r="A77" s="84">
        <f t="shared" si="169"/>
        <v>74</v>
      </c>
      <c r="B77" s="84" t="str">
        <f>'ĐẤT PNN'!B77</f>
        <v>VT4</v>
      </c>
      <c r="C77" s="482" t="str">
        <f>'ĐẤT PNN'!C77</f>
        <v>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từ ≥3m đến &lt;5m, cách đường giao thông &gt;600m.
- Có bề rộng &lt;3m, cách đường giao thông &gt;200m.</v>
      </c>
      <c r="D77" s="483"/>
      <c r="E77" s="484"/>
      <c r="F77" s="396">
        <f t="shared" si="174"/>
        <v>350</v>
      </c>
      <c r="G77" s="396">
        <f t="shared" si="175"/>
        <v>240</v>
      </c>
      <c r="H77" s="396">
        <f t="shared" si="176"/>
        <v>630</v>
      </c>
      <c r="I77" s="396">
        <f t="shared" si="177"/>
        <v>430</v>
      </c>
      <c r="J77" s="397">
        <f t="shared" si="178"/>
        <v>1.8</v>
      </c>
      <c r="K77" s="384">
        <f t="shared" si="179"/>
        <v>430</v>
      </c>
      <c r="L77" s="384">
        <f t="shared" si="180"/>
        <v>390</v>
      </c>
      <c r="M77" s="384">
        <f t="shared" si="181"/>
        <v>370</v>
      </c>
      <c r="N77" s="384">
        <f t="shared" si="182"/>
        <v>350</v>
      </c>
      <c r="O77" s="405">
        <f t="shared" si="164"/>
        <v>1430</v>
      </c>
      <c r="P77" s="405">
        <f t="shared" si="165"/>
        <v>980</v>
      </c>
      <c r="Q77" s="405">
        <f t="shared" si="166"/>
        <v>810</v>
      </c>
      <c r="R77" s="405">
        <f t="shared" si="167"/>
        <v>630</v>
      </c>
      <c r="S77" s="113">
        <v>1</v>
      </c>
      <c r="T77" s="384">
        <f t="shared" ref="T77:W77" si="185">T76</f>
        <v>270</v>
      </c>
      <c r="U77" s="384">
        <f t="shared" si="185"/>
        <v>260</v>
      </c>
      <c r="V77" s="384">
        <f t="shared" si="185"/>
        <v>250</v>
      </c>
      <c r="W77" s="384">
        <f t="shared" si="185"/>
        <v>240</v>
      </c>
      <c r="X77" s="405">
        <f t="shared" si="160"/>
        <v>900</v>
      </c>
      <c r="Y77" s="405">
        <f t="shared" si="161"/>
        <v>650</v>
      </c>
      <c r="Z77" s="405">
        <f t="shared" si="162"/>
        <v>550</v>
      </c>
      <c r="AA77" s="405">
        <f t="shared" si="163"/>
        <v>430</v>
      </c>
      <c r="AB77" s="409">
        <f>'ĐẤT PNN'!K77-'ĐẤT NN'!H77</f>
        <v>770</v>
      </c>
    </row>
    <row r="78" spans="1:28" s="18" customFormat="1" ht="141.75" customHeight="1">
      <c r="A78" s="84">
        <f t="shared" si="169"/>
        <v>75</v>
      </c>
      <c r="B78" s="84" t="str">
        <f>'ĐẤT PNN'!B78</f>
        <v>VT2*0,8</v>
      </c>
      <c r="C78" s="482" t="str">
        <f>'ĐẤT PNN'!C78</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≤600m.
- Có bề rộng từ ≥3m đến &lt;5m, cách đường giao thông ≤400m.</v>
      </c>
      <c r="D78" s="483"/>
      <c r="E78" s="484"/>
      <c r="F78" s="396">
        <f t="shared" si="174"/>
        <v>390</v>
      </c>
      <c r="G78" s="396">
        <f t="shared" si="175"/>
        <v>260</v>
      </c>
      <c r="H78" s="396">
        <f t="shared" si="176"/>
        <v>980</v>
      </c>
      <c r="I78" s="396">
        <f t="shared" si="177"/>
        <v>650</v>
      </c>
      <c r="J78" s="397">
        <f t="shared" si="178"/>
        <v>2.5128205128205128</v>
      </c>
      <c r="K78" s="384">
        <f t="shared" si="179"/>
        <v>430</v>
      </c>
      <c r="L78" s="384">
        <f t="shared" si="180"/>
        <v>390</v>
      </c>
      <c r="M78" s="384">
        <f t="shared" si="181"/>
        <v>370</v>
      </c>
      <c r="N78" s="384">
        <f t="shared" si="182"/>
        <v>350</v>
      </c>
      <c r="O78" s="405">
        <f t="shared" si="164"/>
        <v>1430</v>
      </c>
      <c r="P78" s="405">
        <f t="shared" si="165"/>
        <v>980</v>
      </c>
      <c r="Q78" s="405">
        <f t="shared" si="166"/>
        <v>810</v>
      </c>
      <c r="R78" s="405">
        <f t="shared" si="167"/>
        <v>630</v>
      </c>
      <c r="S78" s="113">
        <v>1</v>
      </c>
      <c r="T78" s="384">
        <f t="shared" ref="T78:W78" si="186">T77</f>
        <v>270</v>
      </c>
      <c r="U78" s="384">
        <f t="shared" si="186"/>
        <v>260</v>
      </c>
      <c r="V78" s="384">
        <f t="shared" si="186"/>
        <v>250</v>
      </c>
      <c r="W78" s="384">
        <f t="shared" si="186"/>
        <v>240</v>
      </c>
      <c r="X78" s="405">
        <f t="shared" si="160"/>
        <v>900</v>
      </c>
      <c r="Y78" s="405">
        <f t="shared" si="161"/>
        <v>650</v>
      </c>
      <c r="Z78" s="405">
        <f t="shared" si="162"/>
        <v>550</v>
      </c>
      <c r="AA78" s="405">
        <f t="shared" si="163"/>
        <v>430</v>
      </c>
      <c r="AB78" s="409">
        <f>'ĐẤT PNN'!K78-'ĐẤT NN'!H78</f>
        <v>1820</v>
      </c>
    </row>
    <row r="79" spans="1:28" s="18" customFormat="1" ht="157.5" customHeight="1">
      <c r="A79" s="84">
        <f t="shared" si="169"/>
        <v>76</v>
      </c>
      <c r="B79" s="84" t="str">
        <f>'ĐẤT PNN'!B79</f>
        <v>VT3*0,8</v>
      </c>
      <c r="C79" s="482" t="str">
        <f>'ĐẤT PNN'!C79</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79" s="483"/>
      <c r="E79" s="484"/>
      <c r="F79" s="396">
        <f t="shared" si="174"/>
        <v>370</v>
      </c>
      <c r="G79" s="396">
        <f t="shared" si="175"/>
        <v>250</v>
      </c>
      <c r="H79" s="396">
        <f t="shared" si="176"/>
        <v>810</v>
      </c>
      <c r="I79" s="396">
        <f t="shared" si="177"/>
        <v>550</v>
      </c>
      <c r="J79" s="397">
        <f t="shared" si="178"/>
        <v>2.189189189189189</v>
      </c>
      <c r="K79" s="384">
        <f t="shared" si="179"/>
        <v>430</v>
      </c>
      <c r="L79" s="384">
        <f t="shared" si="180"/>
        <v>390</v>
      </c>
      <c r="M79" s="384">
        <f t="shared" si="181"/>
        <v>370</v>
      </c>
      <c r="N79" s="384">
        <f t="shared" si="182"/>
        <v>350</v>
      </c>
      <c r="O79" s="405">
        <f t="shared" si="164"/>
        <v>1430</v>
      </c>
      <c r="P79" s="405">
        <f t="shared" si="165"/>
        <v>980</v>
      </c>
      <c r="Q79" s="405">
        <f t="shared" si="166"/>
        <v>810</v>
      </c>
      <c r="R79" s="405">
        <f t="shared" si="167"/>
        <v>630</v>
      </c>
      <c r="S79" s="113">
        <v>1</v>
      </c>
      <c r="T79" s="384">
        <f t="shared" ref="T79:W79" si="187">T78</f>
        <v>270</v>
      </c>
      <c r="U79" s="384">
        <f t="shared" si="187"/>
        <v>260</v>
      </c>
      <c r="V79" s="384">
        <f t="shared" si="187"/>
        <v>250</v>
      </c>
      <c r="W79" s="384">
        <f t="shared" si="187"/>
        <v>240</v>
      </c>
      <c r="X79" s="405">
        <f t="shared" si="160"/>
        <v>900</v>
      </c>
      <c r="Y79" s="405">
        <f t="shared" si="161"/>
        <v>650</v>
      </c>
      <c r="Z79" s="405">
        <f t="shared" si="162"/>
        <v>550</v>
      </c>
      <c r="AA79" s="405">
        <f t="shared" si="163"/>
        <v>430</v>
      </c>
      <c r="AB79" s="409">
        <f>'ĐẤT PNN'!K79-'ĐẤT NN'!H79</f>
        <v>1190</v>
      </c>
    </row>
    <row r="80" spans="1:28" s="18" customFormat="1" ht="94.5" customHeight="1">
      <c r="A80" s="84">
        <f t="shared" si="169"/>
        <v>77</v>
      </c>
      <c r="B80" s="84" t="str">
        <f>'ĐẤT PNN'!B80</f>
        <v>VT4*0,8</v>
      </c>
      <c r="C80" s="482" t="str">
        <f>'ĐẤT PNN'!C80</f>
        <v>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từ ≥3m đến &lt;5m, cách đường giao thông &gt;600m.
- Có bề rộng &lt;3m, cách đường giao thông &gt; 200m.</v>
      </c>
      <c r="D80" s="483"/>
      <c r="E80" s="484"/>
      <c r="F80" s="396">
        <f t="shared" si="174"/>
        <v>350</v>
      </c>
      <c r="G80" s="396">
        <f t="shared" si="175"/>
        <v>240</v>
      </c>
      <c r="H80" s="396">
        <f t="shared" si="176"/>
        <v>630</v>
      </c>
      <c r="I80" s="396">
        <f t="shared" si="177"/>
        <v>430</v>
      </c>
      <c r="J80" s="397">
        <f t="shared" si="178"/>
        <v>1.8</v>
      </c>
      <c r="K80" s="384">
        <f t="shared" si="179"/>
        <v>430</v>
      </c>
      <c r="L80" s="384">
        <f t="shared" si="180"/>
        <v>390</v>
      </c>
      <c r="M80" s="384">
        <f t="shared" si="181"/>
        <v>370</v>
      </c>
      <c r="N80" s="384">
        <f t="shared" si="182"/>
        <v>350</v>
      </c>
      <c r="O80" s="405">
        <f t="shared" si="164"/>
        <v>1430</v>
      </c>
      <c r="P80" s="405">
        <f t="shared" si="165"/>
        <v>980</v>
      </c>
      <c r="Q80" s="405">
        <f t="shared" si="166"/>
        <v>810</v>
      </c>
      <c r="R80" s="405">
        <f t="shared" si="167"/>
        <v>630</v>
      </c>
      <c r="S80" s="113">
        <v>1</v>
      </c>
      <c r="T80" s="384">
        <f t="shared" ref="T80:W80" si="188">T79</f>
        <v>270</v>
      </c>
      <c r="U80" s="384">
        <f t="shared" si="188"/>
        <v>260</v>
      </c>
      <c r="V80" s="384">
        <f t="shared" si="188"/>
        <v>250</v>
      </c>
      <c r="W80" s="384">
        <f t="shared" si="188"/>
        <v>240</v>
      </c>
      <c r="X80" s="405">
        <f t="shared" si="160"/>
        <v>900</v>
      </c>
      <c r="Y80" s="405">
        <f t="shared" si="161"/>
        <v>650</v>
      </c>
      <c r="Z80" s="405">
        <f t="shared" si="162"/>
        <v>550</v>
      </c>
      <c r="AA80" s="405">
        <f t="shared" si="163"/>
        <v>430</v>
      </c>
      <c r="AB80" s="409">
        <f>'ĐẤT PNN'!K80-'ĐẤT NN'!H80</f>
        <v>670</v>
      </c>
    </row>
    <row r="81" spans="1:28" s="18" customFormat="1" ht="31.5">
      <c r="A81" s="84">
        <f t="shared" si="169"/>
        <v>78</v>
      </c>
      <c r="B81" s="84" t="str">
        <f>'ĐẤT PNN'!B81</f>
        <v>BH140DT</v>
      </c>
      <c r="C81" s="92" t="str">
        <f>'ĐẤT PNN'!C81</f>
        <v xml:space="preserve">Đường Hồ Văn Huê </v>
      </c>
      <c r="D81" s="92" t="str">
        <f>'ĐẤT PNN'!D81</f>
        <v>Quốc lộ 51</v>
      </c>
      <c r="E81" s="92" t="str">
        <f>'ĐẤT PNN'!E81</f>
        <v>Ranh thửa đất số 38, tờ BĐĐC số 94, phường Phước Tân</v>
      </c>
      <c r="F81" s="404">
        <f>K81</f>
        <v>430</v>
      </c>
      <c r="G81" s="95">
        <f>T81</f>
        <v>270</v>
      </c>
      <c r="H81" s="382">
        <f>O81</f>
        <v>1430</v>
      </c>
      <c r="I81" s="382">
        <f>X81</f>
        <v>900</v>
      </c>
      <c r="J81" s="386">
        <f>H81/F81</f>
        <v>3.3255813953488373</v>
      </c>
      <c r="K81" s="96">
        <v>430</v>
      </c>
      <c r="L81" s="96">
        <v>390</v>
      </c>
      <c r="M81" s="96">
        <v>370</v>
      </c>
      <c r="N81" s="96">
        <v>350</v>
      </c>
      <c r="O81" s="405">
        <f t="shared" si="164"/>
        <v>1430</v>
      </c>
      <c r="P81" s="405">
        <f t="shared" si="165"/>
        <v>980</v>
      </c>
      <c r="Q81" s="405">
        <f t="shared" si="166"/>
        <v>810</v>
      </c>
      <c r="R81" s="405">
        <f t="shared" si="167"/>
        <v>630</v>
      </c>
      <c r="S81" s="113">
        <v>1</v>
      </c>
      <c r="T81" s="383">
        <v>270</v>
      </c>
      <c r="U81" s="383">
        <v>260</v>
      </c>
      <c r="V81" s="383">
        <v>250</v>
      </c>
      <c r="W81" s="383">
        <v>240</v>
      </c>
      <c r="X81" s="405">
        <f t="shared" si="160"/>
        <v>900</v>
      </c>
      <c r="Y81" s="405">
        <f t="shared" si="161"/>
        <v>650</v>
      </c>
      <c r="Z81" s="405">
        <f t="shared" si="162"/>
        <v>550</v>
      </c>
      <c r="AA81" s="405">
        <f t="shared" si="163"/>
        <v>430</v>
      </c>
      <c r="AB81" s="409">
        <f>'ĐẤT PNN'!K81-'ĐẤT NN'!H81</f>
        <v>4670</v>
      </c>
    </row>
    <row r="82" spans="1:28" s="18" customFormat="1" ht="94.5" customHeight="1">
      <c r="A82" s="84">
        <f t="shared" si="169"/>
        <v>79</v>
      </c>
      <c r="B82" s="84" t="str">
        <f>'ĐẤT PNN'!B82</f>
        <v>VT2</v>
      </c>
      <c r="C82" s="482" t="str">
        <f>'ĐẤT PNN'!C82</f>
        <v>Các tuyến đường giao thông đấu nối trực tiếp ra Đường Hồ Văn Huê  đoạn từ Quốc lộ 51 đến Ranh thửa đất số 38, tờ BĐĐC số 94, phường Phước Tân đã được đầu tư mặt đường nhựa, bê tông xi măng:
- Có bề rộng ≥5m, cách đường giao thông ≤600m.
- Có bề rộng từ ≥3m đến &lt;5m, cách đường giao thông ≤400m.</v>
      </c>
      <c r="D82" s="483"/>
      <c r="E82" s="484"/>
      <c r="F82" s="396">
        <f t="shared" ref="F82:F87" si="189">IF(B82="VT2",L82,IF(B82="VT3",M82,IF(B82="VT2*0,8",L82,IF(B82="VT3*0,8",M82,N82))))</f>
        <v>390</v>
      </c>
      <c r="G82" s="396">
        <f t="shared" ref="G82:G87" si="190">IF(B82="VT2",U82,IF(B82="VT3",V82,IF(B82="VT2*0,8",U82,IF(B82="VT3*0,8",V82,W82))))</f>
        <v>260</v>
      </c>
      <c r="H82" s="396">
        <f t="shared" ref="H82:H87" si="191">IF(B82="VT2",P82,IF(B82="VT3",Q82,IF(B82="VT4",R82,IF(B82="VT2*0,8",P82,IF(B82="VT3*0,8",Q82,R82)))))</f>
        <v>980</v>
      </c>
      <c r="I82" s="396">
        <f t="shared" ref="I82:I87" si="192">IF(B82="VT2",Y82,IF(B82="VT3",Z82,IF(B82="VT4",AA82,IF(B82="VT2*0,8",Y82,IF(B82="VT3*0,8",Z82,AA82)))))</f>
        <v>650</v>
      </c>
      <c r="J82" s="397">
        <f t="shared" ref="J82:J87" si="193">H82/F82</f>
        <v>2.5128205128205128</v>
      </c>
      <c r="K82" s="384">
        <f t="shared" ref="K82:K87" si="194">K81</f>
        <v>430</v>
      </c>
      <c r="L82" s="384">
        <f t="shared" ref="L82:L87" si="195">L81</f>
        <v>390</v>
      </c>
      <c r="M82" s="384">
        <f t="shared" ref="M82:M87" si="196">M81</f>
        <v>370</v>
      </c>
      <c r="N82" s="384">
        <f t="shared" ref="N82:N87" si="197">N81</f>
        <v>350</v>
      </c>
      <c r="O82" s="405">
        <f t="shared" si="164"/>
        <v>1430</v>
      </c>
      <c r="P82" s="405">
        <f t="shared" si="165"/>
        <v>980</v>
      </c>
      <c r="Q82" s="405">
        <f t="shared" si="166"/>
        <v>810</v>
      </c>
      <c r="R82" s="405">
        <f t="shared" si="167"/>
        <v>630</v>
      </c>
      <c r="S82" s="113">
        <v>1</v>
      </c>
      <c r="T82" s="384">
        <f t="shared" ref="T82:W82" si="198">T81</f>
        <v>270</v>
      </c>
      <c r="U82" s="384">
        <f t="shared" si="198"/>
        <v>260</v>
      </c>
      <c r="V82" s="384">
        <f t="shared" si="198"/>
        <v>250</v>
      </c>
      <c r="W82" s="384">
        <f t="shared" si="198"/>
        <v>240</v>
      </c>
      <c r="X82" s="405">
        <f t="shared" si="160"/>
        <v>900</v>
      </c>
      <c r="Y82" s="405">
        <f t="shared" si="161"/>
        <v>650</v>
      </c>
      <c r="Z82" s="405">
        <f t="shared" si="162"/>
        <v>550</v>
      </c>
      <c r="AA82" s="405">
        <f t="shared" si="163"/>
        <v>430</v>
      </c>
      <c r="AB82" s="409">
        <f>'ĐẤT PNN'!K82-'ĐẤT NN'!H82</f>
        <v>2120</v>
      </c>
    </row>
    <row r="83" spans="1:28" s="18" customFormat="1" ht="110.25" customHeight="1">
      <c r="A83" s="84">
        <f t="shared" si="169"/>
        <v>80</v>
      </c>
      <c r="B83" s="84" t="str">
        <f>'ĐẤT PNN'!B83</f>
        <v>VT3</v>
      </c>
      <c r="C83" s="482" t="str">
        <f>'ĐẤT PNN'!C83</f>
        <v>Các tuyến đường giao thông đấu nối trực tiếp ra Đường Hồ Văn Huê  đoạn từ Quốc lộ 51 đến Ranh thửa đất số 38, tờ BĐĐC số 94,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83" s="483"/>
      <c r="E83" s="484"/>
      <c r="F83" s="396">
        <f t="shared" si="189"/>
        <v>370</v>
      </c>
      <c r="G83" s="396">
        <f t="shared" si="190"/>
        <v>250</v>
      </c>
      <c r="H83" s="396">
        <f t="shared" si="191"/>
        <v>810</v>
      </c>
      <c r="I83" s="396">
        <f t="shared" si="192"/>
        <v>550</v>
      </c>
      <c r="J83" s="397">
        <f t="shared" si="193"/>
        <v>2.189189189189189</v>
      </c>
      <c r="K83" s="384">
        <f t="shared" si="194"/>
        <v>430</v>
      </c>
      <c r="L83" s="384">
        <f t="shared" si="195"/>
        <v>390</v>
      </c>
      <c r="M83" s="384">
        <f t="shared" si="196"/>
        <v>370</v>
      </c>
      <c r="N83" s="384">
        <f t="shared" si="197"/>
        <v>350</v>
      </c>
      <c r="O83" s="405">
        <f t="shared" si="164"/>
        <v>1430</v>
      </c>
      <c r="P83" s="405">
        <f t="shared" si="165"/>
        <v>980</v>
      </c>
      <c r="Q83" s="405">
        <f t="shared" si="166"/>
        <v>810</v>
      </c>
      <c r="R83" s="405">
        <f t="shared" si="167"/>
        <v>630</v>
      </c>
      <c r="S83" s="113">
        <v>1</v>
      </c>
      <c r="T83" s="384">
        <f t="shared" ref="T83:W83" si="199">T82</f>
        <v>270</v>
      </c>
      <c r="U83" s="384">
        <f t="shared" si="199"/>
        <v>260</v>
      </c>
      <c r="V83" s="384">
        <f t="shared" si="199"/>
        <v>250</v>
      </c>
      <c r="W83" s="384">
        <f t="shared" si="199"/>
        <v>240</v>
      </c>
      <c r="X83" s="405">
        <f t="shared" si="160"/>
        <v>900</v>
      </c>
      <c r="Y83" s="405">
        <f t="shared" si="161"/>
        <v>650</v>
      </c>
      <c r="Z83" s="405">
        <f t="shared" si="162"/>
        <v>550</v>
      </c>
      <c r="AA83" s="405">
        <f t="shared" si="163"/>
        <v>430</v>
      </c>
      <c r="AB83" s="409">
        <f>'ĐẤT PNN'!K83-'ĐẤT NN'!H83</f>
        <v>1390</v>
      </c>
    </row>
    <row r="84" spans="1:28" s="18" customFormat="1" ht="110.25" customHeight="1">
      <c r="A84" s="84">
        <f t="shared" si="169"/>
        <v>81</v>
      </c>
      <c r="B84" s="84" t="str">
        <f>'ĐẤT PNN'!B84</f>
        <v>VT4</v>
      </c>
      <c r="C84" s="482" t="str">
        <f>'ĐẤT PNN'!C84</f>
        <v>Các tuyến đường giao thông đấu nối trực tiếp ra Đường Hồ Văn Huê  đoạn từ Quốc lộ 51 đến Ranh thửa đất số 38, tờ BĐĐC số 94, phường Phước Tân đã được đầu tư mặt đường nhựa, bê tông xi măng:
- Có bề rộng từ ≥3m đến &lt;5m, cách đường giao thông &gt;600m.
- Có bề rộng &lt;3m, cách đường giao thông &gt;200m.</v>
      </c>
      <c r="D84" s="483"/>
      <c r="E84" s="484"/>
      <c r="F84" s="396">
        <f t="shared" si="189"/>
        <v>350</v>
      </c>
      <c r="G84" s="396">
        <f t="shared" si="190"/>
        <v>240</v>
      </c>
      <c r="H84" s="396">
        <f t="shared" si="191"/>
        <v>630</v>
      </c>
      <c r="I84" s="396">
        <f t="shared" si="192"/>
        <v>430</v>
      </c>
      <c r="J84" s="397">
        <f t="shared" si="193"/>
        <v>1.8</v>
      </c>
      <c r="K84" s="384">
        <f t="shared" si="194"/>
        <v>430</v>
      </c>
      <c r="L84" s="384">
        <f t="shared" si="195"/>
        <v>390</v>
      </c>
      <c r="M84" s="384">
        <f t="shared" si="196"/>
        <v>370</v>
      </c>
      <c r="N84" s="384">
        <f t="shared" si="197"/>
        <v>350</v>
      </c>
      <c r="O84" s="405">
        <f t="shared" si="164"/>
        <v>1430</v>
      </c>
      <c r="P84" s="405">
        <f t="shared" si="165"/>
        <v>980</v>
      </c>
      <c r="Q84" s="405">
        <f t="shared" si="166"/>
        <v>810</v>
      </c>
      <c r="R84" s="405">
        <f t="shared" si="167"/>
        <v>630</v>
      </c>
      <c r="S84" s="113">
        <v>1</v>
      </c>
      <c r="T84" s="384">
        <f t="shared" ref="T84:W84" si="200">T83</f>
        <v>270</v>
      </c>
      <c r="U84" s="384">
        <f t="shared" si="200"/>
        <v>260</v>
      </c>
      <c r="V84" s="384">
        <f t="shared" si="200"/>
        <v>250</v>
      </c>
      <c r="W84" s="384">
        <f t="shared" si="200"/>
        <v>240</v>
      </c>
      <c r="X84" s="405">
        <f t="shared" si="160"/>
        <v>900</v>
      </c>
      <c r="Y84" s="405">
        <f t="shared" si="161"/>
        <v>650</v>
      </c>
      <c r="Z84" s="405">
        <f t="shared" si="162"/>
        <v>550</v>
      </c>
      <c r="AA84" s="405">
        <f t="shared" si="163"/>
        <v>430</v>
      </c>
      <c r="AB84" s="409">
        <f>'ĐẤT PNN'!K84-'ĐẤT NN'!H84</f>
        <v>770</v>
      </c>
    </row>
    <row r="85" spans="1:28" s="18" customFormat="1" ht="94.5" customHeight="1">
      <c r="A85" s="84">
        <f t="shared" si="169"/>
        <v>82</v>
      </c>
      <c r="B85" s="84" t="str">
        <f>'ĐẤT PNN'!B85</f>
        <v>VT2*0,8</v>
      </c>
      <c r="C85" s="482" t="str">
        <f>'ĐẤT PNN'!C85</f>
        <v>Các tuyến đường giao thông không đấu nối trực tiếp và thông ra Đường Hồ Văn Huê  đoạn từ Quốc lộ 51 đến Ranh thửa đất số 38, tờ BĐĐC số 94, phường Phước Tân đã được đầu tư mặt đường nhựa, bê tông xi măng:
- Có bề rộng ≥5m, cách đường giao thông ≤600m.
- Có bề rộng từ ≥3m đến &lt;5m, cách đường giao thông ≤400m.</v>
      </c>
      <c r="D85" s="483"/>
      <c r="E85" s="484"/>
      <c r="F85" s="396">
        <f t="shared" si="189"/>
        <v>390</v>
      </c>
      <c r="G85" s="396">
        <f t="shared" si="190"/>
        <v>260</v>
      </c>
      <c r="H85" s="396">
        <f t="shared" si="191"/>
        <v>980</v>
      </c>
      <c r="I85" s="396">
        <f t="shared" si="192"/>
        <v>650</v>
      </c>
      <c r="J85" s="397">
        <f t="shared" si="193"/>
        <v>2.5128205128205128</v>
      </c>
      <c r="K85" s="384">
        <f t="shared" si="194"/>
        <v>430</v>
      </c>
      <c r="L85" s="384">
        <f t="shared" si="195"/>
        <v>390</v>
      </c>
      <c r="M85" s="384">
        <f t="shared" si="196"/>
        <v>370</v>
      </c>
      <c r="N85" s="384">
        <f t="shared" si="197"/>
        <v>350</v>
      </c>
      <c r="O85" s="405">
        <f t="shared" si="164"/>
        <v>1430</v>
      </c>
      <c r="P85" s="405">
        <f t="shared" si="165"/>
        <v>980</v>
      </c>
      <c r="Q85" s="405">
        <f t="shared" si="166"/>
        <v>810</v>
      </c>
      <c r="R85" s="405">
        <f t="shared" si="167"/>
        <v>630</v>
      </c>
      <c r="S85" s="113">
        <v>1</v>
      </c>
      <c r="T85" s="384">
        <f t="shared" ref="T85:W85" si="201">T84</f>
        <v>270</v>
      </c>
      <c r="U85" s="384">
        <f t="shared" si="201"/>
        <v>260</v>
      </c>
      <c r="V85" s="384">
        <f t="shared" si="201"/>
        <v>250</v>
      </c>
      <c r="W85" s="384">
        <f t="shared" si="201"/>
        <v>240</v>
      </c>
      <c r="X85" s="405">
        <f t="shared" si="160"/>
        <v>900</v>
      </c>
      <c r="Y85" s="405">
        <f t="shared" si="161"/>
        <v>650</v>
      </c>
      <c r="Z85" s="405">
        <f t="shared" si="162"/>
        <v>550</v>
      </c>
      <c r="AA85" s="405">
        <f t="shared" si="163"/>
        <v>430</v>
      </c>
      <c r="AB85" s="409">
        <f>'ĐẤT PNN'!K85-'ĐẤT NN'!H85</f>
        <v>1820</v>
      </c>
    </row>
    <row r="86" spans="1:28" s="18" customFormat="1" ht="94.5" customHeight="1">
      <c r="A86" s="84">
        <f t="shared" si="169"/>
        <v>83</v>
      </c>
      <c r="B86" s="84" t="str">
        <f>'ĐẤT PNN'!B86</f>
        <v>VT3*0,8</v>
      </c>
      <c r="C86" s="482" t="str">
        <f>'ĐẤT PNN'!C86</f>
        <v>Các tuyến đường giao thông không đấu nối trực tiếp và thông ra Đường Hồ Văn Huê  đoạn từ Quốc lộ 51 đến Ranh thửa đất số 38, tờ BĐĐC số 94,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86" s="483"/>
      <c r="E86" s="484"/>
      <c r="F86" s="396">
        <f t="shared" si="189"/>
        <v>370</v>
      </c>
      <c r="G86" s="396">
        <f t="shared" si="190"/>
        <v>250</v>
      </c>
      <c r="H86" s="396">
        <f t="shared" si="191"/>
        <v>810</v>
      </c>
      <c r="I86" s="396">
        <f t="shared" si="192"/>
        <v>550</v>
      </c>
      <c r="J86" s="397">
        <f t="shared" si="193"/>
        <v>2.189189189189189</v>
      </c>
      <c r="K86" s="384">
        <f t="shared" si="194"/>
        <v>430</v>
      </c>
      <c r="L86" s="384">
        <f t="shared" si="195"/>
        <v>390</v>
      </c>
      <c r="M86" s="384">
        <f t="shared" si="196"/>
        <v>370</v>
      </c>
      <c r="N86" s="384">
        <f t="shared" si="197"/>
        <v>350</v>
      </c>
      <c r="O86" s="405">
        <f t="shared" si="164"/>
        <v>1430</v>
      </c>
      <c r="P86" s="405">
        <f t="shared" si="165"/>
        <v>980</v>
      </c>
      <c r="Q86" s="405">
        <f t="shared" si="166"/>
        <v>810</v>
      </c>
      <c r="R86" s="405">
        <f t="shared" si="167"/>
        <v>630</v>
      </c>
      <c r="S86" s="113">
        <v>1</v>
      </c>
      <c r="T86" s="384">
        <f t="shared" ref="T86:W86" si="202">T85</f>
        <v>270</v>
      </c>
      <c r="U86" s="384">
        <f t="shared" si="202"/>
        <v>260</v>
      </c>
      <c r="V86" s="384">
        <f t="shared" si="202"/>
        <v>250</v>
      </c>
      <c r="W86" s="384">
        <f t="shared" si="202"/>
        <v>240</v>
      </c>
      <c r="X86" s="405">
        <f t="shared" si="160"/>
        <v>900</v>
      </c>
      <c r="Y86" s="405">
        <f t="shared" si="161"/>
        <v>650</v>
      </c>
      <c r="Z86" s="405">
        <f t="shared" si="162"/>
        <v>550</v>
      </c>
      <c r="AA86" s="405">
        <f t="shared" si="163"/>
        <v>430</v>
      </c>
      <c r="AB86" s="409">
        <f>'ĐẤT PNN'!K86-'ĐẤT NN'!H86</f>
        <v>1190</v>
      </c>
    </row>
    <row r="87" spans="1:28" s="18" customFormat="1" ht="110.25" customHeight="1">
      <c r="A87" s="84">
        <f t="shared" si="169"/>
        <v>84</v>
      </c>
      <c r="B87" s="84" t="str">
        <f>'ĐẤT PNN'!B87</f>
        <v>VT4*0,8</v>
      </c>
      <c r="C87" s="482" t="str">
        <f>'ĐẤT PNN'!C87</f>
        <v>Các tuyến đường giao thông không đấu nối trực tiếp và thông ra Đường Hồ Văn Huê  đoạn từ Quốc lộ 51 đến Ranh thửa đất số 38, tờ BĐĐC số 94, phường Phước Tân đã được đầu tư mặt đường nhựa, bê tông xi măng:
- Có bề rộng từ ≥3m đến &lt;5m, cách đường giao thông &gt;600m.
- Có bề rộng &lt;3m, cách đường giao thông &gt; 200m.</v>
      </c>
      <c r="D87" s="483"/>
      <c r="E87" s="484"/>
      <c r="F87" s="396">
        <f t="shared" si="189"/>
        <v>350</v>
      </c>
      <c r="G87" s="396">
        <f t="shared" si="190"/>
        <v>240</v>
      </c>
      <c r="H87" s="396">
        <f t="shared" si="191"/>
        <v>630</v>
      </c>
      <c r="I87" s="396">
        <f t="shared" si="192"/>
        <v>430</v>
      </c>
      <c r="J87" s="397">
        <f t="shared" si="193"/>
        <v>1.8</v>
      </c>
      <c r="K87" s="384">
        <f t="shared" si="194"/>
        <v>430</v>
      </c>
      <c r="L87" s="384">
        <f t="shared" si="195"/>
        <v>390</v>
      </c>
      <c r="M87" s="384">
        <f t="shared" si="196"/>
        <v>370</v>
      </c>
      <c r="N87" s="384">
        <f t="shared" si="197"/>
        <v>350</v>
      </c>
      <c r="O87" s="405">
        <f t="shared" si="164"/>
        <v>1430</v>
      </c>
      <c r="P87" s="405">
        <f t="shared" si="165"/>
        <v>980</v>
      </c>
      <c r="Q87" s="405">
        <f t="shared" si="166"/>
        <v>810</v>
      </c>
      <c r="R87" s="405">
        <f t="shared" si="167"/>
        <v>630</v>
      </c>
      <c r="S87" s="113">
        <v>1</v>
      </c>
      <c r="T87" s="384">
        <f t="shared" ref="T87:W87" si="203">T86</f>
        <v>270</v>
      </c>
      <c r="U87" s="384">
        <f t="shared" si="203"/>
        <v>260</v>
      </c>
      <c r="V87" s="384">
        <f t="shared" si="203"/>
        <v>250</v>
      </c>
      <c r="W87" s="384">
        <f t="shared" si="203"/>
        <v>240</v>
      </c>
      <c r="X87" s="405">
        <f t="shared" si="160"/>
        <v>900</v>
      </c>
      <c r="Y87" s="405">
        <f t="shared" si="161"/>
        <v>650</v>
      </c>
      <c r="Z87" s="405">
        <f t="shared" si="162"/>
        <v>550</v>
      </c>
      <c r="AA87" s="405">
        <f t="shared" si="163"/>
        <v>430</v>
      </c>
      <c r="AB87" s="409">
        <f>'ĐẤT PNN'!K87-'ĐẤT NN'!H87</f>
        <v>670</v>
      </c>
    </row>
    <row r="88" spans="1:28" s="18" customFormat="1" ht="63">
      <c r="A88" s="84">
        <f t="shared" si="169"/>
        <v>85</v>
      </c>
      <c r="B88" s="84" t="str">
        <f>'ĐẤT PNN'!B88</f>
        <v>BH143DT</v>
      </c>
      <c r="C88" s="92" t="str">
        <f>'ĐẤT PNN'!C88</f>
        <v>Đường Trương Hán Siêu</v>
      </c>
      <c r="D88" s="92" t="str">
        <f>'ĐẤT PNN'!D88</f>
        <v>Quốc lộ 51</v>
      </c>
      <c r="E88" s="92" t="str">
        <f>'ĐẤT PNN'!E88</f>
        <v>Hết ranh thửa đất số 85, tờ BĐĐC số 101 về bên phải và hết ranh thửa đất số 112, tờ BĐĐC số 100 về bên trái, phường Phước Tân</v>
      </c>
      <c r="F88" s="404">
        <f>K88</f>
        <v>430</v>
      </c>
      <c r="G88" s="95">
        <f>T88</f>
        <v>270</v>
      </c>
      <c r="H88" s="382">
        <f>O88</f>
        <v>1430</v>
      </c>
      <c r="I88" s="382">
        <f>X88</f>
        <v>900</v>
      </c>
      <c r="J88" s="386">
        <f>H88/F88</f>
        <v>3.3255813953488373</v>
      </c>
      <c r="K88" s="96">
        <v>430</v>
      </c>
      <c r="L88" s="96">
        <v>390</v>
      </c>
      <c r="M88" s="96">
        <v>370</v>
      </c>
      <c r="N88" s="96">
        <v>350</v>
      </c>
      <c r="O88" s="405">
        <f t="shared" si="164"/>
        <v>1430</v>
      </c>
      <c r="P88" s="405">
        <f t="shared" si="165"/>
        <v>980</v>
      </c>
      <c r="Q88" s="405">
        <f t="shared" si="166"/>
        <v>810</v>
      </c>
      <c r="R88" s="405">
        <f t="shared" si="167"/>
        <v>630</v>
      </c>
      <c r="S88" s="113">
        <v>1</v>
      </c>
      <c r="T88" s="383">
        <v>270</v>
      </c>
      <c r="U88" s="383">
        <v>260</v>
      </c>
      <c r="V88" s="383">
        <v>250</v>
      </c>
      <c r="W88" s="383">
        <v>240</v>
      </c>
      <c r="X88" s="405">
        <f t="shared" si="160"/>
        <v>900</v>
      </c>
      <c r="Y88" s="405">
        <f t="shared" si="161"/>
        <v>650</v>
      </c>
      <c r="Z88" s="405">
        <f t="shared" si="162"/>
        <v>550</v>
      </c>
      <c r="AA88" s="405">
        <f t="shared" si="163"/>
        <v>430</v>
      </c>
      <c r="AB88" s="409">
        <f>'ĐẤT PNN'!K88-'ĐẤT NN'!H88</f>
        <v>5370</v>
      </c>
    </row>
    <row r="89" spans="1:28" s="18" customFormat="1" ht="94.5" customHeight="1">
      <c r="A89" s="84">
        <f t="shared" si="169"/>
        <v>86</v>
      </c>
      <c r="B89" s="84" t="str">
        <f>'ĐẤT PNN'!B89</f>
        <v>VT2</v>
      </c>
      <c r="C89" s="482" t="str">
        <f>'ĐẤT PNN'!C89</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≤600m.
- Có bề rộng từ ≥3m đến &lt;5m, cách đường giao thông ≤400m.</v>
      </c>
      <c r="D89" s="483"/>
      <c r="E89" s="484"/>
      <c r="F89" s="396">
        <f t="shared" ref="F89:F94" si="204">IF(B89="VT2",L89,IF(B89="VT3",M89,IF(B89="VT2*0,8",L89,IF(B89="VT3*0,8",M89,N89))))</f>
        <v>390</v>
      </c>
      <c r="G89" s="396">
        <f t="shared" ref="G89:G94" si="205">IF(B89="VT2",U89,IF(B89="VT3",V89,IF(B89="VT2*0,8",U89,IF(B89="VT3*0,8",V89,W89))))</f>
        <v>260</v>
      </c>
      <c r="H89" s="396">
        <f t="shared" ref="H89:H94" si="206">IF(B89="VT2",P89,IF(B89="VT3",Q89,IF(B89="VT4",R89,IF(B89="VT2*0,8",P89,IF(B89="VT3*0,8",Q89,R89)))))</f>
        <v>980</v>
      </c>
      <c r="I89" s="396">
        <f t="shared" ref="I89:I94" si="207">IF(B89="VT2",Y89,IF(B89="VT3",Z89,IF(B89="VT4",AA89,IF(B89="VT2*0,8",Y89,IF(B89="VT3*0,8",Z89,AA89)))))</f>
        <v>650</v>
      </c>
      <c r="J89" s="397">
        <f t="shared" ref="J89:J94" si="208">H89/F89</f>
        <v>2.5128205128205128</v>
      </c>
      <c r="K89" s="384">
        <f t="shared" ref="K89:K94" si="209">K88</f>
        <v>430</v>
      </c>
      <c r="L89" s="384">
        <f t="shared" ref="L89:L94" si="210">L88</f>
        <v>390</v>
      </c>
      <c r="M89" s="384">
        <f t="shared" ref="M89:M94" si="211">M88</f>
        <v>370</v>
      </c>
      <c r="N89" s="384">
        <f t="shared" ref="N89:N94" si="212">N88</f>
        <v>350</v>
      </c>
      <c r="O89" s="405">
        <f t="shared" si="164"/>
        <v>1430</v>
      </c>
      <c r="P89" s="405">
        <f t="shared" si="165"/>
        <v>980</v>
      </c>
      <c r="Q89" s="405">
        <f t="shared" si="166"/>
        <v>810</v>
      </c>
      <c r="R89" s="405">
        <f t="shared" si="167"/>
        <v>630</v>
      </c>
      <c r="S89" s="113">
        <v>1</v>
      </c>
      <c r="T89" s="384">
        <f t="shared" ref="T89:W89" si="213">T88</f>
        <v>270</v>
      </c>
      <c r="U89" s="384">
        <f t="shared" si="213"/>
        <v>260</v>
      </c>
      <c r="V89" s="384">
        <f t="shared" si="213"/>
        <v>250</v>
      </c>
      <c r="W89" s="384">
        <f t="shared" si="213"/>
        <v>240</v>
      </c>
      <c r="X89" s="405">
        <f t="shared" si="160"/>
        <v>900</v>
      </c>
      <c r="Y89" s="405">
        <f t="shared" si="161"/>
        <v>650</v>
      </c>
      <c r="Z89" s="405">
        <f t="shared" si="162"/>
        <v>550</v>
      </c>
      <c r="AA89" s="405">
        <f t="shared" si="163"/>
        <v>430</v>
      </c>
      <c r="AB89" s="409">
        <f>'ĐẤT PNN'!K89-'ĐẤT NN'!H89</f>
        <v>2120</v>
      </c>
    </row>
    <row r="90" spans="1:28" s="18" customFormat="1" ht="110.25" customHeight="1">
      <c r="A90" s="84">
        <f t="shared" si="169"/>
        <v>87</v>
      </c>
      <c r="B90" s="84" t="str">
        <f>'ĐẤT PNN'!B90</f>
        <v>VT3</v>
      </c>
      <c r="C90" s="482" t="str">
        <f>'ĐẤT PNN'!C90</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90" s="483"/>
      <c r="E90" s="484"/>
      <c r="F90" s="396">
        <f t="shared" si="204"/>
        <v>370</v>
      </c>
      <c r="G90" s="396">
        <f t="shared" si="205"/>
        <v>250</v>
      </c>
      <c r="H90" s="396">
        <f t="shared" si="206"/>
        <v>810</v>
      </c>
      <c r="I90" s="396">
        <f t="shared" si="207"/>
        <v>550</v>
      </c>
      <c r="J90" s="397">
        <f t="shared" si="208"/>
        <v>2.189189189189189</v>
      </c>
      <c r="K90" s="384">
        <f t="shared" si="209"/>
        <v>430</v>
      </c>
      <c r="L90" s="384">
        <f t="shared" si="210"/>
        <v>390</v>
      </c>
      <c r="M90" s="384">
        <f t="shared" si="211"/>
        <v>370</v>
      </c>
      <c r="N90" s="384">
        <f t="shared" si="212"/>
        <v>350</v>
      </c>
      <c r="O90" s="405">
        <f t="shared" si="164"/>
        <v>1430</v>
      </c>
      <c r="P90" s="405">
        <f t="shared" si="165"/>
        <v>980</v>
      </c>
      <c r="Q90" s="405">
        <f t="shared" si="166"/>
        <v>810</v>
      </c>
      <c r="R90" s="405">
        <f t="shared" si="167"/>
        <v>630</v>
      </c>
      <c r="S90" s="113">
        <v>1</v>
      </c>
      <c r="T90" s="384">
        <f t="shared" ref="T90:W90" si="214">T89</f>
        <v>270</v>
      </c>
      <c r="U90" s="384">
        <f t="shared" si="214"/>
        <v>260</v>
      </c>
      <c r="V90" s="384">
        <f t="shared" si="214"/>
        <v>250</v>
      </c>
      <c r="W90" s="384">
        <f t="shared" si="214"/>
        <v>240</v>
      </c>
      <c r="X90" s="405">
        <f t="shared" si="160"/>
        <v>900</v>
      </c>
      <c r="Y90" s="405">
        <f t="shared" si="161"/>
        <v>650</v>
      </c>
      <c r="Z90" s="405">
        <f t="shared" si="162"/>
        <v>550</v>
      </c>
      <c r="AA90" s="405">
        <f t="shared" si="163"/>
        <v>430</v>
      </c>
      <c r="AB90" s="409">
        <f>'ĐẤT PNN'!K90-'ĐẤT NN'!H90</f>
        <v>1390</v>
      </c>
    </row>
    <row r="91" spans="1:28" s="18" customFormat="1" ht="94.5" customHeight="1">
      <c r="A91" s="84">
        <f t="shared" si="169"/>
        <v>88</v>
      </c>
      <c r="B91" s="84" t="str">
        <f>'ĐẤT PNN'!B91</f>
        <v>VT4</v>
      </c>
      <c r="C91" s="482" t="str">
        <f>'ĐẤT PNN'!C91</f>
        <v>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từ ≥3m đến &lt;5m, cách đường giao thông &gt;600m.
- Có bề rộng &lt;3m, cách đường giao thông &gt;200m.</v>
      </c>
      <c r="D91" s="483"/>
      <c r="E91" s="484"/>
      <c r="F91" s="396">
        <f t="shared" si="204"/>
        <v>350</v>
      </c>
      <c r="G91" s="396">
        <f t="shared" si="205"/>
        <v>240</v>
      </c>
      <c r="H91" s="396">
        <f t="shared" si="206"/>
        <v>630</v>
      </c>
      <c r="I91" s="396">
        <f t="shared" si="207"/>
        <v>430</v>
      </c>
      <c r="J91" s="397">
        <f t="shared" si="208"/>
        <v>1.8</v>
      </c>
      <c r="K91" s="384">
        <f t="shared" si="209"/>
        <v>430</v>
      </c>
      <c r="L91" s="384">
        <f t="shared" si="210"/>
        <v>390</v>
      </c>
      <c r="M91" s="384">
        <f t="shared" si="211"/>
        <v>370</v>
      </c>
      <c r="N91" s="384">
        <f t="shared" si="212"/>
        <v>350</v>
      </c>
      <c r="O91" s="405">
        <f t="shared" si="164"/>
        <v>1430</v>
      </c>
      <c r="P91" s="405">
        <f t="shared" si="165"/>
        <v>980</v>
      </c>
      <c r="Q91" s="405">
        <f t="shared" si="166"/>
        <v>810</v>
      </c>
      <c r="R91" s="405">
        <f t="shared" si="167"/>
        <v>630</v>
      </c>
      <c r="S91" s="113">
        <v>1</v>
      </c>
      <c r="T91" s="384">
        <f t="shared" ref="T91:W91" si="215">T90</f>
        <v>270</v>
      </c>
      <c r="U91" s="384">
        <f t="shared" si="215"/>
        <v>260</v>
      </c>
      <c r="V91" s="384">
        <f t="shared" si="215"/>
        <v>250</v>
      </c>
      <c r="W91" s="384">
        <f t="shared" si="215"/>
        <v>240</v>
      </c>
      <c r="X91" s="405">
        <f t="shared" si="160"/>
        <v>900</v>
      </c>
      <c r="Y91" s="405">
        <f t="shared" si="161"/>
        <v>650</v>
      </c>
      <c r="Z91" s="405">
        <f t="shared" si="162"/>
        <v>550</v>
      </c>
      <c r="AA91" s="405">
        <f t="shared" si="163"/>
        <v>430</v>
      </c>
      <c r="AB91" s="409">
        <f>'ĐẤT PNN'!K91-'ĐẤT NN'!H91</f>
        <v>770</v>
      </c>
    </row>
    <row r="92" spans="1:28" s="18" customFormat="1" ht="94.5" customHeight="1">
      <c r="A92" s="84">
        <f t="shared" si="169"/>
        <v>89</v>
      </c>
      <c r="B92" s="84" t="str">
        <f>'ĐẤT PNN'!B92</f>
        <v>VT2*0,8</v>
      </c>
      <c r="C92" s="482" t="str">
        <f>'ĐẤT PNN'!C92</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≤600m.
- Có bề rộng từ ≥3m đến &lt;5m, cách đường giao thông ≤400m.</v>
      </c>
      <c r="D92" s="483"/>
      <c r="E92" s="484"/>
      <c r="F92" s="396">
        <f t="shared" si="204"/>
        <v>390</v>
      </c>
      <c r="G92" s="396">
        <f t="shared" si="205"/>
        <v>260</v>
      </c>
      <c r="H92" s="396">
        <f t="shared" si="206"/>
        <v>980</v>
      </c>
      <c r="I92" s="396">
        <f t="shared" si="207"/>
        <v>650</v>
      </c>
      <c r="J92" s="397">
        <f t="shared" si="208"/>
        <v>2.5128205128205128</v>
      </c>
      <c r="K92" s="384">
        <f t="shared" si="209"/>
        <v>430</v>
      </c>
      <c r="L92" s="384">
        <f t="shared" si="210"/>
        <v>390</v>
      </c>
      <c r="M92" s="384">
        <f t="shared" si="211"/>
        <v>370</v>
      </c>
      <c r="N92" s="384">
        <f t="shared" si="212"/>
        <v>350</v>
      </c>
      <c r="O92" s="405">
        <f t="shared" si="164"/>
        <v>1430</v>
      </c>
      <c r="P92" s="405">
        <f t="shared" si="165"/>
        <v>980</v>
      </c>
      <c r="Q92" s="405">
        <f t="shared" si="166"/>
        <v>810</v>
      </c>
      <c r="R92" s="405">
        <f t="shared" si="167"/>
        <v>630</v>
      </c>
      <c r="S92" s="113">
        <v>1</v>
      </c>
      <c r="T92" s="384">
        <f t="shared" ref="T92:W92" si="216">T91</f>
        <v>270</v>
      </c>
      <c r="U92" s="384">
        <f t="shared" si="216"/>
        <v>260</v>
      </c>
      <c r="V92" s="384">
        <f t="shared" si="216"/>
        <v>250</v>
      </c>
      <c r="W92" s="384">
        <f t="shared" si="216"/>
        <v>240</v>
      </c>
      <c r="X92" s="405">
        <f t="shared" si="160"/>
        <v>900</v>
      </c>
      <c r="Y92" s="405">
        <f t="shared" si="161"/>
        <v>650</v>
      </c>
      <c r="Z92" s="405">
        <f t="shared" si="162"/>
        <v>550</v>
      </c>
      <c r="AA92" s="405">
        <f t="shared" si="163"/>
        <v>430</v>
      </c>
      <c r="AB92" s="409">
        <f>'ĐẤT PNN'!K92-'ĐẤT NN'!H92</f>
        <v>1820</v>
      </c>
    </row>
    <row r="93" spans="1:28" s="18" customFormat="1" ht="94.5" customHeight="1">
      <c r="A93" s="84">
        <f t="shared" si="169"/>
        <v>90</v>
      </c>
      <c r="B93" s="84" t="str">
        <f>'ĐẤT PNN'!B93</f>
        <v>VT3*0,8</v>
      </c>
      <c r="C93" s="482" t="str">
        <f>'ĐẤT PNN'!C93</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93" s="483"/>
      <c r="E93" s="484"/>
      <c r="F93" s="396">
        <f t="shared" si="204"/>
        <v>370</v>
      </c>
      <c r="G93" s="396">
        <f t="shared" si="205"/>
        <v>250</v>
      </c>
      <c r="H93" s="396">
        <f t="shared" si="206"/>
        <v>810</v>
      </c>
      <c r="I93" s="396">
        <f t="shared" si="207"/>
        <v>550</v>
      </c>
      <c r="J93" s="397">
        <f t="shared" si="208"/>
        <v>2.189189189189189</v>
      </c>
      <c r="K93" s="384">
        <f t="shared" si="209"/>
        <v>430</v>
      </c>
      <c r="L93" s="384">
        <f t="shared" si="210"/>
        <v>390</v>
      </c>
      <c r="M93" s="384">
        <f t="shared" si="211"/>
        <v>370</v>
      </c>
      <c r="N93" s="384">
        <f t="shared" si="212"/>
        <v>350</v>
      </c>
      <c r="O93" s="405">
        <f t="shared" si="164"/>
        <v>1430</v>
      </c>
      <c r="P93" s="405">
        <f t="shared" si="165"/>
        <v>980</v>
      </c>
      <c r="Q93" s="405">
        <f t="shared" si="166"/>
        <v>810</v>
      </c>
      <c r="R93" s="405">
        <f t="shared" si="167"/>
        <v>630</v>
      </c>
      <c r="S93" s="113">
        <v>1</v>
      </c>
      <c r="T93" s="384">
        <f t="shared" ref="T93:W93" si="217">T92</f>
        <v>270</v>
      </c>
      <c r="U93" s="384">
        <f t="shared" si="217"/>
        <v>260</v>
      </c>
      <c r="V93" s="384">
        <f t="shared" si="217"/>
        <v>250</v>
      </c>
      <c r="W93" s="384">
        <f t="shared" si="217"/>
        <v>240</v>
      </c>
      <c r="X93" s="405">
        <f t="shared" si="160"/>
        <v>900</v>
      </c>
      <c r="Y93" s="405">
        <f t="shared" si="161"/>
        <v>650</v>
      </c>
      <c r="Z93" s="405">
        <f t="shared" si="162"/>
        <v>550</v>
      </c>
      <c r="AA93" s="405">
        <f t="shared" si="163"/>
        <v>430</v>
      </c>
      <c r="AB93" s="409">
        <f>'ĐẤT PNN'!K93-'ĐẤT NN'!H93</f>
        <v>1190</v>
      </c>
    </row>
    <row r="94" spans="1:28" s="18" customFormat="1" ht="94.5" customHeight="1">
      <c r="A94" s="84">
        <f t="shared" si="169"/>
        <v>91</v>
      </c>
      <c r="B94" s="84" t="str">
        <f>'ĐẤT PNN'!B94</f>
        <v>VT4*0,8</v>
      </c>
      <c r="C94" s="482" t="str">
        <f>'ĐẤT PNN'!C94</f>
        <v>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từ ≥3m đến &lt;5m, cách đường giao thông &gt;600m.
- Có bề rộng &lt;3m, cách đường giao thông &gt; 200m.</v>
      </c>
      <c r="D94" s="483"/>
      <c r="E94" s="484"/>
      <c r="F94" s="396">
        <f t="shared" si="204"/>
        <v>350</v>
      </c>
      <c r="G94" s="396">
        <f t="shared" si="205"/>
        <v>240</v>
      </c>
      <c r="H94" s="396">
        <f t="shared" si="206"/>
        <v>630</v>
      </c>
      <c r="I94" s="396">
        <f t="shared" si="207"/>
        <v>430</v>
      </c>
      <c r="J94" s="397">
        <f t="shared" si="208"/>
        <v>1.8</v>
      </c>
      <c r="K94" s="384">
        <f t="shared" si="209"/>
        <v>430</v>
      </c>
      <c r="L94" s="384">
        <f t="shared" si="210"/>
        <v>390</v>
      </c>
      <c r="M94" s="384">
        <f t="shared" si="211"/>
        <v>370</v>
      </c>
      <c r="N94" s="384">
        <f t="shared" si="212"/>
        <v>350</v>
      </c>
      <c r="O94" s="405">
        <f t="shared" si="164"/>
        <v>1430</v>
      </c>
      <c r="P94" s="405">
        <f t="shared" si="165"/>
        <v>980</v>
      </c>
      <c r="Q94" s="405">
        <f t="shared" si="166"/>
        <v>810</v>
      </c>
      <c r="R94" s="405">
        <f t="shared" si="167"/>
        <v>630</v>
      </c>
      <c r="S94" s="113">
        <v>1</v>
      </c>
      <c r="T94" s="384">
        <f t="shared" ref="T94:W94" si="218">T93</f>
        <v>270</v>
      </c>
      <c r="U94" s="384">
        <f t="shared" si="218"/>
        <v>260</v>
      </c>
      <c r="V94" s="384">
        <f t="shared" si="218"/>
        <v>250</v>
      </c>
      <c r="W94" s="384">
        <f t="shared" si="218"/>
        <v>240</v>
      </c>
      <c r="X94" s="405">
        <f t="shared" si="160"/>
        <v>900</v>
      </c>
      <c r="Y94" s="405">
        <f t="shared" si="161"/>
        <v>650</v>
      </c>
      <c r="Z94" s="405">
        <f t="shared" si="162"/>
        <v>550</v>
      </c>
      <c r="AA94" s="405">
        <f t="shared" si="163"/>
        <v>430</v>
      </c>
      <c r="AB94" s="409">
        <f>'ĐẤT PNN'!K94-'ĐẤT NN'!H94</f>
        <v>670</v>
      </c>
    </row>
    <row r="95" spans="1:28" s="18" customFormat="1" ht="15.75">
      <c r="A95" s="84">
        <f t="shared" si="169"/>
        <v>92</v>
      </c>
      <c r="B95" s="84" t="str">
        <f>'ĐẤT PNN'!B95</f>
        <v>BH142DT</v>
      </c>
      <c r="C95" s="92" t="str">
        <f>'ĐẤT PNN'!C95</f>
        <v>Đường Thành Thái</v>
      </c>
      <c r="D95" s="92" t="str">
        <f>'ĐẤT PNN'!D95</f>
        <v>Cầu bắc qua Sông Buông</v>
      </c>
      <c r="E95" s="92" t="str">
        <f>'ĐẤT PNN'!E95</f>
        <v>Hết ranh giới phường Phước Tân</v>
      </c>
      <c r="F95" s="404">
        <f>K95</f>
        <v>430</v>
      </c>
      <c r="G95" s="95">
        <f>T95</f>
        <v>270</v>
      </c>
      <c r="H95" s="382">
        <f>O95</f>
        <v>1430</v>
      </c>
      <c r="I95" s="382">
        <f>X95</f>
        <v>900</v>
      </c>
      <c r="J95" s="386">
        <f>H95/F95</f>
        <v>3.3255813953488373</v>
      </c>
      <c r="K95" s="96">
        <v>430</v>
      </c>
      <c r="L95" s="96">
        <v>390</v>
      </c>
      <c r="M95" s="96">
        <v>370</v>
      </c>
      <c r="N95" s="96">
        <v>350</v>
      </c>
      <c r="O95" s="405">
        <f t="shared" si="164"/>
        <v>1430</v>
      </c>
      <c r="P95" s="405">
        <f t="shared" si="165"/>
        <v>980</v>
      </c>
      <c r="Q95" s="405">
        <f t="shared" si="166"/>
        <v>810</v>
      </c>
      <c r="R95" s="405">
        <f t="shared" si="167"/>
        <v>630</v>
      </c>
      <c r="S95" s="113">
        <v>1</v>
      </c>
      <c r="T95" s="383">
        <v>270</v>
      </c>
      <c r="U95" s="383">
        <v>260</v>
      </c>
      <c r="V95" s="383">
        <v>250</v>
      </c>
      <c r="W95" s="383">
        <v>240</v>
      </c>
      <c r="X95" s="405">
        <f t="shared" si="160"/>
        <v>900</v>
      </c>
      <c r="Y95" s="405">
        <f t="shared" si="161"/>
        <v>650</v>
      </c>
      <c r="Z95" s="405">
        <f t="shared" si="162"/>
        <v>550</v>
      </c>
      <c r="AA95" s="405">
        <f t="shared" si="163"/>
        <v>430</v>
      </c>
      <c r="AB95" s="409">
        <f>'ĐẤT PNN'!K95-'ĐẤT NN'!H95</f>
        <v>3870</v>
      </c>
    </row>
    <row r="96" spans="1:28" s="18" customFormat="1" ht="94.5" customHeight="1">
      <c r="A96" s="84">
        <f t="shared" si="169"/>
        <v>93</v>
      </c>
      <c r="B96" s="84" t="str">
        <f>'ĐẤT PNN'!B96</f>
        <v>VT2</v>
      </c>
      <c r="C96" s="482" t="str">
        <f>'ĐẤT PNN'!C96</f>
        <v>Các tuyến đường giao thông đấu nối trực tiếp ra Đường Thành Thái đoạn từ Cầu bắc qua Sông Buông đến Hết ranh giới phường Phước Tân đã được đầu tư mặt đường nhựa, bê tông xi măng:
- Có bề rộng ≥5m, cách đường giao thông ≤600m.
- Có bề rộng từ ≥3m đến &lt;5m, cách đường giao thông ≤400m.</v>
      </c>
      <c r="D96" s="483"/>
      <c r="E96" s="484"/>
      <c r="F96" s="396">
        <f t="shared" ref="F96:F101" si="219">IF(B96="VT2",L96,IF(B96="VT3",M96,IF(B96="VT2*0,8",L96,IF(B96="VT3*0,8",M96,N96))))</f>
        <v>390</v>
      </c>
      <c r="G96" s="396">
        <f t="shared" ref="G96:G101" si="220">IF(B96="VT2",U96,IF(B96="VT3",V96,IF(B96="VT2*0,8",U96,IF(B96="VT3*0,8",V96,W96))))</f>
        <v>260</v>
      </c>
      <c r="H96" s="396">
        <f t="shared" ref="H96:H101" si="221">IF(B96="VT2",P96,IF(B96="VT3",Q96,IF(B96="VT4",R96,IF(B96="VT2*0,8",P96,IF(B96="VT3*0,8",Q96,R96)))))</f>
        <v>980</v>
      </c>
      <c r="I96" s="396">
        <f t="shared" ref="I96:I101" si="222">IF(B96="VT2",Y96,IF(B96="VT3",Z96,IF(B96="VT4",AA96,IF(B96="VT2*0,8",Y96,IF(B96="VT3*0,8",Z96,AA96)))))</f>
        <v>650</v>
      </c>
      <c r="J96" s="397">
        <f t="shared" ref="J96:J101" si="223">H96/F96</f>
        <v>2.5128205128205128</v>
      </c>
      <c r="K96" s="384">
        <f t="shared" ref="K96:K101" si="224">K95</f>
        <v>430</v>
      </c>
      <c r="L96" s="384">
        <f t="shared" ref="L96:L101" si="225">L95</f>
        <v>390</v>
      </c>
      <c r="M96" s="384">
        <f t="shared" ref="M96:M101" si="226">M95</f>
        <v>370</v>
      </c>
      <c r="N96" s="384">
        <f t="shared" ref="N96:N101" si="227">N95</f>
        <v>350</v>
      </c>
      <c r="O96" s="405">
        <f t="shared" si="164"/>
        <v>1430</v>
      </c>
      <c r="P96" s="405">
        <f t="shared" si="165"/>
        <v>980</v>
      </c>
      <c r="Q96" s="405">
        <f t="shared" si="166"/>
        <v>810</v>
      </c>
      <c r="R96" s="405">
        <f t="shared" si="167"/>
        <v>630</v>
      </c>
      <c r="S96" s="113">
        <v>1</v>
      </c>
      <c r="T96" s="384">
        <f t="shared" ref="T96:W96" si="228">T95</f>
        <v>270</v>
      </c>
      <c r="U96" s="384">
        <f t="shared" si="228"/>
        <v>260</v>
      </c>
      <c r="V96" s="384">
        <f t="shared" si="228"/>
        <v>250</v>
      </c>
      <c r="W96" s="384">
        <f t="shared" si="228"/>
        <v>240</v>
      </c>
      <c r="X96" s="405">
        <f t="shared" si="160"/>
        <v>900</v>
      </c>
      <c r="Y96" s="405">
        <f t="shared" si="161"/>
        <v>650</v>
      </c>
      <c r="Z96" s="405">
        <f t="shared" si="162"/>
        <v>550</v>
      </c>
      <c r="AA96" s="405">
        <f t="shared" si="163"/>
        <v>430</v>
      </c>
      <c r="AB96" s="409">
        <f>'ĐẤT PNN'!K96-'ĐẤT NN'!H96</f>
        <v>1320</v>
      </c>
    </row>
    <row r="97" spans="1:28" s="18" customFormat="1" ht="110.25" customHeight="1">
      <c r="A97" s="84">
        <f t="shared" si="169"/>
        <v>94</v>
      </c>
      <c r="B97" s="84" t="str">
        <f>'ĐẤT PNN'!B97</f>
        <v>VT3</v>
      </c>
      <c r="C97" s="482" t="str">
        <f>'ĐẤT PNN'!C97</f>
        <v>Các tuyến đường giao thông đấu nối trực tiếp ra Đường Thành Thái đoạn từ Cầu bắc qua Sông Buông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97" s="483"/>
      <c r="E97" s="484"/>
      <c r="F97" s="396">
        <f t="shared" si="219"/>
        <v>370</v>
      </c>
      <c r="G97" s="396">
        <f t="shared" si="220"/>
        <v>250</v>
      </c>
      <c r="H97" s="396">
        <f t="shared" si="221"/>
        <v>810</v>
      </c>
      <c r="I97" s="396">
        <f t="shared" si="222"/>
        <v>550</v>
      </c>
      <c r="J97" s="397">
        <f t="shared" si="223"/>
        <v>2.189189189189189</v>
      </c>
      <c r="K97" s="384">
        <f t="shared" si="224"/>
        <v>430</v>
      </c>
      <c r="L97" s="384">
        <f t="shared" si="225"/>
        <v>390</v>
      </c>
      <c r="M97" s="384">
        <f t="shared" si="226"/>
        <v>370</v>
      </c>
      <c r="N97" s="384">
        <f t="shared" si="227"/>
        <v>350</v>
      </c>
      <c r="O97" s="405">
        <f t="shared" si="164"/>
        <v>1430</v>
      </c>
      <c r="P97" s="405">
        <f t="shared" si="165"/>
        <v>980</v>
      </c>
      <c r="Q97" s="405">
        <f t="shared" si="166"/>
        <v>810</v>
      </c>
      <c r="R97" s="405">
        <f t="shared" si="167"/>
        <v>630</v>
      </c>
      <c r="S97" s="113">
        <v>1</v>
      </c>
      <c r="T97" s="384">
        <f t="shared" ref="T97:W97" si="229">T96</f>
        <v>270</v>
      </c>
      <c r="U97" s="384">
        <f t="shared" si="229"/>
        <v>260</v>
      </c>
      <c r="V97" s="384">
        <f t="shared" si="229"/>
        <v>250</v>
      </c>
      <c r="W97" s="384">
        <f t="shared" si="229"/>
        <v>240</v>
      </c>
      <c r="X97" s="405">
        <f t="shared" si="160"/>
        <v>900</v>
      </c>
      <c r="Y97" s="405">
        <f t="shared" si="161"/>
        <v>650</v>
      </c>
      <c r="Z97" s="405">
        <f t="shared" si="162"/>
        <v>550</v>
      </c>
      <c r="AA97" s="405">
        <f t="shared" si="163"/>
        <v>430</v>
      </c>
      <c r="AB97" s="409">
        <f>'ĐẤT PNN'!K97-'ĐẤT NN'!H97</f>
        <v>1190</v>
      </c>
    </row>
    <row r="98" spans="1:28" s="18" customFormat="1" ht="78.75" customHeight="1">
      <c r="A98" s="84">
        <f t="shared" si="169"/>
        <v>95</v>
      </c>
      <c r="B98" s="84" t="str">
        <f>'ĐẤT PNN'!B98</f>
        <v>VT4</v>
      </c>
      <c r="C98" s="482" t="str">
        <f>'ĐẤT PNN'!C98</f>
        <v>Các tuyến đường giao thông đấu nối trực tiếp ra Đường Thành Thái đoạn từ Cầu bắc qua Sông Buông đến Hết ranh giới phường Phước Tân đã được đầu tư mặt đường nhựa, bê tông xi măng:
- Có bề rộng từ ≥3m đến &lt;5m, cách đường giao thông &gt;600m.
- Có bề rộng &lt;3m, cách đường giao thông &gt;200m.</v>
      </c>
      <c r="D98" s="483"/>
      <c r="E98" s="484"/>
      <c r="F98" s="396">
        <f t="shared" si="219"/>
        <v>350</v>
      </c>
      <c r="G98" s="396">
        <f t="shared" si="220"/>
        <v>240</v>
      </c>
      <c r="H98" s="396">
        <f t="shared" si="221"/>
        <v>630</v>
      </c>
      <c r="I98" s="396">
        <f t="shared" si="222"/>
        <v>430</v>
      </c>
      <c r="J98" s="397">
        <f t="shared" si="223"/>
        <v>1.8</v>
      </c>
      <c r="K98" s="384">
        <f t="shared" si="224"/>
        <v>430</v>
      </c>
      <c r="L98" s="384">
        <f t="shared" si="225"/>
        <v>390</v>
      </c>
      <c r="M98" s="384">
        <f t="shared" si="226"/>
        <v>370</v>
      </c>
      <c r="N98" s="384">
        <f t="shared" si="227"/>
        <v>350</v>
      </c>
      <c r="O98" s="405">
        <f t="shared" si="164"/>
        <v>1430</v>
      </c>
      <c r="P98" s="405">
        <f t="shared" si="165"/>
        <v>980</v>
      </c>
      <c r="Q98" s="405">
        <f t="shared" si="166"/>
        <v>810</v>
      </c>
      <c r="R98" s="405">
        <f t="shared" si="167"/>
        <v>630</v>
      </c>
      <c r="S98" s="113">
        <v>1</v>
      </c>
      <c r="T98" s="384">
        <f t="shared" ref="T98:W98" si="230">T97</f>
        <v>270</v>
      </c>
      <c r="U98" s="384">
        <f t="shared" si="230"/>
        <v>260</v>
      </c>
      <c r="V98" s="384">
        <f t="shared" si="230"/>
        <v>250</v>
      </c>
      <c r="W98" s="384">
        <f t="shared" si="230"/>
        <v>240</v>
      </c>
      <c r="X98" s="405">
        <f t="shared" si="160"/>
        <v>900</v>
      </c>
      <c r="Y98" s="405">
        <f t="shared" si="161"/>
        <v>650</v>
      </c>
      <c r="Z98" s="405">
        <f t="shared" si="162"/>
        <v>550</v>
      </c>
      <c r="AA98" s="405">
        <f t="shared" si="163"/>
        <v>430</v>
      </c>
      <c r="AB98" s="409">
        <f>'ĐẤT PNN'!K98-'ĐẤT NN'!H98</f>
        <v>770</v>
      </c>
    </row>
    <row r="99" spans="1:28" s="18" customFormat="1" ht="94.5" customHeight="1">
      <c r="A99" s="84">
        <f t="shared" si="169"/>
        <v>96</v>
      </c>
      <c r="B99" s="84" t="str">
        <f>'ĐẤT PNN'!B99</f>
        <v>VT2*0,8</v>
      </c>
      <c r="C99" s="482" t="str">
        <f>'ĐẤT PNN'!C99</f>
        <v>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≥5m, cách đường giao thông ≤600m.
- Có bề rộng từ ≥3m đến &lt;5m, cách đường giao thông ≤400m.</v>
      </c>
      <c r="D99" s="483"/>
      <c r="E99" s="484"/>
      <c r="F99" s="396">
        <f t="shared" si="219"/>
        <v>390</v>
      </c>
      <c r="G99" s="396">
        <f t="shared" si="220"/>
        <v>260</v>
      </c>
      <c r="H99" s="396">
        <f t="shared" si="221"/>
        <v>980</v>
      </c>
      <c r="I99" s="396">
        <f t="shared" si="222"/>
        <v>650</v>
      </c>
      <c r="J99" s="397">
        <f t="shared" si="223"/>
        <v>2.5128205128205128</v>
      </c>
      <c r="K99" s="384">
        <f t="shared" si="224"/>
        <v>430</v>
      </c>
      <c r="L99" s="384">
        <f t="shared" si="225"/>
        <v>390</v>
      </c>
      <c r="M99" s="384">
        <f t="shared" si="226"/>
        <v>370</v>
      </c>
      <c r="N99" s="384">
        <f t="shared" si="227"/>
        <v>350</v>
      </c>
      <c r="O99" s="405">
        <f t="shared" si="164"/>
        <v>1430</v>
      </c>
      <c r="P99" s="405">
        <f t="shared" si="165"/>
        <v>980</v>
      </c>
      <c r="Q99" s="405">
        <f t="shared" si="166"/>
        <v>810</v>
      </c>
      <c r="R99" s="405">
        <f t="shared" si="167"/>
        <v>630</v>
      </c>
      <c r="S99" s="113">
        <v>1</v>
      </c>
      <c r="T99" s="384">
        <f t="shared" ref="T99:W99" si="231">T98</f>
        <v>270</v>
      </c>
      <c r="U99" s="384">
        <f t="shared" si="231"/>
        <v>260</v>
      </c>
      <c r="V99" s="384">
        <f t="shared" si="231"/>
        <v>250</v>
      </c>
      <c r="W99" s="384">
        <f t="shared" si="231"/>
        <v>240</v>
      </c>
      <c r="X99" s="405">
        <f t="shared" si="160"/>
        <v>900</v>
      </c>
      <c r="Y99" s="405">
        <f t="shared" si="161"/>
        <v>650</v>
      </c>
      <c r="Z99" s="405">
        <f t="shared" si="162"/>
        <v>550</v>
      </c>
      <c r="AA99" s="405">
        <f t="shared" si="163"/>
        <v>430</v>
      </c>
      <c r="AB99" s="409">
        <f>'ĐẤT PNN'!K99-'ĐẤT NN'!H99</f>
        <v>1020</v>
      </c>
    </row>
    <row r="100" spans="1:28" s="18" customFormat="1" ht="94.5" customHeight="1">
      <c r="A100" s="84">
        <f t="shared" si="169"/>
        <v>97</v>
      </c>
      <c r="B100" s="84" t="str">
        <f>'ĐẤT PNN'!B100</f>
        <v>VT3*0,8</v>
      </c>
      <c r="C100" s="482" t="str">
        <f>'ĐẤT PNN'!C100</f>
        <v>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83"/>
      <c r="E100" s="484"/>
      <c r="F100" s="396">
        <f t="shared" si="219"/>
        <v>370</v>
      </c>
      <c r="G100" s="396">
        <f t="shared" si="220"/>
        <v>250</v>
      </c>
      <c r="H100" s="396">
        <f t="shared" si="221"/>
        <v>810</v>
      </c>
      <c r="I100" s="396">
        <f t="shared" si="222"/>
        <v>550</v>
      </c>
      <c r="J100" s="397">
        <f t="shared" si="223"/>
        <v>2.189189189189189</v>
      </c>
      <c r="K100" s="384">
        <f t="shared" si="224"/>
        <v>430</v>
      </c>
      <c r="L100" s="384">
        <f t="shared" si="225"/>
        <v>390</v>
      </c>
      <c r="M100" s="384">
        <f t="shared" si="226"/>
        <v>370</v>
      </c>
      <c r="N100" s="384">
        <f t="shared" si="227"/>
        <v>350</v>
      </c>
      <c r="O100" s="405">
        <f t="shared" si="164"/>
        <v>1430</v>
      </c>
      <c r="P100" s="405">
        <f t="shared" si="165"/>
        <v>980</v>
      </c>
      <c r="Q100" s="405">
        <f t="shared" si="166"/>
        <v>810</v>
      </c>
      <c r="R100" s="405">
        <f t="shared" si="167"/>
        <v>630</v>
      </c>
      <c r="S100" s="113">
        <v>1</v>
      </c>
      <c r="T100" s="384">
        <f t="shared" ref="T100:W100" si="232">T99</f>
        <v>270</v>
      </c>
      <c r="U100" s="384">
        <f t="shared" si="232"/>
        <v>260</v>
      </c>
      <c r="V100" s="384">
        <f t="shared" si="232"/>
        <v>250</v>
      </c>
      <c r="W100" s="384">
        <f t="shared" si="232"/>
        <v>240</v>
      </c>
      <c r="X100" s="405">
        <f t="shared" ref="X100:X131" si="233">ROUND(T100*10/3,-1)</f>
        <v>900</v>
      </c>
      <c r="Y100" s="405">
        <f t="shared" ref="Y100:Y131" si="234">ROUND(U100*2.5,-1)</f>
        <v>650</v>
      </c>
      <c r="Z100" s="405">
        <f t="shared" ref="Z100:Z131" si="235">ROUND(V100*2.2,-1)</f>
        <v>550</v>
      </c>
      <c r="AA100" s="405">
        <f t="shared" ref="AA100:AA131" si="236">ROUND(W100*1.8,-1)</f>
        <v>430</v>
      </c>
      <c r="AB100" s="409">
        <f>'ĐẤT PNN'!K100-'ĐẤT NN'!H100</f>
        <v>990</v>
      </c>
    </row>
    <row r="101" spans="1:28" s="18" customFormat="1" ht="78.75" customHeight="1">
      <c r="A101" s="84">
        <f t="shared" si="169"/>
        <v>98</v>
      </c>
      <c r="B101" s="84" t="str">
        <f>'ĐẤT PNN'!B101</f>
        <v>VT4*0,8</v>
      </c>
      <c r="C101" s="482" t="str">
        <f>'ĐẤT PNN'!C101</f>
        <v>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từ ≥3m đến &lt;5m, cách đường giao thông &gt;600m.
- Có bề rộng &lt;3m, cách đường giao thông &gt; 200m.</v>
      </c>
      <c r="D101" s="483"/>
      <c r="E101" s="484"/>
      <c r="F101" s="396">
        <f t="shared" si="219"/>
        <v>350</v>
      </c>
      <c r="G101" s="396">
        <f t="shared" si="220"/>
        <v>240</v>
      </c>
      <c r="H101" s="396">
        <f t="shared" si="221"/>
        <v>630</v>
      </c>
      <c r="I101" s="396">
        <f t="shared" si="222"/>
        <v>430</v>
      </c>
      <c r="J101" s="397">
        <f t="shared" si="223"/>
        <v>1.8</v>
      </c>
      <c r="K101" s="384">
        <f t="shared" si="224"/>
        <v>430</v>
      </c>
      <c r="L101" s="384">
        <f t="shared" si="225"/>
        <v>390</v>
      </c>
      <c r="M101" s="384">
        <f t="shared" si="226"/>
        <v>370</v>
      </c>
      <c r="N101" s="384">
        <f t="shared" si="227"/>
        <v>350</v>
      </c>
      <c r="O101" s="405">
        <f t="shared" si="164"/>
        <v>1430</v>
      </c>
      <c r="P101" s="405">
        <f t="shared" si="165"/>
        <v>980</v>
      </c>
      <c r="Q101" s="405">
        <f t="shared" si="166"/>
        <v>810</v>
      </c>
      <c r="R101" s="405">
        <f t="shared" si="167"/>
        <v>630</v>
      </c>
      <c r="S101" s="113">
        <v>1</v>
      </c>
      <c r="T101" s="384">
        <f t="shared" ref="T101:W101" si="237">T100</f>
        <v>270</v>
      </c>
      <c r="U101" s="384">
        <f t="shared" si="237"/>
        <v>260</v>
      </c>
      <c r="V101" s="384">
        <f t="shared" si="237"/>
        <v>250</v>
      </c>
      <c r="W101" s="384">
        <f t="shared" si="237"/>
        <v>240</v>
      </c>
      <c r="X101" s="405">
        <f t="shared" si="233"/>
        <v>900</v>
      </c>
      <c r="Y101" s="405">
        <f t="shared" si="234"/>
        <v>650</v>
      </c>
      <c r="Z101" s="405">
        <f t="shared" si="235"/>
        <v>550</v>
      </c>
      <c r="AA101" s="405">
        <f t="shared" si="236"/>
        <v>430</v>
      </c>
      <c r="AB101" s="409">
        <f>'ĐẤT PNN'!K101-'ĐẤT NN'!H101</f>
        <v>670</v>
      </c>
    </row>
    <row r="102" spans="1:28" s="18" customFormat="1" ht="31.5">
      <c r="A102" s="84">
        <f t="shared" si="169"/>
        <v>99</v>
      </c>
      <c r="B102" s="84" t="str">
        <f>'ĐẤT PNN'!B102</f>
        <v>BH164DT_D1</v>
      </c>
      <c r="C102" s="92" t="str">
        <f>'ĐẤT PNN'!C102</f>
        <v>Đường chuyên dùng vận chuyển vật liệu xây dựng</v>
      </c>
      <c r="D102" s="92" t="str">
        <f>'ĐẤT PNN'!D102</f>
        <v>Quốc lộ 51</v>
      </c>
      <c r="E102" s="92" t="str">
        <f>'ĐẤT PNN'!E102</f>
        <v>Hết ranh giới phường Phước Tân</v>
      </c>
      <c r="F102" s="404">
        <f>K102</f>
        <v>430</v>
      </c>
      <c r="G102" s="95">
        <f>T102</f>
        <v>270</v>
      </c>
      <c r="H102" s="382">
        <f>O102</f>
        <v>1430</v>
      </c>
      <c r="I102" s="382">
        <f>X102</f>
        <v>900</v>
      </c>
      <c r="J102" s="386">
        <f>H102/F102</f>
        <v>3.3255813953488373</v>
      </c>
      <c r="K102" s="96">
        <v>430</v>
      </c>
      <c r="L102" s="96">
        <v>390</v>
      </c>
      <c r="M102" s="96">
        <v>370</v>
      </c>
      <c r="N102" s="96">
        <v>350</v>
      </c>
      <c r="O102" s="405">
        <f t="shared" si="164"/>
        <v>1430</v>
      </c>
      <c r="P102" s="405">
        <f t="shared" si="165"/>
        <v>980</v>
      </c>
      <c r="Q102" s="405">
        <f t="shared" si="166"/>
        <v>810</v>
      </c>
      <c r="R102" s="405">
        <f t="shared" si="167"/>
        <v>630</v>
      </c>
      <c r="S102" s="113">
        <v>1</v>
      </c>
      <c r="T102" s="383">
        <v>270</v>
      </c>
      <c r="U102" s="383">
        <v>260</v>
      </c>
      <c r="V102" s="383">
        <v>250</v>
      </c>
      <c r="W102" s="383">
        <v>240</v>
      </c>
      <c r="X102" s="405">
        <f t="shared" si="233"/>
        <v>900</v>
      </c>
      <c r="Y102" s="405">
        <f t="shared" si="234"/>
        <v>650</v>
      </c>
      <c r="Z102" s="405">
        <f t="shared" si="235"/>
        <v>550</v>
      </c>
      <c r="AA102" s="405">
        <f t="shared" si="236"/>
        <v>430</v>
      </c>
      <c r="AB102" s="409">
        <f>'ĐẤT PNN'!K102-'ĐẤT NN'!H102</f>
        <v>4270</v>
      </c>
    </row>
    <row r="103" spans="1:28" s="18" customFormat="1" ht="94.5" customHeight="1">
      <c r="A103" s="84">
        <f t="shared" si="169"/>
        <v>100</v>
      </c>
      <c r="B103" s="84" t="str">
        <f>'ĐẤT PNN'!B103</f>
        <v>VT2</v>
      </c>
      <c r="C103" s="482" t="str">
        <f>'ĐẤT PNN'!C103</f>
        <v>Các tuyến đường giao thông đấu nối trực tiếp ra Đường chuyên dùng vận chuyển vật liệu xây dựng đoạn từ Quốc lộ 51 đến Hết ranh giới phường Phước Tân đã được đầu tư mặt đường nhựa, bê tông xi măng:
- Có bề rộng ≥5m, cách đường giao thông ≤600m.
- Có bề rộng từ ≥3m đến &lt;5m, cách đường giao thông ≤400m.</v>
      </c>
      <c r="D103" s="483"/>
      <c r="E103" s="484"/>
      <c r="F103" s="396">
        <f t="shared" ref="F103:F108" si="238">IF(B103="VT2",L103,IF(B103="VT3",M103,IF(B103="VT2*0,8",L103,IF(B103="VT3*0,8",M103,N103))))</f>
        <v>390</v>
      </c>
      <c r="G103" s="396">
        <f t="shared" ref="G103:G108" si="239">IF(B103="VT2",U103,IF(B103="VT3",V103,IF(B103="VT2*0,8",U103,IF(B103="VT3*0,8",V103,W103))))</f>
        <v>260</v>
      </c>
      <c r="H103" s="396">
        <f t="shared" ref="H103:H108" si="240">IF(B103="VT2",P103,IF(B103="VT3",Q103,IF(B103="VT4",R103,IF(B103="VT2*0,8",P103,IF(B103="VT3*0,8",Q103,R103)))))</f>
        <v>980</v>
      </c>
      <c r="I103" s="396">
        <f t="shared" ref="I103:I108" si="241">IF(B103="VT2",Y103,IF(B103="VT3",Z103,IF(B103="VT4",AA103,IF(B103="VT2*0,8",Y103,IF(B103="VT3*0,8",Z103,AA103)))))</f>
        <v>650</v>
      </c>
      <c r="J103" s="397">
        <f t="shared" ref="J103:J108" si="242">H103/F103</f>
        <v>2.5128205128205128</v>
      </c>
      <c r="K103" s="384">
        <f t="shared" ref="K103:K108" si="243">K102</f>
        <v>430</v>
      </c>
      <c r="L103" s="384">
        <f t="shared" ref="L103:L108" si="244">L102</f>
        <v>390</v>
      </c>
      <c r="M103" s="384">
        <f t="shared" ref="M103:M108" si="245">M102</f>
        <v>370</v>
      </c>
      <c r="N103" s="384">
        <f t="shared" ref="N103:N108" si="246">N102</f>
        <v>350</v>
      </c>
      <c r="O103" s="405">
        <f t="shared" si="164"/>
        <v>1430</v>
      </c>
      <c r="P103" s="405">
        <f t="shared" si="165"/>
        <v>980</v>
      </c>
      <c r="Q103" s="405">
        <f t="shared" si="166"/>
        <v>810</v>
      </c>
      <c r="R103" s="405">
        <f t="shared" si="167"/>
        <v>630</v>
      </c>
      <c r="S103" s="113">
        <v>1</v>
      </c>
      <c r="T103" s="384">
        <f t="shared" ref="T103:W103" si="247">T102</f>
        <v>270</v>
      </c>
      <c r="U103" s="384">
        <f t="shared" si="247"/>
        <v>260</v>
      </c>
      <c r="V103" s="384">
        <f t="shared" si="247"/>
        <v>250</v>
      </c>
      <c r="W103" s="384">
        <f t="shared" si="247"/>
        <v>240</v>
      </c>
      <c r="X103" s="405">
        <f t="shared" si="233"/>
        <v>900</v>
      </c>
      <c r="Y103" s="405">
        <f t="shared" si="234"/>
        <v>650</v>
      </c>
      <c r="Z103" s="405">
        <f t="shared" si="235"/>
        <v>550</v>
      </c>
      <c r="AA103" s="405">
        <f t="shared" si="236"/>
        <v>430</v>
      </c>
      <c r="AB103" s="409">
        <f>'ĐẤT PNN'!K103-'ĐẤT NN'!H103</f>
        <v>1820</v>
      </c>
    </row>
    <row r="104" spans="1:28" s="18" customFormat="1" ht="110.25" customHeight="1">
      <c r="A104" s="84">
        <f t="shared" si="169"/>
        <v>101</v>
      </c>
      <c r="B104" s="84" t="str">
        <f>'ĐẤT PNN'!B104</f>
        <v>VT3</v>
      </c>
      <c r="C104" s="482" t="str">
        <f>'ĐẤT PNN'!C104</f>
        <v>Các tuyến đường giao thông đấu nối trực tiếp ra Đường chuyên dùng vận chuyển vật liệu xây dựng đoạn từ Quốc lộ 51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83"/>
      <c r="E104" s="484"/>
      <c r="F104" s="396">
        <f t="shared" si="238"/>
        <v>370</v>
      </c>
      <c r="G104" s="396">
        <f t="shared" si="239"/>
        <v>250</v>
      </c>
      <c r="H104" s="396">
        <f t="shared" si="240"/>
        <v>810</v>
      </c>
      <c r="I104" s="396">
        <f t="shared" si="241"/>
        <v>550</v>
      </c>
      <c r="J104" s="397">
        <f t="shared" si="242"/>
        <v>2.189189189189189</v>
      </c>
      <c r="K104" s="384">
        <f t="shared" si="243"/>
        <v>430</v>
      </c>
      <c r="L104" s="384">
        <f t="shared" si="244"/>
        <v>390</v>
      </c>
      <c r="M104" s="384">
        <f t="shared" si="245"/>
        <v>370</v>
      </c>
      <c r="N104" s="384">
        <f t="shared" si="246"/>
        <v>350</v>
      </c>
      <c r="O104" s="405">
        <f t="shared" si="164"/>
        <v>1430</v>
      </c>
      <c r="P104" s="405">
        <f t="shared" si="165"/>
        <v>980</v>
      </c>
      <c r="Q104" s="405">
        <f t="shared" si="166"/>
        <v>810</v>
      </c>
      <c r="R104" s="405">
        <f t="shared" si="167"/>
        <v>630</v>
      </c>
      <c r="S104" s="113">
        <v>1</v>
      </c>
      <c r="T104" s="384">
        <f t="shared" ref="T104:W104" si="248">T103</f>
        <v>270</v>
      </c>
      <c r="U104" s="384">
        <f t="shared" si="248"/>
        <v>260</v>
      </c>
      <c r="V104" s="384">
        <f t="shared" si="248"/>
        <v>250</v>
      </c>
      <c r="W104" s="384">
        <f t="shared" si="248"/>
        <v>240</v>
      </c>
      <c r="X104" s="405">
        <f t="shared" si="233"/>
        <v>900</v>
      </c>
      <c r="Y104" s="405">
        <f t="shared" si="234"/>
        <v>650</v>
      </c>
      <c r="Z104" s="405">
        <f t="shared" si="235"/>
        <v>550</v>
      </c>
      <c r="AA104" s="405">
        <f t="shared" si="236"/>
        <v>430</v>
      </c>
      <c r="AB104" s="409">
        <f>'ĐẤT PNN'!K104-'ĐẤT NN'!H104</f>
        <v>1190</v>
      </c>
    </row>
    <row r="105" spans="1:28" s="18" customFormat="1" ht="78.75" customHeight="1">
      <c r="A105" s="84">
        <f t="shared" si="169"/>
        <v>102</v>
      </c>
      <c r="B105" s="84" t="str">
        <f>'ĐẤT PNN'!B105</f>
        <v>VT4</v>
      </c>
      <c r="C105" s="482" t="str">
        <f>'ĐẤT PNN'!C105</f>
        <v>Các tuyến đường giao thông đấu nối trực tiếp ra Đường chuyên dùng vận chuyển vật liệu xây dựng đoạn từ Quốc lộ 51 đến Hết ranh giới phường Phước Tân đã được đầu tư mặt đường nhựa, bê tông xi măng:
- Có bề rộng từ ≥3m đến &lt;5m, cách đường giao thông &gt;600m.
- Có bề rộng &lt;3m, cách đường giao thông &gt;200m.</v>
      </c>
      <c r="D105" s="483"/>
      <c r="E105" s="484"/>
      <c r="F105" s="396">
        <f t="shared" si="238"/>
        <v>350</v>
      </c>
      <c r="G105" s="396">
        <f t="shared" si="239"/>
        <v>240</v>
      </c>
      <c r="H105" s="396">
        <f t="shared" si="240"/>
        <v>630</v>
      </c>
      <c r="I105" s="396">
        <f t="shared" si="241"/>
        <v>430</v>
      </c>
      <c r="J105" s="397">
        <f t="shared" si="242"/>
        <v>1.8</v>
      </c>
      <c r="K105" s="384">
        <f t="shared" si="243"/>
        <v>430</v>
      </c>
      <c r="L105" s="384">
        <f t="shared" si="244"/>
        <v>390</v>
      </c>
      <c r="M105" s="384">
        <f t="shared" si="245"/>
        <v>370</v>
      </c>
      <c r="N105" s="384">
        <f t="shared" si="246"/>
        <v>350</v>
      </c>
      <c r="O105" s="405">
        <f t="shared" si="164"/>
        <v>1430</v>
      </c>
      <c r="P105" s="405">
        <f t="shared" si="165"/>
        <v>980</v>
      </c>
      <c r="Q105" s="405">
        <f t="shared" si="166"/>
        <v>810</v>
      </c>
      <c r="R105" s="405">
        <f t="shared" si="167"/>
        <v>630</v>
      </c>
      <c r="S105" s="113">
        <v>1</v>
      </c>
      <c r="T105" s="384">
        <f t="shared" ref="T105:W105" si="249">T104</f>
        <v>270</v>
      </c>
      <c r="U105" s="384">
        <f t="shared" si="249"/>
        <v>260</v>
      </c>
      <c r="V105" s="384">
        <f t="shared" si="249"/>
        <v>250</v>
      </c>
      <c r="W105" s="384">
        <f t="shared" si="249"/>
        <v>240</v>
      </c>
      <c r="X105" s="405">
        <f t="shared" si="233"/>
        <v>900</v>
      </c>
      <c r="Y105" s="405">
        <f t="shared" si="234"/>
        <v>650</v>
      </c>
      <c r="Z105" s="405">
        <f t="shared" si="235"/>
        <v>550</v>
      </c>
      <c r="AA105" s="405">
        <f t="shared" si="236"/>
        <v>430</v>
      </c>
      <c r="AB105" s="409">
        <f>'ĐẤT PNN'!K105-'ĐẤT NN'!H105</f>
        <v>670</v>
      </c>
    </row>
    <row r="106" spans="1:28" s="18" customFormat="1" ht="94.5" customHeight="1">
      <c r="A106" s="84">
        <f t="shared" si="169"/>
        <v>103</v>
      </c>
      <c r="B106" s="84" t="str">
        <f>'ĐẤT PNN'!B106</f>
        <v>VT2*0,8</v>
      </c>
      <c r="C106" s="482" t="str">
        <f>'ĐẤT PNN'!C106</f>
        <v>Các tuyến đường giao thông không đấu nối trực tiếp và thông ra Đường chuyên dùng vận chuyển vật liệu xây dựng đoạn từ Quốc lộ 51 đến Hết ranh giới phường Phước Tân đã được đầu tư mặt đường nhựa, bê tông xi măng:
- Có bề rộng ≥5m, cách đường giao thông ≤600m.
- Có bề rộng từ ≥3m đến &lt;5m, cách đường giao thông ≤400m.</v>
      </c>
      <c r="D106" s="483"/>
      <c r="E106" s="484"/>
      <c r="F106" s="396">
        <f t="shared" si="238"/>
        <v>390</v>
      </c>
      <c r="G106" s="396">
        <f t="shared" si="239"/>
        <v>260</v>
      </c>
      <c r="H106" s="396">
        <f t="shared" si="240"/>
        <v>980</v>
      </c>
      <c r="I106" s="396">
        <f t="shared" si="241"/>
        <v>650</v>
      </c>
      <c r="J106" s="397">
        <f t="shared" si="242"/>
        <v>2.5128205128205128</v>
      </c>
      <c r="K106" s="384">
        <f t="shared" si="243"/>
        <v>430</v>
      </c>
      <c r="L106" s="384">
        <f t="shared" si="244"/>
        <v>390</v>
      </c>
      <c r="M106" s="384">
        <f t="shared" si="245"/>
        <v>370</v>
      </c>
      <c r="N106" s="384">
        <f t="shared" si="246"/>
        <v>350</v>
      </c>
      <c r="O106" s="405">
        <f t="shared" si="164"/>
        <v>1430</v>
      </c>
      <c r="P106" s="405">
        <f t="shared" si="165"/>
        <v>980</v>
      </c>
      <c r="Q106" s="405">
        <f t="shared" si="166"/>
        <v>810</v>
      </c>
      <c r="R106" s="405">
        <f t="shared" si="167"/>
        <v>630</v>
      </c>
      <c r="S106" s="113">
        <v>1</v>
      </c>
      <c r="T106" s="384">
        <f t="shared" ref="T106:W106" si="250">T105</f>
        <v>270</v>
      </c>
      <c r="U106" s="384">
        <f t="shared" si="250"/>
        <v>260</v>
      </c>
      <c r="V106" s="384">
        <f t="shared" si="250"/>
        <v>250</v>
      </c>
      <c r="W106" s="384">
        <f t="shared" si="250"/>
        <v>240</v>
      </c>
      <c r="X106" s="405">
        <f t="shared" si="233"/>
        <v>900</v>
      </c>
      <c r="Y106" s="405">
        <f t="shared" si="234"/>
        <v>650</v>
      </c>
      <c r="Z106" s="405">
        <f t="shared" si="235"/>
        <v>550</v>
      </c>
      <c r="AA106" s="405">
        <f t="shared" si="236"/>
        <v>430</v>
      </c>
      <c r="AB106" s="409">
        <f>'ĐẤT PNN'!K106-'ĐẤT NN'!H106</f>
        <v>1520</v>
      </c>
    </row>
    <row r="107" spans="1:28" s="18" customFormat="1" ht="94.5" customHeight="1">
      <c r="A107" s="84">
        <f t="shared" si="169"/>
        <v>104</v>
      </c>
      <c r="B107" s="84" t="str">
        <f>'ĐẤT PNN'!B107</f>
        <v>VT3*0,8</v>
      </c>
      <c r="C107" s="482" t="str">
        <f>'ĐẤT PNN'!C107</f>
        <v>Các tuyến đường giao thông không đấu nối trực tiếp và thông ra Đường chuyên dùng vận chuyển vật liệu xây dựng đoạn từ Quốc lộ 51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83"/>
      <c r="E107" s="484"/>
      <c r="F107" s="396">
        <f t="shared" si="238"/>
        <v>370</v>
      </c>
      <c r="G107" s="396">
        <f t="shared" si="239"/>
        <v>250</v>
      </c>
      <c r="H107" s="396">
        <f t="shared" si="240"/>
        <v>810</v>
      </c>
      <c r="I107" s="396">
        <f t="shared" si="241"/>
        <v>550</v>
      </c>
      <c r="J107" s="397">
        <f t="shared" si="242"/>
        <v>2.189189189189189</v>
      </c>
      <c r="K107" s="384">
        <f t="shared" si="243"/>
        <v>430</v>
      </c>
      <c r="L107" s="384">
        <f t="shared" si="244"/>
        <v>390</v>
      </c>
      <c r="M107" s="384">
        <f t="shared" si="245"/>
        <v>370</v>
      </c>
      <c r="N107" s="384">
        <f t="shared" si="246"/>
        <v>350</v>
      </c>
      <c r="O107" s="405">
        <f t="shared" si="164"/>
        <v>1430</v>
      </c>
      <c r="P107" s="405">
        <f t="shared" si="165"/>
        <v>980</v>
      </c>
      <c r="Q107" s="405">
        <f t="shared" si="166"/>
        <v>810</v>
      </c>
      <c r="R107" s="405">
        <f t="shared" si="167"/>
        <v>630</v>
      </c>
      <c r="S107" s="113">
        <v>1</v>
      </c>
      <c r="T107" s="384">
        <f t="shared" ref="T107:W107" si="251">T106</f>
        <v>270</v>
      </c>
      <c r="U107" s="384">
        <f t="shared" si="251"/>
        <v>260</v>
      </c>
      <c r="V107" s="384">
        <f t="shared" si="251"/>
        <v>250</v>
      </c>
      <c r="W107" s="384">
        <f t="shared" si="251"/>
        <v>240</v>
      </c>
      <c r="X107" s="405">
        <f t="shared" si="233"/>
        <v>900</v>
      </c>
      <c r="Y107" s="405">
        <f t="shared" si="234"/>
        <v>650</v>
      </c>
      <c r="Z107" s="405">
        <f t="shared" si="235"/>
        <v>550</v>
      </c>
      <c r="AA107" s="405">
        <f t="shared" si="236"/>
        <v>430</v>
      </c>
      <c r="AB107" s="409">
        <f>'ĐẤT PNN'!K107-'ĐẤT NN'!H107</f>
        <v>1090</v>
      </c>
    </row>
    <row r="108" spans="1:28" s="18" customFormat="1" ht="78.75" customHeight="1">
      <c r="A108" s="84">
        <f t="shared" si="169"/>
        <v>105</v>
      </c>
      <c r="B108" s="84" t="str">
        <f>'ĐẤT PNN'!B108</f>
        <v>VT4*0,8</v>
      </c>
      <c r="C108" s="482" t="str">
        <f>'ĐẤT PNN'!C108</f>
        <v>Các tuyến đường giao thông không đấu nối trực tiếp và thông ra Đường chuyên dùng vận chuyển vật liệu xây dựng đoạn từ Quốc lộ 51 đến Hết ranh giới phường Phước Tân đã được đầu tư mặt đường nhựa, bê tông xi măng:
- Có bề rộng từ ≥3m đến &lt;5m, cách đường giao thông &gt;600m.
- Có bề rộng &lt;3m, cách đường giao thông &gt; 200m.</v>
      </c>
      <c r="D108" s="483"/>
      <c r="E108" s="484"/>
      <c r="F108" s="396">
        <f t="shared" si="238"/>
        <v>350</v>
      </c>
      <c r="G108" s="396">
        <f t="shared" si="239"/>
        <v>240</v>
      </c>
      <c r="H108" s="396">
        <f t="shared" si="240"/>
        <v>630</v>
      </c>
      <c r="I108" s="396">
        <f t="shared" si="241"/>
        <v>430</v>
      </c>
      <c r="J108" s="397">
        <f t="shared" si="242"/>
        <v>1.8</v>
      </c>
      <c r="K108" s="384">
        <f t="shared" si="243"/>
        <v>430</v>
      </c>
      <c r="L108" s="384">
        <f t="shared" si="244"/>
        <v>390</v>
      </c>
      <c r="M108" s="384">
        <f t="shared" si="245"/>
        <v>370</v>
      </c>
      <c r="N108" s="384">
        <f t="shared" si="246"/>
        <v>350</v>
      </c>
      <c r="O108" s="405">
        <f t="shared" si="164"/>
        <v>1430</v>
      </c>
      <c r="P108" s="405">
        <f t="shared" si="165"/>
        <v>980</v>
      </c>
      <c r="Q108" s="405">
        <f t="shared" si="166"/>
        <v>810</v>
      </c>
      <c r="R108" s="405">
        <f t="shared" si="167"/>
        <v>630</v>
      </c>
      <c r="S108" s="113">
        <v>1</v>
      </c>
      <c r="T108" s="384">
        <f t="shared" ref="T108:W108" si="252">T107</f>
        <v>270</v>
      </c>
      <c r="U108" s="384">
        <f t="shared" si="252"/>
        <v>260</v>
      </c>
      <c r="V108" s="384">
        <f t="shared" si="252"/>
        <v>250</v>
      </c>
      <c r="W108" s="384">
        <f t="shared" si="252"/>
        <v>240</v>
      </c>
      <c r="X108" s="405">
        <f t="shared" si="233"/>
        <v>900</v>
      </c>
      <c r="Y108" s="405">
        <f t="shared" si="234"/>
        <v>650</v>
      </c>
      <c r="Z108" s="405">
        <f t="shared" si="235"/>
        <v>550</v>
      </c>
      <c r="AA108" s="405">
        <f t="shared" si="236"/>
        <v>430</v>
      </c>
      <c r="AB108" s="409">
        <f>'ĐẤT PNN'!K108-'ĐẤT NN'!H108</f>
        <v>470</v>
      </c>
    </row>
    <row r="109" spans="1:28" s="18" customFormat="1" ht="15.75">
      <c r="A109" s="84">
        <f t="shared" si="169"/>
        <v>106</v>
      </c>
      <c r="B109" s="84" t="str">
        <f>'ĐẤT PNN'!B109</f>
        <v>BH145DT</v>
      </c>
      <c r="C109" s="92" t="str">
        <f>'ĐẤT PNN'!C109</f>
        <v>Đường Phước Tân - Giang Điền</v>
      </c>
      <c r="D109" s="92" t="str">
        <f>'ĐẤT PNN'!D109</f>
        <v>Đường Thành Thái</v>
      </c>
      <c r="E109" s="92" t="str">
        <f>'ĐẤT PNN'!E109</f>
        <v>Hết ranh giới phường Phước Tân</v>
      </c>
      <c r="F109" s="404">
        <f>K109</f>
        <v>430</v>
      </c>
      <c r="G109" s="95">
        <f>T109</f>
        <v>270</v>
      </c>
      <c r="H109" s="382">
        <f>O109</f>
        <v>1430</v>
      </c>
      <c r="I109" s="382">
        <f>X109</f>
        <v>900</v>
      </c>
      <c r="J109" s="386">
        <f>H109/F109</f>
        <v>3.3255813953488373</v>
      </c>
      <c r="K109" s="96">
        <v>430</v>
      </c>
      <c r="L109" s="96">
        <v>390</v>
      </c>
      <c r="M109" s="96">
        <v>370</v>
      </c>
      <c r="N109" s="96">
        <v>350</v>
      </c>
      <c r="O109" s="405">
        <f t="shared" si="164"/>
        <v>1430</v>
      </c>
      <c r="P109" s="405">
        <f t="shared" si="165"/>
        <v>980</v>
      </c>
      <c r="Q109" s="405">
        <f t="shared" si="166"/>
        <v>810</v>
      </c>
      <c r="R109" s="405">
        <f t="shared" si="167"/>
        <v>630</v>
      </c>
      <c r="S109" s="113">
        <v>1</v>
      </c>
      <c r="T109" s="383">
        <v>270</v>
      </c>
      <c r="U109" s="383">
        <v>260</v>
      </c>
      <c r="V109" s="383">
        <v>250</v>
      </c>
      <c r="W109" s="383">
        <v>240</v>
      </c>
      <c r="X109" s="405">
        <f t="shared" si="233"/>
        <v>900</v>
      </c>
      <c r="Y109" s="405">
        <f t="shared" si="234"/>
        <v>650</v>
      </c>
      <c r="Z109" s="405">
        <f t="shared" si="235"/>
        <v>550</v>
      </c>
      <c r="AA109" s="405">
        <f t="shared" si="236"/>
        <v>430</v>
      </c>
      <c r="AB109" s="409">
        <f>'ĐẤT PNN'!K109-'ĐẤT NN'!H109</f>
        <v>3170</v>
      </c>
    </row>
    <row r="110" spans="1:28" s="18" customFormat="1" ht="94.5" customHeight="1">
      <c r="A110" s="84">
        <f t="shared" si="169"/>
        <v>107</v>
      </c>
      <c r="B110" s="84" t="str">
        <f>'ĐẤT PNN'!B110</f>
        <v>VT2</v>
      </c>
      <c r="C110" s="482" t="str">
        <f>'ĐẤT PNN'!C110</f>
        <v>Các tuyến đường giao thông đấu nối trực tiếp ra Đường Phước Tân - Giang Điền đoạn từ Đường Thành Thái đến Hết ranh giới phường Phước Tân đã được đầu tư mặt đường nhựa, bê tông xi măng:
- Có bề rộng ≥5m, cách đường giao thông ≤600m.
- Có bề rộng từ ≥3m đến &lt;5m, cách đường giao thông ≤400m.</v>
      </c>
      <c r="D110" s="483"/>
      <c r="E110" s="484"/>
      <c r="F110" s="396">
        <f t="shared" ref="F110:F115" si="253">IF(B110="VT2",L110,IF(B110="VT3",M110,IF(B110="VT2*0,8",L110,IF(B110="VT3*0,8",M110,N110))))</f>
        <v>390</v>
      </c>
      <c r="G110" s="396">
        <f t="shared" ref="G110:G115" si="254">IF(B110="VT2",U110,IF(B110="VT3",V110,IF(B110="VT2*0,8",U110,IF(B110="VT3*0,8",V110,W110))))</f>
        <v>260</v>
      </c>
      <c r="H110" s="396">
        <f t="shared" ref="H110:H115" si="255">IF(B110="VT2",P110,IF(B110="VT3",Q110,IF(B110="VT4",R110,IF(B110="VT2*0,8",P110,IF(B110="VT3*0,8",Q110,R110)))))</f>
        <v>980</v>
      </c>
      <c r="I110" s="396">
        <f t="shared" ref="I110:I115" si="256">IF(B110="VT2",Y110,IF(B110="VT3",Z110,IF(B110="VT4",AA110,IF(B110="VT2*0,8",Y110,IF(B110="VT3*0,8",Z110,AA110)))))</f>
        <v>650</v>
      </c>
      <c r="J110" s="397">
        <f t="shared" ref="J110:J115" si="257">H110/F110</f>
        <v>2.5128205128205128</v>
      </c>
      <c r="K110" s="384">
        <f t="shared" ref="K110:K115" si="258">K109</f>
        <v>430</v>
      </c>
      <c r="L110" s="384">
        <f t="shared" ref="L110:L115" si="259">L109</f>
        <v>390</v>
      </c>
      <c r="M110" s="384">
        <f t="shared" ref="M110:M115" si="260">M109</f>
        <v>370</v>
      </c>
      <c r="N110" s="384">
        <f t="shared" ref="N110:N115" si="261">N109</f>
        <v>350</v>
      </c>
      <c r="O110" s="405">
        <f t="shared" si="164"/>
        <v>1430</v>
      </c>
      <c r="P110" s="405">
        <f t="shared" si="165"/>
        <v>980</v>
      </c>
      <c r="Q110" s="405">
        <f t="shared" si="166"/>
        <v>810</v>
      </c>
      <c r="R110" s="405">
        <f t="shared" si="167"/>
        <v>630</v>
      </c>
      <c r="S110" s="113">
        <v>1</v>
      </c>
      <c r="T110" s="384">
        <f t="shared" ref="T110:W110" si="262">T109</f>
        <v>270</v>
      </c>
      <c r="U110" s="384">
        <f t="shared" si="262"/>
        <v>260</v>
      </c>
      <c r="V110" s="384">
        <f t="shared" si="262"/>
        <v>250</v>
      </c>
      <c r="W110" s="384">
        <f t="shared" si="262"/>
        <v>240</v>
      </c>
      <c r="X110" s="405">
        <f t="shared" si="233"/>
        <v>900</v>
      </c>
      <c r="Y110" s="405">
        <f t="shared" si="234"/>
        <v>650</v>
      </c>
      <c r="Z110" s="405">
        <f t="shared" si="235"/>
        <v>550</v>
      </c>
      <c r="AA110" s="405">
        <f t="shared" si="236"/>
        <v>430</v>
      </c>
      <c r="AB110" s="409">
        <f>'ĐẤT PNN'!K110-'ĐẤT NN'!H110</f>
        <v>1320</v>
      </c>
    </row>
    <row r="111" spans="1:28" s="18" customFormat="1" ht="110.25" customHeight="1">
      <c r="A111" s="84">
        <f t="shared" si="169"/>
        <v>108</v>
      </c>
      <c r="B111" s="84" t="str">
        <f>'ĐẤT PNN'!B111</f>
        <v>VT3</v>
      </c>
      <c r="C111" s="482" t="str">
        <f>'ĐẤT PNN'!C111</f>
        <v>Các tuyến đường giao thông đấu nối trực tiếp ra Đường Phước Tân - Giang Điền đoạn từ Đường Thành Thái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83"/>
      <c r="E111" s="484"/>
      <c r="F111" s="396">
        <f t="shared" si="253"/>
        <v>370</v>
      </c>
      <c r="G111" s="396">
        <f t="shared" si="254"/>
        <v>250</v>
      </c>
      <c r="H111" s="396">
        <f t="shared" si="255"/>
        <v>810</v>
      </c>
      <c r="I111" s="396">
        <f t="shared" si="256"/>
        <v>550</v>
      </c>
      <c r="J111" s="397">
        <f t="shared" si="257"/>
        <v>2.189189189189189</v>
      </c>
      <c r="K111" s="384">
        <f t="shared" si="258"/>
        <v>430</v>
      </c>
      <c r="L111" s="384">
        <f t="shared" si="259"/>
        <v>390</v>
      </c>
      <c r="M111" s="384">
        <f t="shared" si="260"/>
        <v>370</v>
      </c>
      <c r="N111" s="384">
        <f t="shared" si="261"/>
        <v>350</v>
      </c>
      <c r="O111" s="405">
        <f t="shared" si="164"/>
        <v>1430</v>
      </c>
      <c r="P111" s="405">
        <f t="shared" si="165"/>
        <v>980</v>
      </c>
      <c r="Q111" s="405">
        <f t="shared" si="166"/>
        <v>810</v>
      </c>
      <c r="R111" s="405">
        <f t="shared" si="167"/>
        <v>630</v>
      </c>
      <c r="S111" s="113">
        <v>1</v>
      </c>
      <c r="T111" s="384">
        <f t="shared" ref="T111:W111" si="263">T110</f>
        <v>270</v>
      </c>
      <c r="U111" s="384">
        <f t="shared" si="263"/>
        <v>260</v>
      </c>
      <c r="V111" s="384">
        <f t="shared" si="263"/>
        <v>250</v>
      </c>
      <c r="W111" s="384">
        <f t="shared" si="263"/>
        <v>240</v>
      </c>
      <c r="X111" s="405">
        <f t="shared" si="233"/>
        <v>900</v>
      </c>
      <c r="Y111" s="405">
        <f t="shared" si="234"/>
        <v>650</v>
      </c>
      <c r="Z111" s="405">
        <f t="shared" si="235"/>
        <v>550</v>
      </c>
      <c r="AA111" s="405">
        <f t="shared" si="236"/>
        <v>430</v>
      </c>
      <c r="AB111" s="409">
        <f>'ĐẤT PNN'!K111-'ĐẤT NN'!H111</f>
        <v>790</v>
      </c>
    </row>
    <row r="112" spans="1:28" s="18" customFormat="1" ht="78.75" customHeight="1">
      <c r="A112" s="84">
        <f t="shared" si="169"/>
        <v>109</v>
      </c>
      <c r="B112" s="84" t="str">
        <f>'ĐẤT PNN'!B112</f>
        <v>VT4</v>
      </c>
      <c r="C112" s="482" t="str">
        <f>'ĐẤT PNN'!C112</f>
        <v>Các tuyến đường giao thông đấu nối trực tiếp ra Đường Phước Tân - Giang Điền đoạn từ Đường Thành Thái đến Hết ranh giới phường Phước Tân đã được đầu tư mặt đường nhựa, bê tông xi măng:
- Có bề rộng từ ≥3m đến &lt;5m, cách đường giao thông &gt;600m.
- Có bề rộng &lt;3m, cách đường giao thông &gt;200m.</v>
      </c>
      <c r="D112" s="483"/>
      <c r="E112" s="484"/>
      <c r="F112" s="396">
        <f t="shared" si="253"/>
        <v>350</v>
      </c>
      <c r="G112" s="396">
        <f t="shared" si="254"/>
        <v>240</v>
      </c>
      <c r="H112" s="396">
        <f t="shared" si="255"/>
        <v>630</v>
      </c>
      <c r="I112" s="396">
        <f t="shared" si="256"/>
        <v>430</v>
      </c>
      <c r="J112" s="397">
        <f t="shared" si="257"/>
        <v>1.8</v>
      </c>
      <c r="K112" s="384">
        <f t="shared" si="258"/>
        <v>430</v>
      </c>
      <c r="L112" s="384">
        <f t="shared" si="259"/>
        <v>390</v>
      </c>
      <c r="M112" s="384">
        <f t="shared" si="260"/>
        <v>370</v>
      </c>
      <c r="N112" s="384">
        <f t="shared" si="261"/>
        <v>350</v>
      </c>
      <c r="O112" s="405">
        <f t="shared" si="164"/>
        <v>1430</v>
      </c>
      <c r="P112" s="405">
        <f t="shared" si="165"/>
        <v>980</v>
      </c>
      <c r="Q112" s="405">
        <f t="shared" si="166"/>
        <v>810</v>
      </c>
      <c r="R112" s="405">
        <f t="shared" si="167"/>
        <v>630</v>
      </c>
      <c r="S112" s="113">
        <v>1</v>
      </c>
      <c r="T112" s="384">
        <f t="shared" ref="T112:W112" si="264">T111</f>
        <v>270</v>
      </c>
      <c r="U112" s="384">
        <f t="shared" si="264"/>
        <v>260</v>
      </c>
      <c r="V112" s="384">
        <f t="shared" si="264"/>
        <v>250</v>
      </c>
      <c r="W112" s="384">
        <f t="shared" si="264"/>
        <v>240</v>
      </c>
      <c r="X112" s="405">
        <f t="shared" si="233"/>
        <v>900</v>
      </c>
      <c r="Y112" s="405">
        <f t="shared" si="234"/>
        <v>650</v>
      </c>
      <c r="Z112" s="405">
        <f t="shared" si="235"/>
        <v>550</v>
      </c>
      <c r="AA112" s="405">
        <f t="shared" si="236"/>
        <v>430</v>
      </c>
      <c r="AB112" s="409">
        <f>'ĐẤT PNN'!K112-'ĐẤT NN'!H112</f>
        <v>670</v>
      </c>
    </row>
    <row r="113" spans="1:28" s="18" customFormat="1" ht="94.5" customHeight="1">
      <c r="A113" s="84">
        <f t="shared" si="169"/>
        <v>110</v>
      </c>
      <c r="B113" s="84" t="str">
        <f>'ĐẤT PNN'!B113</f>
        <v>VT2*0,8</v>
      </c>
      <c r="C113" s="482" t="str">
        <f>'ĐẤT PNN'!C113</f>
        <v>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≥5m, cách đường giao thông ≤600m.
- Có bề rộng từ ≥3m đến &lt;5m, cách đường giao thông ≤400m.</v>
      </c>
      <c r="D113" s="483"/>
      <c r="E113" s="484"/>
      <c r="F113" s="396">
        <f t="shared" si="253"/>
        <v>390</v>
      </c>
      <c r="G113" s="396">
        <f t="shared" si="254"/>
        <v>260</v>
      </c>
      <c r="H113" s="396">
        <f t="shared" si="255"/>
        <v>980</v>
      </c>
      <c r="I113" s="396">
        <f t="shared" si="256"/>
        <v>650</v>
      </c>
      <c r="J113" s="397">
        <f t="shared" si="257"/>
        <v>2.5128205128205128</v>
      </c>
      <c r="K113" s="384">
        <f t="shared" si="258"/>
        <v>430</v>
      </c>
      <c r="L113" s="384">
        <f t="shared" si="259"/>
        <v>390</v>
      </c>
      <c r="M113" s="384">
        <f t="shared" si="260"/>
        <v>370</v>
      </c>
      <c r="N113" s="384">
        <f t="shared" si="261"/>
        <v>350</v>
      </c>
      <c r="O113" s="405">
        <f t="shared" si="164"/>
        <v>1430</v>
      </c>
      <c r="P113" s="405">
        <f t="shared" si="165"/>
        <v>980</v>
      </c>
      <c r="Q113" s="405">
        <f t="shared" si="166"/>
        <v>810</v>
      </c>
      <c r="R113" s="405">
        <f t="shared" si="167"/>
        <v>630</v>
      </c>
      <c r="S113" s="113">
        <v>1</v>
      </c>
      <c r="T113" s="384">
        <f t="shared" ref="T113:W113" si="265">T112</f>
        <v>270</v>
      </c>
      <c r="U113" s="384">
        <f t="shared" si="265"/>
        <v>260</v>
      </c>
      <c r="V113" s="384">
        <f t="shared" si="265"/>
        <v>250</v>
      </c>
      <c r="W113" s="384">
        <f t="shared" si="265"/>
        <v>240</v>
      </c>
      <c r="X113" s="405">
        <f t="shared" si="233"/>
        <v>900</v>
      </c>
      <c r="Y113" s="405">
        <f t="shared" si="234"/>
        <v>650</v>
      </c>
      <c r="Z113" s="405">
        <f t="shared" si="235"/>
        <v>550</v>
      </c>
      <c r="AA113" s="405">
        <f t="shared" si="236"/>
        <v>430</v>
      </c>
      <c r="AB113" s="409">
        <f>'ĐẤT PNN'!K113-'ĐẤT NN'!H113</f>
        <v>1020</v>
      </c>
    </row>
    <row r="114" spans="1:28" s="18" customFormat="1" ht="94.5" customHeight="1">
      <c r="A114" s="84">
        <f t="shared" si="169"/>
        <v>111</v>
      </c>
      <c r="B114" s="84" t="str">
        <f>'ĐẤT PNN'!B114</f>
        <v>VT3*0,8</v>
      </c>
      <c r="C114" s="482" t="str">
        <f>'ĐẤT PNN'!C114</f>
        <v>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83"/>
      <c r="E114" s="484"/>
      <c r="F114" s="396">
        <f t="shared" si="253"/>
        <v>370</v>
      </c>
      <c r="G114" s="396">
        <f t="shared" si="254"/>
        <v>250</v>
      </c>
      <c r="H114" s="396">
        <f t="shared" si="255"/>
        <v>810</v>
      </c>
      <c r="I114" s="396">
        <f t="shared" si="256"/>
        <v>550</v>
      </c>
      <c r="J114" s="397">
        <f t="shared" si="257"/>
        <v>2.189189189189189</v>
      </c>
      <c r="K114" s="384">
        <f t="shared" si="258"/>
        <v>430</v>
      </c>
      <c r="L114" s="384">
        <f t="shared" si="259"/>
        <v>390</v>
      </c>
      <c r="M114" s="384">
        <f t="shared" si="260"/>
        <v>370</v>
      </c>
      <c r="N114" s="384">
        <f t="shared" si="261"/>
        <v>350</v>
      </c>
      <c r="O114" s="405">
        <f t="shared" si="164"/>
        <v>1430</v>
      </c>
      <c r="P114" s="405">
        <f t="shared" si="165"/>
        <v>980</v>
      </c>
      <c r="Q114" s="405">
        <f t="shared" si="166"/>
        <v>810</v>
      </c>
      <c r="R114" s="405">
        <f t="shared" si="167"/>
        <v>630</v>
      </c>
      <c r="S114" s="113">
        <v>1</v>
      </c>
      <c r="T114" s="384">
        <f t="shared" ref="T114:W114" si="266">T113</f>
        <v>270</v>
      </c>
      <c r="U114" s="384">
        <f t="shared" si="266"/>
        <v>260</v>
      </c>
      <c r="V114" s="384">
        <f t="shared" si="266"/>
        <v>250</v>
      </c>
      <c r="W114" s="384">
        <f t="shared" si="266"/>
        <v>240</v>
      </c>
      <c r="X114" s="405">
        <f t="shared" si="233"/>
        <v>900</v>
      </c>
      <c r="Y114" s="405">
        <f t="shared" si="234"/>
        <v>650</v>
      </c>
      <c r="Z114" s="405">
        <f t="shared" si="235"/>
        <v>550</v>
      </c>
      <c r="AA114" s="405">
        <f t="shared" si="236"/>
        <v>430</v>
      </c>
      <c r="AB114" s="409">
        <f>'ĐẤT PNN'!K114-'ĐẤT NN'!H114</f>
        <v>590</v>
      </c>
    </row>
    <row r="115" spans="1:28" s="18" customFormat="1" ht="78.75" customHeight="1">
      <c r="A115" s="84">
        <f t="shared" si="169"/>
        <v>112</v>
      </c>
      <c r="B115" s="84" t="str">
        <f>'ĐẤT PNN'!B115</f>
        <v>VT4*0,8</v>
      </c>
      <c r="C115" s="482" t="str">
        <f>'ĐẤT PNN'!C115</f>
        <v>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từ ≥3m đến &lt;5m, cách đường giao thông &gt;600m.
- Có bề rộng &lt;3m, cách đường giao thông &gt; 200m.</v>
      </c>
      <c r="D115" s="483"/>
      <c r="E115" s="484"/>
      <c r="F115" s="396">
        <f t="shared" si="253"/>
        <v>350</v>
      </c>
      <c r="G115" s="396">
        <f t="shared" si="254"/>
        <v>240</v>
      </c>
      <c r="H115" s="396">
        <f t="shared" si="255"/>
        <v>630</v>
      </c>
      <c r="I115" s="396">
        <f t="shared" si="256"/>
        <v>430</v>
      </c>
      <c r="J115" s="397">
        <f t="shared" si="257"/>
        <v>1.8</v>
      </c>
      <c r="K115" s="384">
        <f t="shared" si="258"/>
        <v>430</v>
      </c>
      <c r="L115" s="384">
        <f t="shared" si="259"/>
        <v>390</v>
      </c>
      <c r="M115" s="384">
        <f t="shared" si="260"/>
        <v>370</v>
      </c>
      <c r="N115" s="384">
        <f t="shared" si="261"/>
        <v>350</v>
      </c>
      <c r="O115" s="405">
        <f t="shared" si="164"/>
        <v>1430</v>
      </c>
      <c r="P115" s="405">
        <f t="shared" si="165"/>
        <v>980</v>
      </c>
      <c r="Q115" s="405">
        <f t="shared" si="166"/>
        <v>810</v>
      </c>
      <c r="R115" s="405">
        <f t="shared" si="167"/>
        <v>630</v>
      </c>
      <c r="S115" s="113">
        <v>1</v>
      </c>
      <c r="T115" s="384">
        <f t="shared" ref="T115:W115" si="267">T114</f>
        <v>270</v>
      </c>
      <c r="U115" s="384">
        <f t="shared" si="267"/>
        <v>260</v>
      </c>
      <c r="V115" s="384">
        <f t="shared" si="267"/>
        <v>250</v>
      </c>
      <c r="W115" s="384">
        <f t="shared" si="267"/>
        <v>240</v>
      </c>
      <c r="X115" s="405">
        <f t="shared" si="233"/>
        <v>900</v>
      </c>
      <c r="Y115" s="405">
        <f t="shared" si="234"/>
        <v>650</v>
      </c>
      <c r="Z115" s="405">
        <f t="shared" si="235"/>
        <v>550</v>
      </c>
      <c r="AA115" s="405">
        <f t="shared" si="236"/>
        <v>430</v>
      </c>
      <c r="AB115" s="409">
        <f>'ĐẤT PNN'!K115-'ĐẤT NN'!H115</f>
        <v>570</v>
      </c>
    </row>
    <row r="116" spans="1:28" s="18" customFormat="1" ht="31.5">
      <c r="A116" s="84">
        <f t="shared" si="169"/>
        <v>113</v>
      </c>
      <c r="B116" s="84" t="str">
        <f>'ĐẤT PNN'!B116</f>
        <v>BH147DT_D1</v>
      </c>
      <c r="C116" s="92" t="str">
        <f>'ĐẤT PNN'!C116</f>
        <v>Đường kết nối khu công nghiệp Giang Điền</v>
      </c>
      <c r="D116" s="92" t="str">
        <f>'ĐẤT PNN'!D116</f>
        <v>Đường Võ Nguyên Giáp</v>
      </c>
      <c r="E116" s="92" t="str">
        <f>'ĐẤT PNN'!E116</f>
        <v>Hết ranh phường Phước Tân, giáp ranh phường Tam Phước</v>
      </c>
      <c r="F116" s="404">
        <f>K116</f>
        <v>430</v>
      </c>
      <c r="G116" s="95">
        <f>T116</f>
        <v>270</v>
      </c>
      <c r="H116" s="382">
        <f>O116</f>
        <v>1430</v>
      </c>
      <c r="I116" s="382">
        <f>X116</f>
        <v>900</v>
      </c>
      <c r="J116" s="386">
        <f>H116/F116</f>
        <v>3.3255813953488373</v>
      </c>
      <c r="K116" s="96">
        <v>430</v>
      </c>
      <c r="L116" s="96">
        <v>390</v>
      </c>
      <c r="M116" s="96">
        <v>370</v>
      </c>
      <c r="N116" s="96">
        <v>350</v>
      </c>
      <c r="O116" s="405">
        <f t="shared" si="164"/>
        <v>1430</v>
      </c>
      <c r="P116" s="405">
        <f t="shared" si="165"/>
        <v>980</v>
      </c>
      <c r="Q116" s="405">
        <f t="shared" si="166"/>
        <v>810</v>
      </c>
      <c r="R116" s="405">
        <f t="shared" si="167"/>
        <v>630</v>
      </c>
      <c r="S116" s="113">
        <v>1</v>
      </c>
      <c r="T116" s="383">
        <v>270</v>
      </c>
      <c r="U116" s="383">
        <v>260</v>
      </c>
      <c r="V116" s="383">
        <v>250</v>
      </c>
      <c r="W116" s="383">
        <v>240</v>
      </c>
      <c r="X116" s="405">
        <f t="shared" si="233"/>
        <v>900</v>
      </c>
      <c r="Y116" s="405">
        <f t="shared" si="234"/>
        <v>650</v>
      </c>
      <c r="Z116" s="405">
        <f t="shared" si="235"/>
        <v>550</v>
      </c>
      <c r="AA116" s="405">
        <f t="shared" si="236"/>
        <v>430</v>
      </c>
      <c r="AB116" s="409">
        <f>'ĐẤT PNN'!K116-'ĐẤT NN'!H116</f>
        <v>6670</v>
      </c>
    </row>
    <row r="117" spans="1:28" s="18" customFormat="1" ht="94.5" customHeight="1">
      <c r="A117" s="84">
        <f t="shared" si="169"/>
        <v>114</v>
      </c>
      <c r="B117" s="84" t="str">
        <f>'ĐẤT PNN'!B117</f>
        <v>VT2</v>
      </c>
      <c r="C117" s="482" t="str">
        <f>'ĐẤT PNN'!C117</f>
        <v>Các tuyến đường giao thông đấu nối trực tiếp ra Đường kết nối khu công nghiệp Giang Điền đoạn từ Đường Võ Nguyên Giáp đến Hết ranh phường Phước Tân, giáp ranh phường Tam Phước đã được đầu tư mặt đường nhựa, bê tông xi măng:
- Có bề rộng ≥5m, cách đường giao thông ≤600m.
- Có bề rộng từ ≥3m đến &lt;5m, cách đường giao thông ≤400m.</v>
      </c>
      <c r="D117" s="483"/>
      <c r="E117" s="484"/>
      <c r="F117" s="396">
        <f t="shared" ref="F117:F122" si="268">IF(B117="VT2",L117,IF(B117="VT3",M117,IF(B117="VT2*0,8",L117,IF(B117="VT3*0,8",M117,N117))))</f>
        <v>390</v>
      </c>
      <c r="G117" s="396">
        <f t="shared" ref="G117:G122" si="269">IF(B117="VT2",U117,IF(B117="VT3",V117,IF(B117="VT2*0,8",U117,IF(B117="VT3*0,8",V117,W117))))</f>
        <v>260</v>
      </c>
      <c r="H117" s="396">
        <f t="shared" ref="H117:H122" si="270">IF(B117="VT2",P117,IF(B117="VT3",Q117,IF(B117="VT4",R117,IF(B117="VT2*0,8",P117,IF(B117="VT3*0,8",Q117,R117)))))</f>
        <v>980</v>
      </c>
      <c r="I117" s="396">
        <f t="shared" ref="I117:I122" si="271">IF(B117="VT2",Y117,IF(B117="VT3",Z117,IF(B117="VT4",AA117,IF(B117="VT2*0,8",Y117,IF(B117="VT3*0,8",Z117,AA117)))))</f>
        <v>650</v>
      </c>
      <c r="J117" s="397">
        <f t="shared" ref="J117:J122" si="272">H117/F117</f>
        <v>2.5128205128205128</v>
      </c>
      <c r="K117" s="384">
        <f t="shared" ref="K117:K122" si="273">K116</f>
        <v>430</v>
      </c>
      <c r="L117" s="384">
        <f t="shared" ref="L117:L122" si="274">L116</f>
        <v>390</v>
      </c>
      <c r="M117" s="384">
        <f t="shared" ref="M117:M122" si="275">M116</f>
        <v>370</v>
      </c>
      <c r="N117" s="384">
        <f t="shared" ref="N117:N122" si="276">N116</f>
        <v>350</v>
      </c>
      <c r="O117" s="405">
        <f t="shared" si="164"/>
        <v>1430</v>
      </c>
      <c r="P117" s="405">
        <f t="shared" si="165"/>
        <v>980</v>
      </c>
      <c r="Q117" s="405">
        <f t="shared" si="166"/>
        <v>810</v>
      </c>
      <c r="R117" s="405">
        <f t="shared" si="167"/>
        <v>630</v>
      </c>
      <c r="S117" s="113">
        <v>1</v>
      </c>
      <c r="T117" s="384">
        <f t="shared" ref="T117:W117" si="277">T116</f>
        <v>270</v>
      </c>
      <c r="U117" s="384">
        <f t="shared" si="277"/>
        <v>260</v>
      </c>
      <c r="V117" s="384">
        <f t="shared" si="277"/>
        <v>250</v>
      </c>
      <c r="W117" s="384">
        <f t="shared" si="277"/>
        <v>240</v>
      </c>
      <c r="X117" s="405">
        <f t="shared" si="233"/>
        <v>900</v>
      </c>
      <c r="Y117" s="405">
        <f t="shared" si="234"/>
        <v>650</v>
      </c>
      <c r="Z117" s="405">
        <f t="shared" si="235"/>
        <v>550</v>
      </c>
      <c r="AA117" s="405">
        <f t="shared" si="236"/>
        <v>430</v>
      </c>
      <c r="AB117" s="409">
        <f>'ĐẤT PNN'!K117-'ĐẤT NN'!H117</f>
        <v>3120</v>
      </c>
    </row>
    <row r="118" spans="1:28" s="18" customFormat="1" ht="110.25" customHeight="1">
      <c r="A118" s="84">
        <f t="shared" si="169"/>
        <v>115</v>
      </c>
      <c r="B118" s="84" t="str">
        <f>'ĐẤT PNN'!B118</f>
        <v>VT3</v>
      </c>
      <c r="C118" s="482" t="str">
        <f>'ĐẤT PNN'!C118</f>
        <v>Các tuyến đường giao thông đấu nối trực tiếp ra Đường kết nối khu công nghiệp Giang Điền đoạn từ Đường Võ Nguyên Giáp đến Hết ranh phường Phước Tân,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83"/>
      <c r="E118" s="484"/>
      <c r="F118" s="396">
        <f t="shared" si="268"/>
        <v>370</v>
      </c>
      <c r="G118" s="396">
        <f t="shared" si="269"/>
        <v>250</v>
      </c>
      <c r="H118" s="396">
        <f t="shared" si="270"/>
        <v>810</v>
      </c>
      <c r="I118" s="396">
        <f t="shared" si="271"/>
        <v>550</v>
      </c>
      <c r="J118" s="397">
        <f t="shared" si="272"/>
        <v>2.189189189189189</v>
      </c>
      <c r="K118" s="384">
        <f t="shared" si="273"/>
        <v>430</v>
      </c>
      <c r="L118" s="384">
        <f t="shared" si="274"/>
        <v>390</v>
      </c>
      <c r="M118" s="384">
        <f t="shared" si="275"/>
        <v>370</v>
      </c>
      <c r="N118" s="384">
        <f t="shared" si="276"/>
        <v>350</v>
      </c>
      <c r="O118" s="405">
        <f t="shared" si="164"/>
        <v>1430</v>
      </c>
      <c r="P118" s="405">
        <f t="shared" si="165"/>
        <v>980</v>
      </c>
      <c r="Q118" s="405">
        <f t="shared" si="166"/>
        <v>810</v>
      </c>
      <c r="R118" s="405">
        <f t="shared" si="167"/>
        <v>630</v>
      </c>
      <c r="S118" s="113">
        <v>1</v>
      </c>
      <c r="T118" s="384">
        <f t="shared" ref="T118:W118" si="278">T117</f>
        <v>270</v>
      </c>
      <c r="U118" s="384">
        <f t="shared" si="278"/>
        <v>260</v>
      </c>
      <c r="V118" s="384">
        <f t="shared" si="278"/>
        <v>250</v>
      </c>
      <c r="W118" s="384">
        <f t="shared" si="278"/>
        <v>240</v>
      </c>
      <c r="X118" s="405">
        <f t="shared" si="233"/>
        <v>900</v>
      </c>
      <c r="Y118" s="405">
        <f t="shared" si="234"/>
        <v>650</v>
      </c>
      <c r="Z118" s="405">
        <f t="shared" si="235"/>
        <v>550</v>
      </c>
      <c r="AA118" s="405">
        <f t="shared" si="236"/>
        <v>430</v>
      </c>
      <c r="AB118" s="409">
        <f>'ĐẤT PNN'!K118-'ĐẤT NN'!H118</f>
        <v>2090</v>
      </c>
    </row>
    <row r="119" spans="1:28" s="18" customFormat="1" ht="94.5" customHeight="1">
      <c r="A119" s="84">
        <f t="shared" si="169"/>
        <v>116</v>
      </c>
      <c r="B119" s="84" t="str">
        <f>'ĐẤT PNN'!B119</f>
        <v>VT4</v>
      </c>
      <c r="C119" s="482" t="str">
        <f>'ĐẤT PNN'!C119</f>
        <v>Các tuyến đường giao thông đấu nối trực tiếp ra Đường kết nối khu công nghiệp Giang Điền đoạn từ Đường Võ Nguyên Giáp đến Hết ranh phường Phước Tân, giáp ranh phường Tam Phước đã được đầu tư mặt đường nhựa, bê tông xi măng:
- Có bề rộng từ ≥3m đến &lt;5m, cách đường giao thông &gt;600m.
- Có bề rộng &lt;3m, cách đường giao thông &gt;200m.</v>
      </c>
      <c r="D119" s="483"/>
      <c r="E119" s="484"/>
      <c r="F119" s="396">
        <f t="shared" si="268"/>
        <v>350</v>
      </c>
      <c r="G119" s="396">
        <f t="shared" si="269"/>
        <v>240</v>
      </c>
      <c r="H119" s="396">
        <f t="shared" si="270"/>
        <v>630</v>
      </c>
      <c r="I119" s="396">
        <f t="shared" si="271"/>
        <v>430</v>
      </c>
      <c r="J119" s="397">
        <f t="shared" si="272"/>
        <v>1.8</v>
      </c>
      <c r="K119" s="384">
        <f t="shared" si="273"/>
        <v>430</v>
      </c>
      <c r="L119" s="384">
        <f t="shared" si="274"/>
        <v>390</v>
      </c>
      <c r="M119" s="384">
        <f t="shared" si="275"/>
        <v>370</v>
      </c>
      <c r="N119" s="384">
        <f t="shared" si="276"/>
        <v>350</v>
      </c>
      <c r="O119" s="405">
        <f t="shared" si="164"/>
        <v>1430</v>
      </c>
      <c r="P119" s="405">
        <f t="shared" si="165"/>
        <v>980</v>
      </c>
      <c r="Q119" s="405">
        <f t="shared" si="166"/>
        <v>810</v>
      </c>
      <c r="R119" s="405">
        <f t="shared" si="167"/>
        <v>630</v>
      </c>
      <c r="S119" s="113">
        <v>1</v>
      </c>
      <c r="T119" s="384">
        <f t="shared" ref="T119:W119" si="279">T118</f>
        <v>270</v>
      </c>
      <c r="U119" s="384">
        <f t="shared" si="279"/>
        <v>260</v>
      </c>
      <c r="V119" s="384">
        <f t="shared" si="279"/>
        <v>250</v>
      </c>
      <c r="W119" s="384">
        <f t="shared" si="279"/>
        <v>240</v>
      </c>
      <c r="X119" s="405">
        <f t="shared" si="233"/>
        <v>900</v>
      </c>
      <c r="Y119" s="405">
        <f t="shared" si="234"/>
        <v>650</v>
      </c>
      <c r="Z119" s="405">
        <f t="shared" si="235"/>
        <v>550</v>
      </c>
      <c r="AA119" s="405">
        <f t="shared" si="236"/>
        <v>430</v>
      </c>
      <c r="AB119" s="409">
        <f>'ĐẤT PNN'!K119-'ĐẤT NN'!H119</f>
        <v>770</v>
      </c>
    </row>
    <row r="120" spans="1:28" s="18" customFormat="1" ht="94.5" customHeight="1">
      <c r="A120" s="84">
        <f t="shared" si="169"/>
        <v>117</v>
      </c>
      <c r="B120" s="84" t="str">
        <f>'ĐẤT PNN'!B120</f>
        <v>VT2*0,8</v>
      </c>
      <c r="C120" s="482" t="str">
        <f>'ĐẤT PNN'!C120</f>
        <v>Các tuyến đường giao thông không đấu nối trực tiếp và thông ra Đường kết nối khu công nghiệp Giang Điền đoạn từ Đường Võ Nguyên Giáp đến Hết ranh phường Phước Tân, giáp ranh phường Tam Phước đã được đầu tư mặt đường nhựa, bê tông xi măng:
- Có bề rộng ≥5m, cách đường giao thông ≤600m.
- Có bề rộng từ ≥3m đến &lt;5m, cách đường giao thông ≤400m.</v>
      </c>
      <c r="D120" s="483"/>
      <c r="E120" s="484"/>
      <c r="F120" s="396">
        <f t="shared" si="268"/>
        <v>390</v>
      </c>
      <c r="G120" s="396">
        <f t="shared" si="269"/>
        <v>260</v>
      </c>
      <c r="H120" s="396">
        <f t="shared" si="270"/>
        <v>980</v>
      </c>
      <c r="I120" s="396">
        <f t="shared" si="271"/>
        <v>650</v>
      </c>
      <c r="J120" s="397">
        <f t="shared" si="272"/>
        <v>2.5128205128205128</v>
      </c>
      <c r="K120" s="384">
        <f t="shared" si="273"/>
        <v>430</v>
      </c>
      <c r="L120" s="384">
        <f t="shared" si="274"/>
        <v>390</v>
      </c>
      <c r="M120" s="384">
        <f t="shared" si="275"/>
        <v>370</v>
      </c>
      <c r="N120" s="384">
        <f t="shared" si="276"/>
        <v>350</v>
      </c>
      <c r="O120" s="405">
        <f t="shared" si="164"/>
        <v>1430</v>
      </c>
      <c r="P120" s="405">
        <f t="shared" si="165"/>
        <v>980</v>
      </c>
      <c r="Q120" s="405">
        <f t="shared" si="166"/>
        <v>810</v>
      </c>
      <c r="R120" s="405">
        <f t="shared" si="167"/>
        <v>630</v>
      </c>
      <c r="S120" s="113">
        <v>1</v>
      </c>
      <c r="T120" s="384">
        <f t="shared" ref="T120:W120" si="280">T119</f>
        <v>270</v>
      </c>
      <c r="U120" s="384">
        <f t="shared" si="280"/>
        <v>260</v>
      </c>
      <c r="V120" s="384">
        <f t="shared" si="280"/>
        <v>250</v>
      </c>
      <c r="W120" s="384">
        <f t="shared" si="280"/>
        <v>240</v>
      </c>
      <c r="X120" s="405">
        <f t="shared" si="233"/>
        <v>900</v>
      </c>
      <c r="Y120" s="405">
        <f t="shared" si="234"/>
        <v>650</v>
      </c>
      <c r="Z120" s="405">
        <f t="shared" si="235"/>
        <v>550</v>
      </c>
      <c r="AA120" s="405">
        <f t="shared" si="236"/>
        <v>430</v>
      </c>
      <c r="AB120" s="409">
        <f>'ĐẤT PNN'!K120-'ĐẤT NN'!H120</f>
        <v>2720</v>
      </c>
    </row>
    <row r="121" spans="1:28" s="18" customFormat="1" ht="94.5" customHeight="1">
      <c r="A121" s="84">
        <f t="shared" si="169"/>
        <v>118</v>
      </c>
      <c r="B121" s="84" t="str">
        <f>'ĐẤT PNN'!B121</f>
        <v>VT3*0,8</v>
      </c>
      <c r="C121" s="482" t="str">
        <f>'ĐẤT PNN'!C121</f>
        <v>Các tuyến đường giao thông không đấu nối trực tiếp và thông ra Đường kết nối khu công nghiệp Giang Điền đoạn từ Đường Võ Nguyên Giáp đến Hết ranh phường Phước Tân,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83"/>
      <c r="E121" s="484"/>
      <c r="F121" s="396">
        <f t="shared" si="268"/>
        <v>370</v>
      </c>
      <c r="G121" s="396">
        <f t="shared" si="269"/>
        <v>250</v>
      </c>
      <c r="H121" s="396">
        <f t="shared" si="270"/>
        <v>810</v>
      </c>
      <c r="I121" s="396">
        <f t="shared" si="271"/>
        <v>550</v>
      </c>
      <c r="J121" s="397">
        <f t="shared" si="272"/>
        <v>2.189189189189189</v>
      </c>
      <c r="K121" s="384">
        <f t="shared" si="273"/>
        <v>430</v>
      </c>
      <c r="L121" s="384">
        <f t="shared" si="274"/>
        <v>390</v>
      </c>
      <c r="M121" s="384">
        <f t="shared" si="275"/>
        <v>370</v>
      </c>
      <c r="N121" s="384">
        <f t="shared" si="276"/>
        <v>350</v>
      </c>
      <c r="O121" s="405">
        <f t="shared" si="164"/>
        <v>1430</v>
      </c>
      <c r="P121" s="405">
        <f t="shared" si="165"/>
        <v>980</v>
      </c>
      <c r="Q121" s="405">
        <f t="shared" si="166"/>
        <v>810</v>
      </c>
      <c r="R121" s="405">
        <f t="shared" si="167"/>
        <v>630</v>
      </c>
      <c r="S121" s="113">
        <v>1</v>
      </c>
      <c r="T121" s="384">
        <f t="shared" ref="T121:W121" si="281">T120</f>
        <v>270</v>
      </c>
      <c r="U121" s="384">
        <f t="shared" si="281"/>
        <v>260</v>
      </c>
      <c r="V121" s="384">
        <f t="shared" si="281"/>
        <v>250</v>
      </c>
      <c r="W121" s="384">
        <f t="shared" si="281"/>
        <v>240</v>
      </c>
      <c r="X121" s="405">
        <f t="shared" si="233"/>
        <v>900</v>
      </c>
      <c r="Y121" s="405">
        <f t="shared" si="234"/>
        <v>650</v>
      </c>
      <c r="Z121" s="405">
        <f t="shared" si="235"/>
        <v>550</v>
      </c>
      <c r="AA121" s="405">
        <f t="shared" si="236"/>
        <v>430</v>
      </c>
      <c r="AB121" s="409">
        <f>'ĐẤT PNN'!K121-'ĐẤT NN'!H121</f>
        <v>1790</v>
      </c>
    </row>
    <row r="122" spans="1:28" s="18" customFormat="1" ht="94.5" customHeight="1">
      <c r="A122" s="84">
        <f t="shared" si="169"/>
        <v>119</v>
      </c>
      <c r="B122" s="84" t="str">
        <f>'ĐẤT PNN'!B122</f>
        <v>VT4*0,8</v>
      </c>
      <c r="C122" s="482" t="str">
        <f>'ĐẤT PNN'!C122</f>
        <v>Các tuyến đường giao thông không đấu nối trực tiếp và thông ra Đường kết nối khu công nghiệp Giang Điền đoạn từ Đường Võ Nguyên Giáp đến Hết ranh phường Phước Tân, giáp ranh phường Tam Phước đã được đầu tư mặt đường nhựa, bê tông xi măng:
- Có bề rộng từ ≥3m đến &lt;5m, cách đường giao thông &gt;600m.
- Có bề rộng &lt;3m, cách đường giao thông &gt; 200m.</v>
      </c>
      <c r="D122" s="483"/>
      <c r="E122" s="484"/>
      <c r="F122" s="396">
        <f t="shared" si="268"/>
        <v>350</v>
      </c>
      <c r="G122" s="396">
        <f t="shared" si="269"/>
        <v>240</v>
      </c>
      <c r="H122" s="396">
        <f t="shared" si="270"/>
        <v>630</v>
      </c>
      <c r="I122" s="396">
        <f t="shared" si="271"/>
        <v>430</v>
      </c>
      <c r="J122" s="397">
        <f t="shared" si="272"/>
        <v>1.8</v>
      </c>
      <c r="K122" s="384">
        <f t="shared" si="273"/>
        <v>430</v>
      </c>
      <c r="L122" s="384">
        <f t="shared" si="274"/>
        <v>390</v>
      </c>
      <c r="M122" s="384">
        <f t="shared" si="275"/>
        <v>370</v>
      </c>
      <c r="N122" s="384">
        <f t="shared" si="276"/>
        <v>350</v>
      </c>
      <c r="O122" s="405">
        <f t="shared" si="164"/>
        <v>1430</v>
      </c>
      <c r="P122" s="405">
        <f t="shared" si="165"/>
        <v>980</v>
      </c>
      <c r="Q122" s="405">
        <f t="shared" si="166"/>
        <v>810</v>
      </c>
      <c r="R122" s="405">
        <f t="shared" si="167"/>
        <v>630</v>
      </c>
      <c r="S122" s="113">
        <v>1</v>
      </c>
      <c r="T122" s="384">
        <f t="shared" ref="T122:W122" si="282">T121</f>
        <v>270</v>
      </c>
      <c r="U122" s="384">
        <f t="shared" si="282"/>
        <v>260</v>
      </c>
      <c r="V122" s="384">
        <f t="shared" si="282"/>
        <v>250</v>
      </c>
      <c r="W122" s="384">
        <f t="shared" si="282"/>
        <v>240</v>
      </c>
      <c r="X122" s="405">
        <f t="shared" si="233"/>
        <v>900</v>
      </c>
      <c r="Y122" s="405">
        <f t="shared" si="234"/>
        <v>650</v>
      </c>
      <c r="Z122" s="405">
        <f t="shared" si="235"/>
        <v>550</v>
      </c>
      <c r="AA122" s="405">
        <f t="shared" si="236"/>
        <v>430</v>
      </c>
      <c r="AB122" s="409">
        <f>'ĐẤT PNN'!K122-'ĐẤT NN'!H122</f>
        <v>670</v>
      </c>
    </row>
    <row r="123" spans="1:28" s="18" customFormat="1" ht="63">
      <c r="A123" s="84">
        <f t="shared" si="169"/>
        <v>120</v>
      </c>
      <c r="B123" s="84" t="str">
        <f>'ĐẤT PNN'!B123</f>
        <v>BH139DT</v>
      </c>
      <c r="C123" s="92" t="str">
        <f>'ĐẤT PNN'!C123</f>
        <v>Đường Chu Mạnh Trinh</v>
      </c>
      <c r="D123" s="92" t="str">
        <f>'ĐẤT PNN'!D123</f>
        <v>Đường Đinh Quang Ân</v>
      </c>
      <c r="E123" s="92" t="str">
        <f>'ĐẤT PNN'!E123</f>
        <v>Hết ranh thửa đất số 6, tờ BĐĐC số 31 về bên phải và hết ranh thửa đất số 3, tờ BĐĐC số 32 về bên trái, phường Phước Tân</v>
      </c>
      <c r="F123" s="404">
        <f>K123</f>
        <v>430</v>
      </c>
      <c r="G123" s="95">
        <f>T123</f>
        <v>270</v>
      </c>
      <c r="H123" s="382">
        <f>O123</f>
        <v>1430</v>
      </c>
      <c r="I123" s="382">
        <f>X123</f>
        <v>900</v>
      </c>
      <c r="J123" s="386">
        <f>H123/F123</f>
        <v>3.3255813953488373</v>
      </c>
      <c r="K123" s="96">
        <v>430</v>
      </c>
      <c r="L123" s="96">
        <v>390</v>
      </c>
      <c r="M123" s="96">
        <v>370</v>
      </c>
      <c r="N123" s="96">
        <v>350</v>
      </c>
      <c r="O123" s="405">
        <f t="shared" si="164"/>
        <v>1430</v>
      </c>
      <c r="P123" s="405">
        <f t="shared" si="165"/>
        <v>980</v>
      </c>
      <c r="Q123" s="405">
        <f t="shared" si="166"/>
        <v>810</v>
      </c>
      <c r="R123" s="405">
        <f t="shared" si="167"/>
        <v>630</v>
      </c>
      <c r="S123" s="113">
        <v>1</v>
      </c>
      <c r="T123" s="383">
        <v>270</v>
      </c>
      <c r="U123" s="383">
        <v>260</v>
      </c>
      <c r="V123" s="383">
        <v>250</v>
      </c>
      <c r="W123" s="383">
        <v>240</v>
      </c>
      <c r="X123" s="405">
        <f t="shared" si="233"/>
        <v>900</v>
      </c>
      <c r="Y123" s="405">
        <f t="shared" si="234"/>
        <v>650</v>
      </c>
      <c r="Z123" s="405">
        <f t="shared" si="235"/>
        <v>550</v>
      </c>
      <c r="AA123" s="405">
        <f t="shared" si="236"/>
        <v>430</v>
      </c>
      <c r="AB123" s="409">
        <f>'ĐẤT PNN'!K123-'ĐẤT NN'!H123</f>
        <v>4670</v>
      </c>
    </row>
    <row r="124" spans="1:28" s="18" customFormat="1" ht="94.5" customHeight="1">
      <c r="A124" s="84">
        <f t="shared" si="169"/>
        <v>121</v>
      </c>
      <c r="B124" s="84" t="str">
        <f>'ĐẤT PNN'!B124</f>
        <v>VT2</v>
      </c>
      <c r="C124" s="482" t="str">
        <f>'ĐẤT PNN'!C124</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≤600m.
- Có bề rộng từ ≥3m đến &lt;5m, cách đường giao thông ≤400m.</v>
      </c>
      <c r="D124" s="483"/>
      <c r="E124" s="484"/>
      <c r="F124" s="396">
        <f t="shared" ref="F124:F129" si="283">IF(B124="VT2",L124,IF(B124="VT3",M124,IF(B124="VT2*0,8",L124,IF(B124="VT3*0,8",M124,N124))))</f>
        <v>390</v>
      </c>
      <c r="G124" s="396">
        <f t="shared" ref="G124:G129" si="284">IF(B124="VT2",U124,IF(B124="VT3",V124,IF(B124="VT2*0,8",U124,IF(B124="VT3*0,8",V124,W124))))</f>
        <v>260</v>
      </c>
      <c r="H124" s="396">
        <f t="shared" ref="H124:H129" si="285">IF(B124="VT2",P124,IF(B124="VT3",Q124,IF(B124="VT4",R124,IF(B124="VT2*0,8",P124,IF(B124="VT3*0,8",Q124,R124)))))</f>
        <v>980</v>
      </c>
      <c r="I124" s="396">
        <f t="shared" ref="I124:I129" si="286">IF(B124="VT2",Y124,IF(B124="VT3",Z124,IF(B124="VT4",AA124,IF(B124="VT2*0,8",Y124,IF(B124="VT3*0,8",Z124,AA124)))))</f>
        <v>650</v>
      </c>
      <c r="J124" s="397">
        <f t="shared" ref="J124:J129" si="287">H124/F124</f>
        <v>2.5128205128205128</v>
      </c>
      <c r="K124" s="384">
        <f t="shared" ref="K124:K129" si="288">K123</f>
        <v>430</v>
      </c>
      <c r="L124" s="384">
        <f t="shared" ref="L124:L129" si="289">L123</f>
        <v>390</v>
      </c>
      <c r="M124" s="384">
        <f t="shared" ref="M124:M129" si="290">M123</f>
        <v>370</v>
      </c>
      <c r="N124" s="384">
        <f t="shared" ref="N124:N129" si="291">N123</f>
        <v>350</v>
      </c>
      <c r="O124" s="405">
        <f t="shared" si="164"/>
        <v>1430</v>
      </c>
      <c r="P124" s="405">
        <f t="shared" si="165"/>
        <v>980</v>
      </c>
      <c r="Q124" s="405">
        <f t="shared" si="166"/>
        <v>810</v>
      </c>
      <c r="R124" s="405">
        <f t="shared" si="167"/>
        <v>630</v>
      </c>
      <c r="S124" s="113">
        <v>1</v>
      </c>
      <c r="T124" s="384">
        <f t="shared" ref="T124:W124" si="292">T123</f>
        <v>270</v>
      </c>
      <c r="U124" s="384">
        <f t="shared" si="292"/>
        <v>260</v>
      </c>
      <c r="V124" s="384">
        <f t="shared" si="292"/>
        <v>250</v>
      </c>
      <c r="W124" s="384">
        <f t="shared" si="292"/>
        <v>240</v>
      </c>
      <c r="X124" s="405">
        <f t="shared" si="233"/>
        <v>900</v>
      </c>
      <c r="Y124" s="405">
        <f t="shared" si="234"/>
        <v>650</v>
      </c>
      <c r="Z124" s="405">
        <f t="shared" si="235"/>
        <v>550</v>
      </c>
      <c r="AA124" s="405">
        <f t="shared" si="236"/>
        <v>430</v>
      </c>
      <c r="AB124" s="409">
        <f>'ĐẤT PNN'!K124-'ĐẤT NN'!H124</f>
        <v>2120</v>
      </c>
    </row>
    <row r="125" spans="1:28" s="18" customFormat="1" ht="110.25" customHeight="1">
      <c r="A125" s="84">
        <f t="shared" si="169"/>
        <v>122</v>
      </c>
      <c r="B125" s="84" t="str">
        <f>'ĐẤT PNN'!B125</f>
        <v>VT3</v>
      </c>
      <c r="C125" s="482" t="str">
        <f>'ĐẤT PNN'!C125</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83"/>
      <c r="E125" s="484"/>
      <c r="F125" s="396">
        <f t="shared" si="283"/>
        <v>370</v>
      </c>
      <c r="G125" s="396">
        <f t="shared" si="284"/>
        <v>250</v>
      </c>
      <c r="H125" s="396">
        <f t="shared" si="285"/>
        <v>810</v>
      </c>
      <c r="I125" s="396">
        <f t="shared" si="286"/>
        <v>550</v>
      </c>
      <c r="J125" s="397">
        <f t="shared" si="287"/>
        <v>2.189189189189189</v>
      </c>
      <c r="K125" s="384">
        <f t="shared" si="288"/>
        <v>430</v>
      </c>
      <c r="L125" s="384">
        <f t="shared" si="289"/>
        <v>390</v>
      </c>
      <c r="M125" s="384">
        <f t="shared" si="290"/>
        <v>370</v>
      </c>
      <c r="N125" s="384">
        <f t="shared" si="291"/>
        <v>350</v>
      </c>
      <c r="O125" s="405">
        <f t="shared" si="164"/>
        <v>1430</v>
      </c>
      <c r="P125" s="405">
        <f t="shared" si="165"/>
        <v>980</v>
      </c>
      <c r="Q125" s="405">
        <f t="shared" si="166"/>
        <v>810</v>
      </c>
      <c r="R125" s="405">
        <f t="shared" si="167"/>
        <v>630</v>
      </c>
      <c r="S125" s="113">
        <v>1</v>
      </c>
      <c r="T125" s="384">
        <f t="shared" ref="T125:W125" si="293">T124</f>
        <v>270</v>
      </c>
      <c r="U125" s="384">
        <f t="shared" si="293"/>
        <v>260</v>
      </c>
      <c r="V125" s="384">
        <f t="shared" si="293"/>
        <v>250</v>
      </c>
      <c r="W125" s="384">
        <f t="shared" si="293"/>
        <v>240</v>
      </c>
      <c r="X125" s="405">
        <f t="shared" si="233"/>
        <v>900</v>
      </c>
      <c r="Y125" s="405">
        <f t="shared" si="234"/>
        <v>650</v>
      </c>
      <c r="Z125" s="405">
        <f t="shared" si="235"/>
        <v>550</v>
      </c>
      <c r="AA125" s="405">
        <f t="shared" si="236"/>
        <v>430</v>
      </c>
      <c r="AB125" s="409">
        <f>'ĐẤT PNN'!K125-'ĐẤT NN'!H125</f>
        <v>1190</v>
      </c>
    </row>
    <row r="126" spans="1:28" s="18" customFormat="1" ht="94.5" customHeight="1">
      <c r="A126" s="84">
        <f t="shared" si="169"/>
        <v>123</v>
      </c>
      <c r="B126" s="84" t="str">
        <f>'ĐẤT PNN'!B126</f>
        <v>VT4</v>
      </c>
      <c r="C126" s="482" t="str">
        <f>'ĐẤT PNN'!C126</f>
        <v>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từ ≥3m đến &lt;5m, cách đường giao thông &gt;600m.
- Có bề rộng &lt;3m, cách đường giao thông &gt;200m.</v>
      </c>
      <c r="D126" s="483"/>
      <c r="E126" s="484"/>
      <c r="F126" s="396">
        <f t="shared" si="283"/>
        <v>350</v>
      </c>
      <c r="G126" s="396">
        <f t="shared" si="284"/>
        <v>240</v>
      </c>
      <c r="H126" s="396">
        <f t="shared" si="285"/>
        <v>630</v>
      </c>
      <c r="I126" s="396">
        <f t="shared" si="286"/>
        <v>430</v>
      </c>
      <c r="J126" s="397">
        <f t="shared" si="287"/>
        <v>1.8</v>
      </c>
      <c r="K126" s="384">
        <f t="shared" si="288"/>
        <v>430</v>
      </c>
      <c r="L126" s="384">
        <f t="shared" si="289"/>
        <v>390</v>
      </c>
      <c r="M126" s="384">
        <f t="shared" si="290"/>
        <v>370</v>
      </c>
      <c r="N126" s="384">
        <f t="shared" si="291"/>
        <v>350</v>
      </c>
      <c r="O126" s="405">
        <f t="shared" si="164"/>
        <v>1430</v>
      </c>
      <c r="P126" s="405">
        <f t="shared" si="165"/>
        <v>980</v>
      </c>
      <c r="Q126" s="405">
        <f t="shared" si="166"/>
        <v>810</v>
      </c>
      <c r="R126" s="405">
        <f t="shared" si="167"/>
        <v>630</v>
      </c>
      <c r="S126" s="113">
        <v>1</v>
      </c>
      <c r="T126" s="384">
        <f t="shared" ref="T126:W126" si="294">T125</f>
        <v>270</v>
      </c>
      <c r="U126" s="384">
        <f t="shared" si="294"/>
        <v>260</v>
      </c>
      <c r="V126" s="384">
        <f t="shared" si="294"/>
        <v>250</v>
      </c>
      <c r="W126" s="384">
        <f t="shared" si="294"/>
        <v>240</v>
      </c>
      <c r="X126" s="405">
        <f t="shared" si="233"/>
        <v>900</v>
      </c>
      <c r="Y126" s="405">
        <f t="shared" si="234"/>
        <v>650</v>
      </c>
      <c r="Z126" s="405">
        <f t="shared" si="235"/>
        <v>550</v>
      </c>
      <c r="AA126" s="405">
        <f t="shared" si="236"/>
        <v>430</v>
      </c>
      <c r="AB126" s="409">
        <f>'ĐẤT PNN'!K126-'ĐẤT NN'!H126</f>
        <v>770</v>
      </c>
    </row>
    <row r="127" spans="1:28" s="18" customFormat="1" ht="94.5" customHeight="1">
      <c r="A127" s="84">
        <f t="shared" si="169"/>
        <v>124</v>
      </c>
      <c r="B127" s="84" t="str">
        <f>'ĐẤT PNN'!B127</f>
        <v>VT2*0,8</v>
      </c>
      <c r="C127" s="482" t="str">
        <f>'ĐẤT PNN'!C127</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≤600m.
- Có bề rộng từ ≥3m đến &lt;5m, cách đường giao thông ≤400m.</v>
      </c>
      <c r="D127" s="483"/>
      <c r="E127" s="484"/>
      <c r="F127" s="396">
        <f t="shared" si="283"/>
        <v>390</v>
      </c>
      <c r="G127" s="396">
        <f t="shared" si="284"/>
        <v>260</v>
      </c>
      <c r="H127" s="396">
        <f t="shared" si="285"/>
        <v>980</v>
      </c>
      <c r="I127" s="396">
        <f t="shared" si="286"/>
        <v>650</v>
      </c>
      <c r="J127" s="397">
        <f t="shared" si="287"/>
        <v>2.5128205128205128</v>
      </c>
      <c r="K127" s="384">
        <f t="shared" si="288"/>
        <v>430</v>
      </c>
      <c r="L127" s="384">
        <f t="shared" si="289"/>
        <v>390</v>
      </c>
      <c r="M127" s="384">
        <f t="shared" si="290"/>
        <v>370</v>
      </c>
      <c r="N127" s="384">
        <f t="shared" si="291"/>
        <v>350</v>
      </c>
      <c r="O127" s="405">
        <f t="shared" si="164"/>
        <v>1430</v>
      </c>
      <c r="P127" s="405">
        <f t="shared" si="165"/>
        <v>980</v>
      </c>
      <c r="Q127" s="405">
        <f t="shared" si="166"/>
        <v>810</v>
      </c>
      <c r="R127" s="405">
        <f t="shared" si="167"/>
        <v>630</v>
      </c>
      <c r="S127" s="113">
        <v>1</v>
      </c>
      <c r="T127" s="384">
        <f t="shared" ref="T127:W127" si="295">T126</f>
        <v>270</v>
      </c>
      <c r="U127" s="384">
        <f t="shared" si="295"/>
        <v>260</v>
      </c>
      <c r="V127" s="384">
        <f t="shared" si="295"/>
        <v>250</v>
      </c>
      <c r="W127" s="384">
        <f t="shared" si="295"/>
        <v>240</v>
      </c>
      <c r="X127" s="405">
        <f t="shared" si="233"/>
        <v>900</v>
      </c>
      <c r="Y127" s="405">
        <f t="shared" si="234"/>
        <v>650</v>
      </c>
      <c r="Z127" s="405">
        <f t="shared" si="235"/>
        <v>550</v>
      </c>
      <c r="AA127" s="405">
        <f t="shared" si="236"/>
        <v>430</v>
      </c>
      <c r="AB127" s="409">
        <f>'ĐẤT PNN'!K127-'ĐẤT NN'!H127</f>
        <v>1820</v>
      </c>
    </row>
    <row r="128" spans="1:28" s="18" customFormat="1" ht="94.5" customHeight="1">
      <c r="A128" s="84">
        <f t="shared" si="169"/>
        <v>125</v>
      </c>
      <c r="B128" s="84" t="str">
        <f>'ĐẤT PNN'!B128</f>
        <v>VT3*0,8</v>
      </c>
      <c r="C128" s="482" t="str">
        <f>'ĐẤT PNN'!C128</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83"/>
      <c r="E128" s="484"/>
      <c r="F128" s="396">
        <f t="shared" si="283"/>
        <v>370</v>
      </c>
      <c r="G128" s="396">
        <f t="shared" si="284"/>
        <v>250</v>
      </c>
      <c r="H128" s="396">
        <f t="shared" si="285"/>
        <v>810</v>
      </c>
      <c r="I128" s="396">
        <f t="shared" si="286"/>
        <v>550</v>
      </c>
      <c r="J128" s="397">
        <f t="shared" si="287"/>
        <v>2.189189189189189</v>
      </c>
      <c r="K128" s="384">
        <f t="shared" si="288"/>
        <v>430</v>
      </c>
      <c r="L128" s="384">
        <f t="shared" si="289"/>
        <v>390</v>
      </c>
      <c r="M128" s="384">
        <f t="shared" si="290"/>
        <v>370</v>
      </c>
      <c r="N128" s="384">
        <f t="shared" si="291"/>
        <v>350</v>
      </c>
      <c r="O128" s="405">
        <f t="shared" si="164"/>
        <v>1430</v>
      </c>
      <c r="P128" s="405">
        <f t="shared" si="165"/>
        <v>980</v>
      </c>
      <c r="Q128" s="405">
        <f t="shared" si="166"/>
        <v>810</v>
      </c>
      <c r="R128" s="405">
        <f t="shared" si="167"/>
        <v>630</v>
      </c>
      <c r="S128" s="113">
        <v>1</v>
      </c>
      <c r="T128" s="384">
        <f t="shared" ref="T128:W128" si="296">T127</f>
        <v>270</v>
      </c>
      <c r="U128" s="384">
        <f t="shared" si="296"/>
        <v>260</v>
      </c>
      <c r="V128" s="384">
        <f t="shared" si="296"/>
        <v>250</v>
      </c>
      <c r="W128" s="384">
        <f t="shared" si="296"/>
        <v>240</v>
      </c>
      <c r="X128" s="405">
        <f t="shared" si="233"/>
        <v>900</v>
      </c>
      <c r="Y128" s="405">
        <f t="shared" si="234"/>
        <v>650</v>
      </c>
      <c r="Z128" s="405">
        <f t="shared" si="235"/>
        <v>550</v>
      </c>
      <c r="AA128" s="405">
        <f t="shared" si="236"/>
        <v>430</v>
      </c>
      <c r="AB128" s="409">
        <f>'ĐẤT PNN'!K128-'ĐẤT NN'!H128</f>
        <v>1090</v>
      </c>
    </row>
    <row r="129" spans="1:28" s="18" customFormat="1" ht="94.5" customHeight="1">
      <c r="A129" s="84">
        <f t="shared" si="169"/>
        <v>126</v>
      </c>
      <c r="B129" s="84" t="str">
        <f>'ĐẤT PNN'!B129</f>
        <v>VT4*0,8</v>
      </c>
      <c r="C129" s="482" t="str">
        <f>'ĐẤT PNN'!C129</f>
        <v>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từ ≥3m đến &lt;5m, cách đường giao thông &gt;600m.
- Có bề rộng &lt;3m, cách đường giao thông &gt; 200m.</v>
      </c>
      <c r="D129" s="483"/>
      <c r="E129" s="484"/>
      <c r="F129" s="396">
        <f t="shared" si="283"/>
        <v>350</v>
      </c>
      <c r="G129" s="396">
        <f t="shared" si="284"/>
        <v>240</v>
      </c>
      <c r="H129" s="396">
        <f t="shared" si="285"/>
        <v>630</v>
      </c>
      <c r="I129" s="396">
        <f t="shared" si="286"/>
        <v>430</v>
      </c>
      <c r="J129" s="397">
        <f t="shared" si="287"/>
        <v>1.8</v>
      </c>
      <c r="K129" s="384">
        <f t="shared" si="288"/>
        <v>430</v>
      </c>
      <c r="L129" s="384">
        <f t="shared" si="289"/>
        <v>390</v>
      </c>
      <c r="M129" s="384">
        <f t="shared" si="290"/>
        <v>370</v>
      </c>
      <c r="N129" s="384">
        <f t="shared" si="291"/>
        <v>350</v>
      </c>
      <c r="O129" s="405">
        <f t="shared" si="164"/>
        <v>1430</v>
      </c>
      <c r="P129" s="405">
        <f t="shared" si="165"/>
        <v>980</v>
      </c>
      <c r="Q129" s="405">
        <f t="shared" si="166"/>
        <v>810</v>
      </c>
      <c r="R129" s="405">
        <f t="shared" si="167"/>
        <v>630</v>
      </c>
      <c r="S129" s="113">
        <v>1</v>
      </c>
      <c r="T129" s="384">
        <f t="shared" ref="T129:W129" si="297">T128</f>
        <v>270</v>
      </c>
      <c r="U129" s="384">
        <f t="shared" si="297"/>
        <v>260</v>
      </c>
      <c r="V129" s="384">
        <f t="shared" si="297"/>
        <v>250</v>
      </c>
      <c r="W129" s="384">
        <f t="shared" si="297"/>
        <v>240</v>
      </c>
      <c r="X129" s="405">
        <f t="shared" si="233"/>
        <v>900</v>
      </c>
      <c r="Y129" s="405">
        <f t="shared" si="234"/>
        <v>650</v>
      </c>
      <c r="Z129" s="405">
        <f t="shared" si="235"/>
        <v>550</v>
      </c>
      <c r="AA129" s="405">
        <f t="shared" si="236"/>
        <v>430</v>
      </c>
      <c r="AB129" s="409">
        <f>'ĐẤT PNN'!K129-'ĐẤT NN'!H129</f>
        <v>670</v>
      </c>
    </row>
    <row r="130" spans="1:28" ht="110.25" customHeight="1">
      <c r="A130" s="84">
        <f t="shared" si="169"/>
        <v>127</v>
      </c>
      <c r="B130" s="84" t="str">
        <f>'ĐẤT PNN'!B130</f>
        <v>BH134DT</v>
      </c>
      <c r="C130" s="92" t="str">
        <f>'ĐẤT PNN'!C130</f>
        <v>Đường Bùi Văn Hòa</v>
      </c>
      <c r="D130" s="92" t="str">
        <f>'ĐẤT PNN'!D130</f>
        <v>Quốc lộ 51</v>
      </c>
      <c r="E130" s="92" t="str">
        <f>'ĐẤT PNN'!E130</f>
        <v>Hết ranh giới phường Phước Tân</v>
      </c>
      <c r="F130" s="404">
        <f>K130</f>
        <v>430</v>
      </c>
      <c r="G130" s="95">
        <f>T130</f>
        <v>270</v>
      </c>
      <c r="H130" s="382">
        <f>O130</f>
        <v>1430</v>
      </c>
      <c r="I130" s="382">
        <f>X130</f>
        <v>900</v>
      </c>
      <c r="J130" s="386">
        <f>H130/F130</f>
        <v>3.3255813953488373</v>
      </c>
      <c r="K130" s="96">
        <v>430</v>
      </c>
      <c r="L130" s="96">
        <v>390</v>
      </c>
      <c r="M130" s="96">
        <v>370</v>
      </c>
      <c r="N130" s="96">
        <v>350</v>
      </c>
      <c r="O130" s="405">
        <f t="shared" si="164"/>
        <v>1430</v>
      </c>
      <c r="P130" s="405">
        <f t="shared" si="165"/>
        <v>980</v>
      </c>
      <c r="Q130" s="405">
        <f t="shared" si="166"/>
        <v>810</v>
      </c>
      <c r="R130" s="405">
        <f t="shared" si="167"/>
        <v>630</v>
      </c>
      <c r="S130" s="113">
        <v>1</v>
      </c>
      <c r="T130" s="383">
        <v>270</v>
      </c>
      <c r="U130" s="383">
        <v>260</v>
      </c>
      <c r="V130" s="383">
        <v>250</v>
      </c>
      <c r="W130" s="383">
        <v>240</v>
      </c>
      <c r="X130" s="405">
        <f t="shared" si="233"/>
        <v>900</v>
      </c>
      <c r="Y130" s="405">
        <f t="shared" si="234"/>
        <v>650</v>
      </c>
      <c r="Z130" s="405">
        <f t="shared" si="235"/>
        <v>550</v>
      </c>
      <c r="AA130" s="405">
        <f t="shared" si="236"/>
        <v>430</v>
      </c>
      <c r="AB130" s="409">
        <f>'ĐẤT PNN'!K130-'ĐẤT NN'!H130</f>
        <v>16370</v>
      </c>
    </row>
    <row r="131" spans="1:28" ht="110.25" customHeight="1">
      <c r="A131" s="84">
        <f t="shared" si="169"/>
        <v>128</v>
      </c>
      <c r="B131" s="84" t="str">
        <f>'ĐẤT PNN'!B131</f>
        <v>VT2</v>
      </c>
      <c r="C131" s="482" t="str">
        <f>'ĐẤT PNN'!C131</f>
        <v>Các tuyến đường giao thông đấu nối trực tiếp ra Đường Bùi Văn Hòa đoạn từ Quốc lộ 51 đến Hết ranh giới phường Phước Tân đã được đầu tư mặt đường nhựa, bê tông xi măng:
- Có bề rộng ≥5m, cách đường giao thông ≤600m.
- Có bề rộng từ ≥3m đến &lt;5m, cách đường giao thông ≤400m.</v>
      </c>
      <c r="D131" s="483"/>
      <c r="E131" s="484"/>
      <c r="F131" s="396">
        <f t="shared" ref="F131:F136" si="298">IF(B131="VT2",L131,IF(B131="VT3",M131,IF(B131="VT2*0,8",L131,IF(B131="VT3*0,8",M131,N131))))</f>
        <v>390</v>
      </c>
      <c r="G131" s="396">
        <f t="shared" ref="G131:G136" si="299">IF(B131="VT2",U131,IF(B131="VT3",V131,IF(B131="VT2*0,8",U131,IF(B131="VT3*0,8",V131,W131))))</f>
        <v>260</v>
      </c>
      <c r="H131" s="396">
        <f t="shared" ref="H131:H136" si="300">IF(B131="VT2",P131,IF(B131="VT3",Q131,IF(B131="VT4",R131,IF(B131="VT2*0,8",P131,IF(B131="VT3*0,8",Q131,R131)))))</f>
        <v>980</v>
      </c>
      <c r="I131" s="396">
        <f t="shared" ref="I131:I136" si="301">IF(B131="VT2",Y131,IF(B131="VT3",Z131,IF(B131="VT4",AA131,IF(B131="VT2*0,8",Y131,IF(B131="VT3*0,8",Z131,AA131)))))</f>
        <v>650</v>
      </c>
      <c r="J131" s="397">
        <f t="shared" ref="J131:J136" si="302">H131/F131</f>
        <v>2.5128205128205128</v>
      </c>
      <c r="K131" s="384">
        <f t="shared" ref="K131:K143" si="303">K130</f>
        <v>430</v>
      </c>
      <c r="L131" s="384">
        <f t="shared" ref="L131:L143" si="304">L130</f>
        <v>390</v>
      </c>
      <c r="M131" s="384">
        <f t="shared" ref="M131:M143" si="305">M130</f>
        <v>370</v>
      </c>
      <c r="N131" s="384">
        <f t="shared" ref="N131:N143" si="306">N130</f>
        <v>350</v>
      </c>
      <c r="O131" s="405">
        <f t="shared" si="164"/>
        <v>1430</v>
      </c>
      <c r="P131" s="405">
        <f t="shared" si="165"/>
        <v>980</v>
      </c>
      <c r="Q131" s="405">
        <f t="shared" si="166"/>
        <v>810</v>
      </c>
      <c r="R131" s="405">
        <f t="shared" si="167"/>
        <v>630</v>
      </c>
      <c r="S131" s="113">
        <v>1</v>
      </c>
      <c r="T131" s="384">
        <f t="shared" ref="T131:W131" si="307">T130</f>
        <v>270</v>
      </c>
      <c r="U131" s="384">
        <f t="shared" si="307"/>
        <v>260</v>
      </c>
      <c r="V131" s="384">
        <f t="shared" si="307"/>
        <v>250</v>
      </c>
      <c r="W131" s="384">
        <f t="shared" si="307"/>
        <v>240</v>
      </c>
      <c r="X131" s="405">
        <f t="shared" si="233"/>
        <v>900</v>
      </c>
      <c r="Y131" s="405">
        <f t="shared" si="234"/>
        <v>650</v>
      </c>
      <c r="Z131" s="405">
        <f t="shared" si="235"/>
        <v>550</v>
      </c>
      <c r="AA131" s="405">
        <f t="shared" si="236"/>
        <v>430</v>
      </c>
      <c r="AB131" s="409">
        <f>'ĐẤT PNN'!K131-'ĐẤT NN'!H131</f>
        <v>7020</v>
      </c>
    </row>
    <row r="132" spans="1:28" ht="110.25" customHeight="1">
      <c r="A132" s="84">
        <f t="shared" si="169"/>
        <v>129</v>
      </c>
      <c r="B132" s="84" t="str">
        <f>'ĐẤT PNN'!B132</f>
        <v>VT3</v>
      </c>
      <c r="C132" s="482" t="str">
        <f>'ĐẤT PNN'!C132</f>
        <v>Các tuyến đường giao thông đấu nối trực tiếp ra Đường Bùi Văn Hòa đoạn từ Quốc lộ 51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83"/>
      <c r="E132" s="484"/>
      <c r="F132" s="396">
        <f t="shared" si="298"/>
        <v>370</v>
      </c>
      <c r="G132" s="396">
        <f t="shared" si="299"/>
        <v>250</v>
      </c>
      <c r="H132" s="396">
        <f t="shared" si="300"/>
        <v>810</v>
      </c>
      <c r="I132" s="396">
        <f t="shared" si="301"/>
        <v>550</v>
      </c>
      <c r="J132" s="397">
        <f t="shared" si="302"/>
        <v>2.189189189189189</v>
      </c>
      <c r="K132" s="384">
        <f t="shared" si="303"/>
        <v>430</v>
      </c>
      <c r="L132" s="384">
        <f t="shared" si="304"/>
        <v>390</v>
      </c>
      <c r="M132" s="384">
        <f t="shared" si="305"/>
        <v>370</v>
      </c>
      <c r="N132" s="384">
        <f t="shared" si="306"/>
        <v>350</v>
      </c>
      <c r="O132" s="405">
        <f t="shared" si="164"/>
        <v>1430</v>
      </c>
      <c r="P132" s="405">
        <f t="shared" si="165"/>
        <v>980</v>
      </c>
      <c r="Q132" s="405">
        <f t="shared" si="166"/>
        <v>810</v>
      </c>
      <c r="R132" s="405">
        <f t="shared" si="167"/>
        <v>630</v>
      </c>
      <c r="S132" s="113">
        <v>1</v>
      </c>
      <c r="T132" s="384">
        <f t="shared" ref="T132:W132" si="308">T131</f>
        <v>270</v>
      </c>
      <c r="U132" s="384">
        <f t="shared" si="308"/>
        <v>260</v>
      </c>
      <c r="V132" s="384">
        <f t="shared" si="308"/>
        <v>250</v>
      </c>
      <c r="W132" s="384">
        <f t="shared" si="308"/>
        <v>240</v>
      </c>
      <c r="X132" s="405">
        <f t="shared" ref="X132:X143" si="309">ROUND(T132*10/3,-1)</f>
        <v>900</v>
      </c>
      <c r="Y132" s="405">
        <f t="shared" ref="Y132:Y143" si="310">ROUND(U132*2.5,-1)</f>
        <v>650</v>
      </c>
      <c r="Z132" s="405">
        <f t="shared" ref="Z132:Z143" si="311">ROUND(V132*2.2,-1)</f>
        <v>550</v>
      </c>
      <c r="AA132" s="405">
        <f t="shared" ref="AA132:AA143" si="312">ROUND(W132*1.8,-1)</f>
        <v>430</v>
      </c>
      <c r="AB132" s="409">
        <f>'ĐẤT PNN'!K132-'ĐẤT NN'!H132</f>
        <v>3590</v>
      </c>
    </row>
    <row r="133" spans="1:28" ht="63" customHeight="1">
      <c r="A133" s="84">
        <f t="shared" si="169"/>
        <v>130</v>
      </c>
      <c r="B133" s="84" t="str">
        <f>'ĐẤT PNN'!B133</f>
        <v>VT4</v>
      </c>
      <c r="C133" s="482" t="str">
        <f>'ĐẤT PNN'!C133</f>
        <v>Các tuyến đường giao thông đấu nối trực tiếp ra Đường Bùi Văn Hòa đoạn từ Quốc lộ 51 đến Hết ranh giới phường Phước Tân đã được đầu tư mặt đường nhựa, bê tông xi măng:
- Có bề rộng từ ≥3m đến &lt;5m, cách đường giao thông &gt;600m.
- Có bề rộng &lt;3m, cách đường giao thông &gt;200m.</v>
      </c>
      <c r="D133" s="483"/>
      <c r="E133" s="484"/>
      <c r="F133" s="396">
        <f t="shared" si="298"/>
        <v>350</v>
      </c>
      <c r="G133" s="396">
        <f t="shared" si="299"/>
        <v>240</v>
      </c>
      <c r="H133" s="396">
        <f t="shared" si="300"/>
        <v>630</v>
      </c>
      <c r="I133" s="396">
        <f t="shared" si="301"/>
        <v>430</v>
      </c>
      <c r="J133" s="397">
        <f t="shared" si="302"/>
        <v>1.8</v>
      </c>
      <c r="K133" s="384">
        <f t="shared" si="303"/>
        <v>430</v>
      </c>
      <c r="L133" s="384">
        <f t="shared" si="304"/>
        <v>390</v>
      </c>
      <c r="M133" s="384">
        <f t="shared" si="305"/>
        <v>370</v>
      </c>
      <c r="N133" s="384">
        <f t="shared" si="306"/>
        <v>350</v>
      </c>
      <c r="O133" s="405">
        <f t="shared" ref="O133:O143" si="313">ROUND(K133*10/3,-1)</f>
        <v>1430</v>
      </c>
      <c r="P133" s="405">
        <f t="shared" ref="P133:P143" si="314">ROUND(L133*2.5,-1)</f>
        <v>980</v>
      </c>
      <c r="Q133" s="405">
        <f t="shared" ref="Q133:Q143" si="315">ROUND(M133*2.2,-1)</f>
        <v>810</v>
      </c>
      <c r="R133" s="405">
        <f t="shared" ref="R133:R143" si="316">ROUND(N133*1.8,-1)</f>
        <v>630</v>
      </c>
      <c r="S133" s="113">
        <v>1</v>
      </c>
      <c r="T133" s="384">
        <f t="shared" ref="T133:W133" si="317">T132</f>
        <v>270</v>
      </c>
      <c r="U133" s="384">
        <f t="shared" si="317"/>
        <v>260</v>
      </c>
      <c r="V133" s="384">
        <f t="shared" si="317"/>
        <v>250</v>
      </c>
      <c r="W133" s="384">
        <f t="shared" si="317"/>
        <v>240</v>
      </c>
      <c r="X133" s="405">
        <f t="shared" si="309"/>
        <v>900</v>
      </c>
      <c r="Y133" s="405">
        <f t="shared" si="310"/>
        <v>650</v>
      </c>
      <c r="Z133" s="405">
        <f t="shared" si="311"/>
        <v>550</v>
      </c>
      <c r="AA133" s="405">
        <f t="shared" si="312"/>
        <v>430</v>
      </c>
      <c r="AB133" s="409">
        <f>'ĐẤT PNN'!K133-'ĐẤT NN'!H133</f>
        <v>2370</v>
      </c>
    </row>
    <row r="134" spans="1:28" ht="110.25" customHeight="1">
      <c r="A134" s="84">
        <f t="shared" ref="A134:A143" si="318">A133+1</f>
        <v>131</v>
      </c>
      <c r="B134" s="84" t="str">
        <f>'ĐẤT PNN'!B134</f>
        <v>VT2*0,8</v>
      </c>
      <c r="C134" s="482" t="str">
        <f>'ĐẤT PNN'!C134</f>
        <v>Các tuyến đường giao thông không đấu nối trực tiếp và thông ra Đường Bùi Văn Hòa đoạn từ Quốc lộ 51 đến Hết ranh giới phường Phước Tân đã được đầu tư mặt đường nhựa, bê tông xi măng:
- Có bề rộng ≥5m, cách đường giao thông ≤600m.
- Có bề rộng từ ≥3m đến &lt;5m, cách đường giao thông ≤400m.</v>
      </c>
      <c r="D134" s="483"/>
      <c r="E134" s="484"/>
      <c r="F134" s="396">
        <f t="shared" si="298"/>
        <v>390</v>
      </c>
      <c r="G134" s="396">
        <f t="shared" si="299"/>
        <v>260</v>
      </c>
      <c r="H134" s="396">
        <f t="shared" si="300"/>
        <v>980</v>
      </c>
      <c r="I134" s="396">
        <f t="shared" si="301"/>
        <v>650</v>
      </c>
      <c r="J134" s="397">
        <f t="shared" si="302"/>
        <v>2.5128205128205128</v>
      </c>
      <c r="K134" s="384">
        <f t="shared" si="303"/>
        <v>430</v>
      </c>
      <c r="L134" s="384">
        <f t="shared" si="304"/>
        <v>390</v>
      </c>
      <c r="M134" s="384">
        <f t="shared" si="305"/>
        <v>370</v>
      </c>
      <c r="N134" s="384">
        <f t="shared" si="306"/>
        <v>350</v>
      </c>
      <c r="O134" s="405">
        <f t="shared" si="313"/>
        <v>1430</v>
      </c>
      <c r="P134" s="405">
        <f t="shared" si="314"/>
        <v>980</v>
      </c>
      <c r="Q134" s="405">
        <f t="shared" si="315"/>
        <v>810</v>
      </c>
      <c r="R134" s="405">
        <f t="shared" si="316"/>
        <v>630</v>
      </c>
      <c r="S134" s="113">
        <v>1</v>
      </c>
      <c r="T134" s="384">
        <f t="shared" ref="T134:W134" si="319">T133</f>
        <v>270</v>
      </c>
      <c r="U134" s="384">
        <f t="shared" si="319"/>
        <v>260</v>
      </c>
      <c r="V134" s="384">
        <f t="shared" si="319"/>
        <v>250</v>
      </c>
      <c r="W134" s="384">
        <f t="shared" si="319"/>
        <v>240</v>
      </c>
      <c r="X134" s="405">
        <f t="shared" si="309"/>
        <v>900</v>
      </c>
      <c r="Y134" s="405">
        <f t="shared" si="310"/>
        <v>650</v>
      </c>
      <c r="Z134" s="405">
        <f t="shared" si="311"/>
        <v>550</v>
      </c>
      <c r="AA134" s="405">
        <f t="shared" si="312"/>
        <v>430</v>
      </c>
      <c r="AB134" s="409">
        <f>'ĐẤT PNN'!K134-'ĐẤT NN'!H134</f>
        <v>6320</v>
      </c>
    </row>
    <row r="135" spans="1:28" ht="110.25" customHeight="1">
      <c r="A135" s="84">
        <f t="shared" si="318"/>
        <v>132</v>
      </c>
      <c r="B135" s="84" t="str">
        <f>'ĐẤT PNN'!B135</f>
        <v>VT3*0,8</v>
      </c>
      <c r="C135" s="482" t="str">
        <f>'ĐẤT PNN'!C135</f>
        <v>Các tuyến đường giao thông không đấu nối trực tiếp và thông ra Đường Bùi Văn Hòa đoạn từ Quốc lộ 51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83"/>
      <c r="E135" s="484"/>
      <c r="F135" s="396">
        <f t="shared" si="298"/>
        <v>370</v>
      </c>
      <c r="G135" s="396">
        <f t="shared" si="299"/>
        <v>250</v>
      </c>
      <c r="H135" s="396">
        <f t="shared" si="300"/>
        <v>810</v>
      </c>
      <c r="I135" s="396">
        <f t="shared" si="301"/>
        <v>550</v>
      </c>
      <c r="J135" s="397">
        <f t="shared" si="302"/>
        <v>2.189189189189189</v>
      </c>
      <c r="K135" s="384">
        <f t="shared" si="303"/>
        <v>430</v>
      </c>
      <c r="L135" s="384">
        <f t="shared" si="304"/>
        <v>390</v>
      </c>
      <c r="M135" s="384">
        <f t="shared" si="305"/>
        <v>370</v>
      </c>
      <c r="N135" s="384">
        <f t="shared" si="306"/>
        <v>350</v>
      </c>
      <c r="O135" s="405">
        <f t="shared" si="313"/>
        <v>1430</v>
      </c>
      <c r="P135" s="405">
        <f t="shared" si="314"/>
        <v>980</v>
      </c>
      <c r="Q135" s="405">
        <f t="shared" si="315"/>
        <v>810</v>
      </c>
      <c r="R135" s="405">
        <f t="shared" si="316"/>
        <v>630</v>
      </c>
      <c r="S135" s="113">
        <v>1</v>
      </c>
      <c r="T135" s="384">
        <f t="shared" ref="T135:W135" si="320">T134</f>
        <v>270</v>
      </c>
      <c r="U135" s="384">
        <f t="shared" si="320"/>
        <v>260</v>
      </c>
      <c r="V135" s="384">
        <f t="shared" si="320"/>
        <v>250</v>
      </c>
      <c r="W135" s="384">
        <f t="shared" si="320"/>
        <v>240</v>
      </c>
      <c r="X135" s="405">
        <f t="shared" si="309"/>
        <v>900</v>
      </c>
      <c r="Y135" s="405">
        <f t="shared" si="310"/>
        <v>650</v>
      </c>
      <c r="Z135" s="405">
        <f t="shared" si="311"/>
        <v>550</v>
      </c>
      <c r="AA135" s="405">
        <f t="shared" si="312"/>
        <v>430</v>
      </c>
      <c r="AB135" s="409">
        <f>'ĐẤT PNN'!K135-'ĐẤT NN'!H135</f>
        <v>3190</v>
      </c>
    </row>
    <row r="136" spans="1:28" ht="63" customHeight="1">
      <c r="A136" s="84">
        <f t="shared" si="318"/>
        <v>133</v>
      </c>
      <c r="B136" s="84" t="str">
        <f>'ĐẤT PNN'!B136</f>
        <v>VT4*0,8</v>
      </c>
      <c r="C136" s="482" t="str">
        <f>'ĐẤT PNN'!C136</f>
        <v>Các tuyến đường giao thông không đấu nối trực tiếp và thông ra Đường Bùi Văn Hòa đoạn từ Quốc lộ 51 đến Hết ranh giới phường Phước Tân đã được đầu tư mặt đường nhựa, bê tông xi măng:
- Có bề rộng từ ≥3m đến &lt;5m, cách đường giao thông &gt;600m.
- Có bề rộng &lt;3m, cách đường giao thông &gt; 200m.</v>
      </c>
      <c r="D136" s="483"/>
      <c r="E136" s="484"/>
      <c r="F136" s="396">
        <f t="shared" si="298"/>
        <v>350</v>
      </c>
      <c r="G136" s="396">
        <f t="shared" si="299"/>
        <v>240</v>
      </c>
      <c r="H136" s="396">
        <f t="shared" si="300"/>
        <v>630</v>
      </c>
      <c r="I136" s="396">
        <f t="shared" si="301"/>
        <v>430</v>
      </c>
      <c r="J136" s="397">
        <f t="shared" si="302"/>
        <v>1.8</v>
      </c>
      <c r="K136" s="384">
        <f t="shared" si="303"/>
        <v>430</v>
      </c>
      <c r="L136" s="384">
        <f t="shared" si="304"/>
        <v>390</v>
      </c>
      <c r="M136" s="384">
        <f t="shared" si="305"/>
        <v>370</v>
      </c>
      <c r="N136" s="384">
        <f t="shared" si="306"/>
        <v>350</v>
      </c>
      <c r="O136" s="405">
        <f t="shared" si="313"/>
        <v>1430</v>
      </c>
      <c r="P136" s="405">
        <f t="shared" si="314"/>
        <v>980</v>
      </c>
      <c r="Q136" s="405">
        <f t="shared" si="315"/>
        <v>810</v>
      </c>
      <c r="R136" s="405">
        <f t="shared" si="316"/>
        <v>630</v>
      </c>
      <c r="S136" s="113">
        <v>1</v>
      </c>
      <c r="T136" s="384">
        <f t="shared" ref="T136:W136" si="321">T135</f>
        <v>270</v>
      </c>
      <c r="U136" s="384">
        <f t="shared" si="321"/>
        <v>260</v>
      </c>
      <c r="V136" s="384">
        <f t="shared" si="321"/>
        <v>250</v>
      </c>
      <c r="W136" s="384">
        <f t="shared" si="321"/>
        <v>240</v>
      </c>
      <c r="X136" s="405">
        <f t="shared" si="309"/>
        <v>900</v>
      </c>
      <c r="Y136" s="405">
        <f t="shared" si="310"/>
        <v>650</v>
      </c>
      <c r="Z136" s="405">
        <f t="shared" si="311"/>
        <v>550</v>
      </c>
      <c r="AA136" s="405">
        <f t="shared" si="312"/>
        <v>430</v>
      </c>
      <c r="AB136" s="409">
        <f>'ĐẤT PNN'!K136-'ĐẤT NN'!H136</f>
        <v>2070</v>
      </c>
    </row>
    <row r="137" spans="1:28" ht="57.75" customHeight="1">
      <c r="A137" s="84">
        <f t="shared" si="318"/>
        <v>134</v>
      </c>
      <c r="B137" s="84" t="str">
        <f>'ĐẤT PNN'!B137</f>
        <v>bs</v>
      </c>
      <c r="C137" s="92" t="str">
        <f>'ĐẤT PNN'!C137</f>
        <v>Phan Đăng Lưu</v>
      </c>
      <c r="D137" s="92" t="str">
        <f>'ĐẤT PNN'!D137</f>
        <v>Hết ranh phường Long Bình</v>
      </c>
      <c r="E137" s="92" t="str">
        <f>'ĐẤT PNN'!E137</f>
        <v>Giáp suối</v>
      </c>
      <c r="F137" s="404"/>
      <c r="G137" s="95"/>
      <c r="H137" s="382">
        <f>O137</f>
        <v>1430</v>
      </c>
      <c r="I137" s="382">
        <f>X137</f>
        <v>900</v>
      </c>
      <c r="J137" s="386"/>
      <c r="K137" s="96">
        <v>430</v>
      </c>
      <c r="L137" s="96">
        <v>390</v>
      </c>
      <c r="M137" s="96">
        <v>370</v>
      </c>
      <c r="N137" s="96">
        <v>350</v>
      </c>
      <c r="O137" s="405">
        <f t="shared" si="313"/>
        <v>1430</v>
      </c>
      <c r="P137" s="405">
        <f t="shared" si="314"/>
        <v>980</v>
      </c>
      <c r="Q137" s="405">
        <f t="shared" si="315"/>
        <v>810</v>
      </c>
      <c r="R137" s="405">
        <f t="shared" si="316"/>
        <v>630</v>
      </c>
      <c r="S137" s="113">
        <v>1</v>
      </c>
      <c r="T137" s="383">
        <v>270</v>
      </c>
      <c r="U137" s="383">
        <v>260</v>
      </c>
      <c r="V137" s="383">
        <v>250</v>
      </c>
      <c r="W137" s="383">
        <v>240</v>
      </c>
      <c r="X137" s="405">
        <f t="shared" si="309"/>
        <v>900</v>
      </c>
      <c r="Y137" s="405">
        <f t="shared" si="310"/>
        <v>650</v>
      </c>
      <c r="Z137" s="405">
        <f t="shared" si="311"/>
        <v>550</v>
      </c>
      <c r="AA137" s="405">
        <f t="shared" si="312"/>
        <v>430</v>
      </c>
      <c r="AB137" s="409">
        <f>'ĐẤT PNN'!K137-'ĐẤT NN'!H137</f>
        <v>6670</v>
      </c>
    </row>
    <row r="138" spans="1:28" ht="110.25" customHeight="1">
      <c r="A138" s="84">
        <f t="shared" si="318"/>
        <v>135</v>
      </c>
      <c r="B138" s="84" t="str">
        <f>'ĐẤT PNN'!B138</f>
        <v>VT2</v>
      </c>
      <c r="C138" s="482" t="str">
        <f>'ĐẤT PNN'!C138</f>
        <v>Các tuyến đường giao thông đấu nối trực tiếp ra Phan Đăng Lưu đoạn từ Hết ranh phường Long Bình đến Giáp suối đã được đầu tư mặt đường nhựa, bê tông xi măng:
- Có bề rộng ≥5m, cách đường giao thông ≤600m.
- Có bề rộng từ ≥3m đến &lt;5m, cách đường giao thông ≤400m.</v>
      </c>
      <c r="D138" s="483"/>
      <c r="E138" s="484"/>
      <c r="F138" s="396"/>
      <c r="G138" s="396"/>
      <c r="H138" s="396">
        <f t="shared" ref="H138:H143" si="322">IF(B138="VT2",P138,IF(B138="VT3",Q138,IF(B138="VT4",R138,IF(B138="VT2*0,8",P138,IF(B138="VT3*0,8",Q138,R138)))))</f>
        <v>980</v>
      </c>
      <c r="I138" s="396">
        <f t="shared" ref="I138:I143" si="323">IF(B138="VT2",Y138,IF(B138="VT3",Z138,IF(B138="VT4",AA138,IF(B138="VT2*0,8",Y138,IF(B138="VT3*0,8",Z138,AA138)))))</f>
        <v>650</v>
      </c>
      <c r="J138" s="397"/>
      <c r="K138" s="384">
        <f t="shared" si="303"/>
        <v>430</v>
      </c>
      <c r="L138" s="384">
        <f t="shared" si="304"/>
        <v>390</v>
      </c>
      <c r="M138" s="384">
        <f t="shared" si="305"/>
        <v>370</v>
      </c>
      <c r="N138" s="384">
        <f t="shared" si="306"/>
        <v>350</v>
      </c>
      <c r="O138" s="405">
        <f t="shared" si="313"/>
        <v>1430</v>
      </c>
      <c r="P138" s="405">
        <f t="shared" si="314"/>
        <v>980</v>
      </c>
      <c r="Q138" s="405">
        <f t="shared" si="315"/>
        <v>810</v>
      </c>
      <c r="R138" s="405">
        <f t="shared" si="316"/>
        <v>630</v>
      </c>
      <c r="S138" s="113">
        <v>1</v>
      </c>
      <c r="T138" s="384">
        <f t="shared" ref="T138:W138" si="324">T137</f>
        <v>270</v>
      </c>
      <c r="U138" s="384">
        <f t="shared" si="324"/>
        <v>260</v>
      </c>
      <c r="V138" s="384">
        <f t="shared" si="324"/>
        <v>250</v>
      </c>
      <c r="W138" s="384">
        <f t="shared" si="324"/>
        <v>240</v>
      </c>
      <c r="X138" s="405">
        <f t="shared" si="309"/>
        <v>900</v>
      </c>
      <c r="Y138" s="405">
        <f t="shared" si="310"/>
        <v>650</v>
      </c>
      <c r="Z138" s="405">
        <f t="shared" si="311"/>
        <v>550</v>
      </c>
      <c r="AA138" s="405">
        <f t="shared" si="312"/>
        <v>430</v>
      </c>
      <c r="AB138" s="409">
        <f>'ĐẤT PNN'!K138-'ĐẤT NN'!H138</f>
        <v>3120</v>
      </c>
    </row>
    <row r="139" spans="1:28" ht="110.25" customHeight="1">
      <c r="A139" s="84">
        <f t="shared" si="318"/>
        <v>136</v>
      </c>
      <c r="B139" s="84" t="str">
        <f>'ĐẤT PNN'!B139</f>
        <v>VT3</v>
      </c>
      <c r="C139" s="482" t="str">
        <f>'ĐẤT PNN'!C139</f>
        <v>Các tuyến đường giao thông đấu nối trực tiếp ra Phan Đăng Lưu đoạn từ Hết ranh phường Long Bình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83"/>
      <c r="E139" s="484"/>
      <c r="F139" s="396"/>
      <c r="G139" s="396"/>
      <c r="H139" s="396">
        <f t="shared" si="322"/>
        <v>810</v>
      </c>
      <c r="I139" s="396">
        <f t="shared" si="323"/>
        <v>550</v>
      </c>
      <c r="J139" s="397"/>
      <c r="K139" s="384">
        <f t="shared" si="303"/>
        <v>430</v>
      </c>
      <c r="L139" s="384">
        <f t="shared" si="304"/>
        <v>390</v>
      </c>
      <c r="M139" s="384">
        <f t="shared" si="305"/>
        <v>370</v>
      </c>
      <c r="N139" s="384">
        <f t="shared" si="306"/>
        <v>350</v>
      </c>
      <c r="O139" s="405">
        <f t="shared" si="313"/>
        <v>1430</v>
      </c>
      <c r="P139" s="405">
        <f t="shared" si="314"/>
        <v>980</v>
      </c>
      <c r="Q139" s="405">
        <f t="shared" si="315"/>
        <v>810</v>
      </c>
      <c r="R139" s="405">
        <f t="shared" si="316"/>
        <v>630</v>
      </c>
      <c r="S139" s="113">
        <v>1</v>
      </c>
      <c r="T139" s="384">
        <f t="shared" ref="T139:W139" si="325">T138</f>
        <v>270</v>
      </c>
      <c r="U139" s="384">
        <f t="shared" si="325"/>
        <v>260</v>
      </c>
      <c r="V139" s="384">
        <f t="shared" si="325"/>
        <v>250</v>
      </c>
      <c r="W139" s="384">
        <f t="shared" si="325"/>
        <v>240</v>
      </c>
      <c r="X139" s="405">
        <f t="shared" si="309"/>
        <v>900</v>
      </c>
      <c r="Y139" s="405">
        <f t="shared" si="310"/>
        <v>650</v>
      </c>
      <c r="Z139" s="405">
        <f t="shared" si="311"/>
        <v>550</v>
      </c>
      <c r="AA139" s="405">
        <f t="shared" si="312"/>
        <v>430</v>
      </c>
      <c r="AB139" s="409">
        <f>'ĐẤT PNN'!K139-'ĐẤT NN'!H139</f>
        <v>2090</v>
      </c>
    </row>
    <row r="140" spans="1:28" ht="63" customHeight="1">
      <c r="A140" s="84">
        <f t="shared" si="318"/>
        <v>137</v>
      </c>
      <c r="B140" s="84" t="str">
        <f>'ĐẤT PNN'!B140</f>
        <v>VT4</v>
      </c>
      <c r="C140" s="482" t="str">
        <f>'ĐẤT PNN'!C140</f>
        <v>Các tuyến đường giao thông đấu nối trực tiếp ra Phan Đăng Lưu đoạn từ Hết ranh phường Long Bình đến Giáp suối đã được đầu tư mặt đường nhựa, bê tông xi măng:
- Có bề rộng từ ≥3m đến &lt;5m, cách đường giao thông &gt;600m.
- Có bề rộng &lt;3m, cách đường giao thông &gt;200m.</v>
      </c>
      <c r="D140" s="483"/>
      <c r="E140" s="484"/>
      <c r="F140" s="396"/>
      <c r="G140" s="396"/>
      <c r="H140" s="396">
        <f t="shared" si="322"/>
        <v>630</v>
      </c>
      <c r="I140" s="396">
        <f t="shared" si="323"/>
        <v>430</v>
      </c>
      <c r="J140" s="397"/>
      <c r="K140" s="384">
        <f t="shared" si="303"/>
        <v>430</v>
      </c>
      <c r="L140" s="384">
        <f t="shared" si="304"/>
        <v>390</v>
      </c>
      <c r="M140" s="384">
        <f t="shared" si="305"/>
        <v>370</v>
      </c>
      <c r="N140" s="384">
        <f t="shared" si="306"/>
        <v>350</v>
      </c>
      <c r="O140" s="405">
        <f t="shared" si="313"/>
        <v>1430</v>
      </c>
      <c r="P140" s="405">
        <f t="shared" si="314"/>
        <v>980</v>
      </c>
      <c r="Q140" s="405">
        <f t="shared" si="315"/>
        <v>810</v>
      </c>
      <c r="R140" s="405">
        <f t="shared" si="316"/>
        <v>630</v>
      </c>
      <c r="S140" s="113">
        <v>1</v>
      </c>
      <c r="T140" s="384">
        <f t="shared" ref="T140:W140" si="326">T139</f>
        <v>270</v>
      </c>
      <c r="U140" s="384">
        <f t="shared" si="326"/>
        <v>260</v>
      </c>
      <c r="V140" s="384">
        <f t="shared" si="326"/>
        <v>250</v>
      </c>
      <c r="W140" s="384">
        <f t="shared" si="326"/>
        <v>240</v>
      </c>
      <c r="X140" s="405">
        <f t="shared" si="309"/>
        <v>900</v>
      </c>
      <c r="Y140" s="405">
        <f t="shared" si="310"/>
        <v>650</v>
      </c>
      <c r="Z140" s="405">
        <f t="shared" si="311"/>
        <v>550</v>
      </c>
      <c r="AA140" s="405">
        <f t="shared" si="312"/>
        <v>430</v>
      </c>
      <c r="AB140" s="409">
        <f>'ĐẤT PNN'!K140-'ĐẤT NN'!H140</f>
        <v>770</v>
      </c>
    </row>
    <row r="141" spans="1:28" ht="110.25" customHeight="1">
      <c r="A141" s="84">
        <f t="shared" si="318"/>
        <v>138</v>
      </c>
      <c r="B141" s="84" t="str">
        <f>'ĐẤT PNN'!B141</f>
        <v>VT2*0,8</v>
      </c>
      <c r="C141" s="482" t="str">
        <f>'ĐẤT PNN'!C141</f>
        <v>Các tuyến đường giao thông không đấu nối trực tiếp và thông ra Phan Đăng Lưu đoạn từ Hết ranh phường Long Bình đến Giáp suối đã được đầu tư mặt đường nhựa, bê tông xi măng:
- Có bề rộng ≥5m, cách đường giao thông ≤600m.
- Có bề rộng từ ≥3m đến &lt;5m, cách đường giao thông ≤400m.</v>
      </c>
      <c r="D141" s="483"/>
      <c r="E141" s="484"/>
      <c r="F141" s="396"/>
      <c r="G141" s="396"/>
      <c r="H141" s="396">
        <f t="shared" si="322"/>
        <v>980</v>
      </c>
      <c r="I141" s="396">
        <f t="shared" si="323"/>
        <v>650</v>
      </c>
      <c r="J141" s="397"/>
      <c r="K141" s="384">
        <f t="shared" si="303"/>
        <v>430</v>
      </c>
      <c r="L141" s="384">
        <f t="shared" si="304"/>
        <v>390</v>
      </c>
      <c r="M141" s="384">
        <f t="shared" si="305"/>
        <v>370</v>
      </c>
      <c r="N141" s="384">
        <f t="shared" si="306"/>
        <v>350</v>
      </c>
      <c r="O141" s="405">
        <f t="shared" si="313"/>
        <v>1430</v>
      </c>
      <c r="P141" s="405">
        <f t="shared" si="314"/>
        <v>980</v>
      </c>
      <c r="Q141" s="405">
        <f t="shared" si="315"/>
        <v>810</v>
      </c>
      <c r="R141" s="405">
        <f t="shared" si="316"/>
        <v>630</v>
      </c>
      <c r="S141" s="113">
        <v>1</v>
      </c>
      <c r="T141" s="384">
        <f t="shared" ref="T141:W141" si="327">T140</f>
        <v>270</v>
      </c>
      <c r="U141" s="384">
        <f t="shared" si="327"/>
        <v>260</v>
      </c>
      <c r="V141" s="384">
        <f t="shared" si="327"/>
        <v>250</v>
      </c>
      <c r="W141" s="384">
        <f t="shared" si="327"/>
        <v>240</v>
      </c>
      <c r="X141" s="405">
        <f t="shared" si="309"/>
        <v>900</v>
      </c>
      <c r="Y141" s="405">
        <f t="shared" si="310"/>
        <v>650</v>
      </c>
      <c r="Z141" s="405">
        <f t="shared" si="311"/>
        <v>550</v>
      </c>
      <c r="AA141" s="405">
        <f t="shared" si="312"/>
        <v>430</v>
      </c>
      <c r="AB141" s="409">
        <f>'ĐẤT PNN'!K141-'ĐẤT NN'!H141</f>
        <v>2720</v>
      </c>
    </row>
    <row r="142" spans="1:28" ht="110.25" customHeight="1">
      <c r="A142" s="84">
        <f t="shared" si="318"/>
        <v>139</v>
      </c>
      <c r="B142" s="84" t="str">
        <f>'ĐẤT PNN'!B142</f>
        <v>VT3*0,8</v>
      </c>
      <c r="C142" s="482" t="str">
        <f>'ĐẤT PNN'!C142</f>
        <v>Các tuyến đường giao thông không đấu nối trực tiếp và thông ra Phan Đăng Lưu đoạn từ Hết ranh phường Long Bình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83"/>
      <c r="E142" s="484"/>
      <c r="F142" s="396"/>
      <c r="G142" s="396"/>
      <c r="H142" s="396">
        <f t="shared" si="322"/>
        <v>810</v>
      </c>
      <c r="I142" s="396">
        <f t="shared" si="323"/>
        <v>550</v>
      </c>
      <c r="J142" s="397"/>
      <c r="K142" s="384">
        <f t="shared" si="303"/>
        <v>430</v>
      </c>
      <c r="L142" s="384">
        <f t="shared" si="304"/>
        <v>390</v>
      </c>
      <c r="M142" s="384">
        <f t="shared" si="305"/>
        <v>370</v>
      </c>
      <c r="N142" s="384">
        <f t="shared" si="306"/>
        <v>350</v>
      </c>
      <c r="O142" s="405">
        <f t="shared" si="313"/>
        <v>1430</v>
      </c>
      <c r="P142" s="405">
        <f t="shared" si="314"/>
        <v>980</v>
      </c>
      <c r="Q142" s="405">
        <f t="shared" si="315"/>
        <v>810</v>
      </c>
      <c r="R142" s="405">
        <f t="shared" si="316"/>
        <v>630</v>
      </c>
      <c r="S142" s="113">
        <v>1</v>
      </c>
      <c r="T142" s="384">
        <f t="shared" ref="T142:W142" si="328">T141</f>
        <v>270</v>
      </c>
      <c r="U142" s="384">
        <f t="shared" si="328"/>
        <v>260</v>
      </c>
      <c r="V142" s="384">
        <f t="shared" si="328"/>
        <v>250</v>
      </c>
      <c r="W142" s="384">
        <f t="shared" si="328"/>
        <v>240</v>
      </c>
      <c r="X142" s="405">
        <f t="shared" si="309"/>
        <v>900</v>
      </c>
      <c r="Y142" s="405">
        <f t="shared" si="310"/>
        <v>650</v>
      </c>
      <c r="Z142" s="405">
        <f t="shared" si="311"/>
        <v>550</v>
      </c>
      <c r="AA142" s="405">
        <f t="shared" si="312"/>
        <v>430</v>
      </c>
      <c r="AB142" s="409">
        <f>'ĐẤT PNN'!K142-'ĐẤT NN'!H142</f>
        <v>1790</v>
      </c>
    </row>
    <row r="143" spans="1:28" ht="63" customHeight="1">
      <c r="A143" s="84">
        <f t="shared" si="318"/>
        <v>140</v>
      </c>
      <c r="B143" s="84" t="str">
        <f>'ĐẤT PNN'!B143</f>
        <v>VT4*0,8</v>
      </c>
      <c r="C143" s="482" t="str">
        <f>'ĐẤT PNN'!C143</f>
        <v>Các tuyến đường giao thông không đấu nối trực tiếp và thông ra Phan Đăng Lưu đoạn từ Hết ranh phường Long Bình đến Giáp suối đã được đầu tư mặt đường nhựa, bê tông xi măng:
- Có bề rộng từ ≥3m đến &lt;5m, cách đường giao thông &gt;600m.
- Có bề rộng &lt;3m, cách đường giao thông &gt; 200m.</v>
      </c>
      <c r="D143" s="483"/>
      <c r="E143" s="484"/>
      <c r="F143" s="396"/>
      <c r="G143" s="396"/>
      <c r="H143" s="396">
        <f t="shared" si="322"/>
        <v>630</v>
      </c>
      <c r="I143" s="396">
        <f t="shared" si="323"/>
        <v>430</v>
      </c>
      <c r="J143" s="397"/>
      <c r="K143" s="384">
        <f t="shared" si="303"/>
        <v>430</v>
      </c>
      <c r="L143" s="384">
        <f t="shared" si="304"/>
        <v>390</v>
      </c>
      <c r="M143" s="384">
        <f t="shared" si="305"/>
        <v>370</v>
      </c>
      <c r="N143" s="384">
        <f t="shared" si="306"/>
        <v>350</v>
      </c>
      <c r="O143" s="405">
        <f t="shared" si="313"/>
        <v>1430</v>
      </c>
      <c r="P143" s="405">
        <f t="shared" si="314"/>
        <v>980</v>
      </c>
      <c r="Q143" s="405">
        <f t="shared" si="315"/>
        <v>810</v>
      </c>
      <c r="R143" s="405">
        <f t="shared" si="316"/>
        <v>630</v>
      </c>
      <c r="S143" s="113">
        <v>1</v>
      </c>
      <c r="T143" s="384">
        <f t="shared" ref="T143:W143" si="329">T142</f>
        <v>270</v>
      </c>
      <c r="U143" s="384">
        <f t="shared" si="329"/>
        <v>260</v>
      </c>
      <c r="V143" s="384">
        <f t="shared" si="329"/>
        <v>250</v>
      </c>
      <c r="W143" s="384">
        <f t="shared" si="329"/>
        <v>240</v>
      </c>
      <c r="X143" s="405">
        <f t="shared" si="309"/>
        <v>900</v>
      </c>
      <c r="Y143" s="405">
        <f t="shared" si="310"/>
        <v>650</v>
      </c>
      <c r="Z143" s="405">
        <f t="shared" si="311"/>
        <v>550</v>
      </c>
      <c r="AA143" s="405">
        <f t="shared" si="312"/>
        <v>430</v>
      </c>
      <c r="AB143" s="409">
        <f>'ĐẤT PNN'!K143-'ĐẤT NN'!H143</f>
        <v>670</v>
      </c>
    </row>
  </sheetData>
  <autoFilter ref="A3:AC143" xr:uid="{322743B0-3787-407F-BD51-422107DAF1CD}"/>
  <mergeCells count="125">
    <mergeCell ref="C138:E138"/>
    <mergeCell ref="C139:E139"/>
    <mergeCell ref="C140:E140"/>
    <mergeCell ref="C141:E141"/>
    <mergeCell ref="C142:E142"/>
    <mergeCell ref="C143:E143"/>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26:E26"/>
    <mergeCell ref="C27:E27"/>
    <mergeCell ref="C28:E28"/>
    <mergeCell ref="C22:E22"/>
    <mergeCell ref="C23:E23"/>
    <mergeCell ref="C24:E24"/>
    <mergeCell ref="C12:E12"/>
    <mergeCell ref="C13:E13"/>
    <mergeCell ref="C14:E14"/>
    <mergeCell ref="C15:E15"/>
    <mergeCell ref="C16:E16"/>
    <mergeCell ref="C17:E17"/>
    <mergeCell ref="C114:E114"/>
    <mergeCell ref="C115:E115"/>
    <mergeCell ref="C103:E103"/>
    <mergeCell ref="C104:E104"/>
    <mergeCell ref="C105:E105"/>
    <mergeCell ref="C85:E85"/>
    <mergeCell ref="C86:E86"/>
    <mergeCell ref="C87:E87"/>
    <mergeCell ref="C75:E75"/>
    <mergeCell ref="C76:E76"/>
    <mergeCell ref="C77:E77"/>
    <mergeCell ref="C89:E89"/>
    <mergeCell ref="C90:E90"/>
    <mergeCell ref="C91:E91"/>
    <mergeCell ref="C82:E82"/>
    <mergeCell ref="C83:E83"/>
    <mergeCell ref="C84:E84"/>
    <mergeCell ref="C106:E106"/>
    <mergeCell ref="C107:E107"/>
    <mergeCell ref="C108:E108"/>
    <mergeCell ref="C96:E96"/>
    <mergeCell ref="C97:E97"/>
    <mergeCell ref="C98:E98"/>
    <mergeCell ref="C99:E99"/>
    <mergeCell ref="C110:E110"/>
    <mergeCell ref="C111:E111"/>
    <mergeCell ref="C112:E112"/>
    <mergeCell ref="C113:E113"/>
    <mergeCell ref="C61:E61"/>
    <mergeCell ref="C62:E62"/>
    <mergeCell ref="C63:E63"/>
    <mergeCell ref="C64:E64"/>
    <mergeCell ref="C65:E65"/>
    <mergeCell ref="C66:E66"/>
    <mergeCell ref="C100:E100"/>
    <mergeCell ref="C101:E101"/>
    <mergeCell ref="C78:E78"/>
    <mergeCell ref="C79:E79"/>
    <mergeCell ref="C80:E80"/>
    <mergeCell ref="C68:E68"/>
    <mergeCell ref="C69:E69"/>
    <mergeCell ref="C70:E70"/>
    <mergeCell ref="C71:E71"/>
    <mergeCell ref="C72:E72"/>
    <mergeCell ref="C73:E73"/>
    <mergeCell ref="C92:E92"/>
    <mergeCell ref="C93:E93"/>
    <mergeCell ref="C94:E94"/>
    <mergeCell ref="C55:E55"/>
    <mergeCell ref="C56:E56"/>
    <mergeCell ref="C57:E57"/>
    <mergeCell ref="C58:E58"/>
    <mergeCell ref="C59:E59"/>
    <mergeCell ref="C50:E50"/>
    <mergeCell ref="C51:E51"/>
    <mergeCell ref="C52:E52"/>
    <mergeCell ref="C40:E40"/>
    <mergeCell ref="C41:E41"/>
    <mergeCell ref="C42:E42"/>
    <mergeCell ref="C43:E43"/>
    <mergeCell ref="C44:E44"/>
    <mergeCell ref="C45:E45"/>
    <mergeCell ref="C47:E47"/>
    <mergeCell ref="C48:E48"/>
    <mergeCell ref="C49:E49"/>
    <mergeCell ref="F2:F3"/>
    <mergeCell ref="G2:G3"/>
    <mergeCell ref="H2:H3"/>
    <mergeCell ref="I2:I3"/>
    <mergeCell ref="J2:J3"/>
    <mergeCell ref="C36:E36"/>
    <mergeCell ref="C37:E37"/>
    <mergeCell ref="C38:E38"/>
    <mergeCell ref="C54:E54"/>
    <mergeCell ref="C29:E29"/>
    <mergeCell ref="C30:E30"/>
    <mergeCell ref="C31:E31"/>
    <mergeCell ref="C19:E19"/>
    <mergeCell ref="C20:E20"/>
    <mergeCell ref="C21:E21"/>
    <mergeCell ref="C33:E33"/>
    <mergeCell ref="C34:E34"/>
    <mergeCell ref="C35:E35"/>
    <mergeCell ref="C5:E5"/>
    <mergeCell ref="C6:E6"/>
    <mergeCell ref="C7:E7"/>
    <mergeCell ref="C8:E8"/>
    <mergeCell ref="C9:E9"/>
    <mergeCell ref="C10:E10"/>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2025-10-22T08:46:45Z</cp:lastPrinted>
  <dcterms:created xsi:type="dcterms:W3CDTF">2025-08-18T04:18:15Z</dcterms:created>
  <dcterms:modified xsi:type="dcterms:W3CDTF">2025-11-28T03:18:34Z</dcterms:modified>
</cp:coreProperties>
</file>